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799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5445" i="1" l="1"/>
  <c r="F5445" i="1"/>
  <c r="E5445" i="1"/>
  <c r="D5445" i="1"/>
  <c r="B5445" i="1"/>
  <c r="A5445" i="1"/>
  <c r="G5444" i="1"/>
  <c r="F5444" i="1"/>
  <c r="E5444" i="1"/>
  <c r="D5444" i="1"/>
  <c r="B5444" i="1"/>
  <c r="A5444" i="1"/>
  <c r="G5443" i="1"/>
  <c r="F5443" i="1"/>
  <c r="E5443" i="1"/>
  <c r="D5443" i="1"/>
  <c r="B5443" i="1"/>
  <c r="A5443" i="1"/>
  <c r="G5442" i="1"/>
  <c r="F5442" i="1"/>
  <c r="E5442" i="1"/>
  <c r="D5442" i="1"/>
  <c r="B5442" i="1"/>
  <c r="A5442" i="1"/>
  <c r="G5441" i="1"/>
  <c r="F5441" i="1"/>
  <c r="E5441" i="1"/>
  <c r="D5441" i="1"/>
  <c r="B5441" i="1"/>
  <c r="A5441" i="1"/>
  <c r="G5440" i="1"/>
  <c r="F5440" i="1"/>
  <c r="E5440" i="1"/>
  <c r="D5440" i="1"/>
  <c r="B5440" i="1"/>
  <c r="A5440" i="1"/>
  <c r="G5439" i="1"/>
  <c r="F5439" i="1"/>
  <c r="E5439" i="1"/>
  <c r="D5439" i="1"/>
  <c r="B5439" i="1"/>
  <c r="A5439" i="1"/>
  <c r="G5438" i="1"/>
  <c r="F5438" i="1"/>
  <c r="E5438" i="1"/>
  <c r="D5438" i="1"/>
  <c r="B5438" i="1"/>
  <c r="A5438" i="1"/>
  <c r="G5437" i="1"/>
  <c r="F5437" i="1"/>
  <c r="E5437" i="1"/>
  <c r="D5437" i="1"/>
  <c r="B5437" i="1"/>
  <c r="A5437" i="1"/>
  <c r="G5436" i="1"/>
  <c r="F5436" i="1"/>
  <c r="E5436" i="1"/>
  <c r="D5436" i="1"/>
  <c r="B5436" i="1"/>
  <c r="A5436" i="1"/>
  <c r="G5435" i="1"/>
  <c r="F5435" i="1"/>
  <c r="E5435" i="1"/>
  <c r="D5435" i="1"/>
  <c r="B5435" i="1"/>
  <c r="A5435" i="1"/>
  <c r="G5434" i="1"/>
  <c r="F5434" i="1"/>
  <c r="E5434" i="1"/>
  <c r="D5434" i="1"/>
  <c r="B5434" i="1"/>
  <c r="A5434" i="1"/>
  <c r="G5433" i="1"/>
  <c r="F5433" i="1"/>
  <c r="E5433" i="1"/>
  <c r="D5433" i="1"/>
  <c r="B5433" i="1"/>
  <c r="A5433" i="1"/>
  <c r="G5432" i="1"/>
  <c r="F5432" i="1"/>
  <c r="E5432" i="1"/>
  <c r="D5432" i="1"/>
  <c r="B5432" i="1"/>
  <c r="A5432" i="1"/>
  <c r="G5431" i="1"/>
  <c r="F5431" i="1"/>
  <c r="E5431" i="1"/>
  <c r="D5431" i="1"/>
  <c r="B5431" i="1"/>
  <c r="A5431" i="1"/>
  <c r="G5430" i="1"/>
  <c r="F5430" i="1"/>
  <c r="E5430" i="1"/>
  <c r="D5430" i="1"/>
  <c r="B5430" i="1"/>
  <c r="A5430" i="1"/>
  <c r="G5429" i="1"/>
  <c r="F5429" i="1"/>
  <c r="E5429" i="1"/>
  <c r="D5429" i="1"/>
  <c r="B5429" i="1"/>
  <c r="A5429" i="1"/>
  <c r="G5428" i="1"/>
  <c r="F5428" i="1"/>
  <c r="E5428" i="1"/>
  <c r="D5428" i="1"/>
  <c r="B5428" i="1"/>
  <c r="A5428" i="1"/>
  <c r="G5427" i="1"/>
  <c r="F5427" i="1"/>
  <c r="E5427" i="1"/>
  <c r="D5427" i="1"/>
  <c r="B5427" i="1"/>
  <c r="A5427" i="1"/>
  <c r="G5426" i="1"/>
  <c r="F5426" i="1"/>
  <c r="E5426" i="1"/>
  <c r="D5426" i="1"/>
  <c r="B5426" i="1"/>
  <c r="A5426" i="1"/>
  <c r="G5425" i="1"/>
  <c r="F5425" i="1"/>
  <c r="E5425" i="1"/>
  <c r="D5425" i="1"/>
  <c r="B5425" i="1"/>
  <c r="A5425" i="1"/>
  <c r="G5424" i="1"/>
  <c r="F5424" i="1"/>
  <c r="E5424" i="1"/>
  <c r="D5424" i="1"/>
  <c r="B5424" i="1"/>
  <c r="A5424" i="1"/>
  <c r="G5423" i="1"/>
  <c r="F5423" i="1"/>
  <c r="E5423" i="1"/>
  <c r="D5423" i="1"/>
  <c r="B5423" i="1"/>
  <c r="A5423" i="1"/>
  <c r="G5422" i="1"/>
  <c r="F5422" i="1"/>
  <c r="E5422" i="1"/>
  <c r="D5422" i="1"/>
  <c r="B5422" i="1"/>
  <c r="A5422" i="1"/>
  <c r="G5421" i="1"/>
  <c r="F5421" i="1"/>
  <c r="E5421" i="1"/>
  <c r="D5421" i="1"/>
  <c r="B5421" i="1"/>
  <c r="A5421" i="1"/>
  <c r="G5420" i="1"/>
  <c r="F5420" i="1"/>
  <c r="E5420" i="1"/>
  <c r="D5420" i="1"/>
  <c r="B5420" i="1"/>
  <c r="A5420" i="1"/>
  <c r="G5419" i="1"/>
  <c r="F5419" i="1"/>
  <c r="E5419" i="1"/>
  <c r="D5419" i="1"/>
  <c r="B5419" i="1"/>
  <c r="A5419" i="1"/>
  <c r="G5418" i="1"/>
  <c r="F5418" i="1"/>
  <c r="E5418" i="1"/>
  <c r="D5418" i="1"/>
  <c r="B5418" i="1"/>
  <c r="G5417" i="1"/>
  <c r="F5417" i="1"/>
  <c r="E5417" i="1"/>
  <c r="D5417" i="1"/>
  <c r="B5417" i="1"/>
  <c r="A5417" i="1"/>
  <c r="G5416" i="1"/>
  <c r="F5416" i="1"/>
  <c r="E5416" i="1"/>
  <c r="D5416" i="1"/>
  <c r="B5416" i="1"/>
  <c r="A5416" i="1"/>
  <c r="G5415" i="1"/>
  <c r="F5415" i="1"/>
  <c r="E5415" i="1"/>
  <c r="D5415" i="1"/>
  <c r="B5415" i="1"/>
  <c r="A5415" i="1"/>
  <c r="G5414" i="1"/>
  <c r="F5414" i="1"/>
  <c r="E5414" i="1"/>
  <c r="D5414" i="1"/>
  <c r="B5414" i="1"/>
  <c r="A5414" i="1"/>
  <c r="G5413" i="1"/>
  <c r="F5413" i="1"/>
  <c r="E5413" i="1"/>
  <c r="D5413" i="1"/>
  <c r="B5413" i="1"/>
  <c r="A5413" i="1"/>
  <c r="G5412" i="1"/>
  <c r="F5412" i="1"/>
  <c r="E5412" i="1"/>
  <c r="D5412" i="1"/>
  <c r="B5412" i="1"/>
  <c r="A5412" i="1"/>
  <c r="G5411" i="1"/>
  <c r="F5411" i="1"/>
  <c r="E5411" i="1"/>
  <c r="D5411" i="1"/>
  <c r="B5411" i="1"/>
  <c r="A5411" i="1"/>
  <c r="G5410" i="1"/>
  <c r="F5410" i="1"/>
  <c r="E5410" i="1"/>
  <c r="D5410" i="1"/>
  <c r="B5410" i="1"/>
  <c r="A5410" i="1"/>
  <c r="G5409" i="1"/>
  <c r="F5409" i="1"/>
  <c r="E5409" i="1"/>
  <c r="D5409" i="1"/>
  <c r="B5409" i="1"/>
  <c r="A5409" i="1"/>
  <c r="G5408" i="1"/>
  <c r="F5408" i="1"/>
  <c r="E5408" i="1"/>
  <c r="D5408" i="1"/>
  <c r="B5408" i="1"/>
  <c r="A5408" i="1"/>
  <c r="G5407" i="1"/>
  <c r="F5407" i="1"/>
  <c r="E5407" i="1"/>
  <c r="D5407" i="1"/>
  <c r="B5407" i="1"/>
  <c r="A5407" i="1"/>
  <c r="G5406" i="1"/>
  <c r="F5406" i="1"/>
  <c r="E5406" i="1"/>
  <c r="D5406" i="1"/>
  <c r="B5406" i="1"/>
  <c r="A5406" i="1"/>
  <c r="G5405" i="1"/>
  <c r="F5405" i="1"/>
  <c r="E5405" i="1"/>
  <c r="D5405" i="1"/>
  <c r="B5405" i="1"/>
  <c r="A5405" i="1"/>
  <c r="G5404" i="1"/>
  <c r="F5404" i="1"/>
  <c r="E5404" i="1"/>
  <c r="D5404" i="1"/>
  <c r="B5404" i="1"/>
  <c r="A5404" i="1"/>
  <c r="G5403" i="1"/>
  <c r="F5403" i="1"/>
  <c r="E5403" i="1"/>
  <c r="D5403" i="1"/>
  <c r="B5403" i="1"/>
  <c r="A5403" i="1"/>
  <c r="G5402" i="1"/>
  <c r="F5402" i="1"/>
  <c r="E5402" i="1"/>
  <c r="D5402" i="1"/>
  <c r="B5402" i="1"/>
  <c r="A5402" i="1"/>
  <c r="G5401" i="1"/>
  <c r="F5401" i="1"/>
  <c r="E5401" i="1"/>
  <c r="D5401" i="1"/>
  <c r="B5401" i="1"/>
  <c r="A5401" i="1"/>
  <c r="G5400" i="1"/>
  <c r="F5400" i="1"/>
  <c r="E5400" i="1"/>
  <c r="D5400" i="1"/>
  <c r="B5400" i="1"/>
  <c r="A5400" i="1"/>
  <c r="G5399" i="1"/>
  <c r="F5399" i="1"/>
  <c r="E5399" i="1"/>
  <c r="D5399" i="1"/>
  <c r="B5399" i="1"/>
  <c r="A5399" i="1"/>
  <c r="G5398" i="1"/>
  <c r="F5398" i="1"/>
  <c r="E5398" i="1"/>
  <c r="D5398" i="1"/>
  <c r="B5398" i="1"/>
  <c r="A5398" i="1"/>
  <c r="G5397" i="1"/>
  <c r="F5397" i="1"/>
  <c r="E5397" i="1"/>
  <c r="D5397" i="1"/>
  <c r="B5397" i="1"/>
  <c r="A5397" i="1"/>
  <c r="G5396" i="1"/>
  <c r="F5396" i="1"/>
  <c r="E5396" i="1"/>
  <c r="D5396" i="1"/>
  <c r="B5396" i="1"/>
  <c r="A5396" i="1"/>
  <c r="G5395" i="1"/>
  <c r="F5395" i="1"/>
  <c r="E5395" i="1"/>
  <c r="D5395" i="1"/>
  <c r="B5395" i="1"/>
  <c r="A5395" i="1"/>
  <c r="G5394" i="1"/>
  <c r="F5394" i="1"/>
  <c r="E5394" i="1"/>
  <c r="D5394" i="1"/>
  <c r="B5394" i="1"/>
  <c r="A5394" i="1"/>
  <c r="G5393" i="1"/>
  <c r="F5393" i="1"/>
  <c r="E5393" i="1"/>
  <c r="D5393" i="1"/>
  <c r="B5393" i="1"/>
  <c r="A5393" i="1"/>
  <c r="G5392" i="1"/>
  <c r="F5392" i="1"/>
  <c r="E5392" i="1"/>
  <c r="D5392" i="1"/>
  <c r="B5392" i="1"/>
  <c r="A5392" i="1"/>
  <c r="G5391" i="1"/>
  <c r="F5391" i="1"/>
  <c r="E5391" i="1"/>
  <c r="D5391" i="1"/>
  <c r="B5391" i="1"/>
  <c r="A5391" i="1"/>
  <c r="G5390" i="1"/>
  <c r="F5390" i="1"/>
  <c r="E5390" i="1"/>
  <c r="D5390" i="1"/>
  <c r="B5390" i="1"/>
  <c r="A5390" i="1"/>
  <c r="G5389" i="1"/>
  <c r="F5389" i="1"/>
  <c r="E5389" i="1"/>
  <c r="D5389" i="1"/>
  <c r="B5389" i="1"/>
  <c r="A5389" i="1"/>
  <c r="G5388" i="1"/>
  <c r="F5388" i="1"/>
  <c r="E5388" i="1"/>
  <c r="D5388" i="1"/>
  <c r="B5388" i="1"/>
  <c r="A5388" i="1"/>
  <c r="G5387" i="1"/>
  <c r="F5387" i="1"/>
  <c r="E5387" i="1"/>
  <c r="D5387" i="1"/>
  <c r="B5387" i="1"/>
  <c r="A5387" i="1"/>
  <c r="G5386" i="1"/>
  <c r="F5386" i="1"/>
  <c r="E5386" i="1"/>
  <c r="D5386" i="1"/>
  <c r="B5386" i="1"/>
  <c r="A5386" i="1"/>
  <c r="G5385" i="1"/>
  <c r="F5385" i="1"/>
  <c r="E5385" i="1"/>
  <c r="D5385" i="1"/>
  <c r="B5385" i="1"/>
  <c r="A5385" i="1"/>
  <c r="G5384" i="1"/>
  <c r="F5384" i="1"/>
  <c r="E5384" i="1"/>
  <c r="D5384" i="1"/>
  <c r="B5384" i="1"/>
  <c r="A5384" i="1"/>
  <c r="G5383" i="1"/>
  <c r="F5383" i="1"/>
  <c r="E5383" i="1"/>
  <c r="D5383" i="1"/>
  <c r="B5383" i="1"/>
  <c r="A5383" i="1"/>
  <c r="G5382" i="1"/>
  <c r="F5382" i="1"/>
  <c r="E5382" i="1"/>
  <c r="D5382" i="1"/>
  <c r="B5382" i="1"/>
  <c r="A5382" i="1"/>
  <c r="G5381" i="1"/>
  <c r="F5381" i="1"/>
  <c r="E5381" i="1"/>
  <c r="D5381" i="1"/>
  <c r="B5381" i="1"/>
  <c r="A5381" i="1"/>
  <c r="G5380" i="1"/>
  <c r="F5380" i="1"/>
  <c r="E5380" i="1"/>
  <c r="D5380" i="1"/>
  <c r="B5380" i="1"/>
  <c r="A5380" i="1"/>
  <c r="G5379" i="1"/>
  <c r="F5379" i="1"/>
  <c r="E5379" i="1"/>
  <c r="D5379" i="1"/>
  <c r="B5379" i="1"/>
  <c r="A5379" i="1"/>
  <c r="G5378" i="1"/>
  <c r="F5378" i="1"/>
  <c r="E5378" i="1"/>
  <c r="D5378" i="1"/>
  <c r="B5378" i="1"/>
  <c r="A5378" i="1"/>
  <c r="G5377" i="1"/>
  <c r="F5377" i="1"/>
  <c r="E5377" i="1"/>
  <c r="D5377" i="1"/>
  <c r="B5377" i="1"/>
  <c r="A5377" i="1"/>
  <c r="G5376" i="1"/>
  <c r="F5376" i="1"/>
  <c r="E5376" i="1"/>
  <c r="D5376" i="1"/>
  <c r="B5376" i="1"/>
  <c r="A5376" i="1"/>
  <c r="G5375" i="1"/>
  <c r="F5375" i="1"/>
  <c r="E5375" i="1"/>
  <c r="D5375" i="1"/>
  <c r="B5375" i="1"/>
  <c r="A5375" i="1"/>
  <c r="G5374" i="1"/>
  <c r="F5374" i="1"/>
  <c r="E5374" i="1"/>
  <c r="D5374" i="1"/>
  <c r="B5374" i="1"/>
  <c r="A5374" i="1"/>
  <c r="G5373" i="1"/>
  <c r="F5373" i="1"/>
  <c r="E5373" i="1"/>
  <c r="D5373" i="1"/>
  <c r="B5373" i="1"/>
  <c r="A5373" i="1"/>
  <c r="G5372" i="1"/>
  <c r="F5372" i="1"/>
  <c r="E5372" i="1"/>
  <c r="D5372" i="1"/>
  <c r="B5372" i="1"/>
  <c r="A5372" i="1"/>
  <c r="G5371" i="1"/>
  <c r="F5371" i="1"/>
  <c r="E5371" i="1"/>
  <c r="D5371" i="1"/>
  <c r="B5371" i="1"/>
  <c r="A5371" i="1"/>
  <c r="G5370" i="1"/>
  <c r="F5370" i="1"/>
  <c r="E5370" i="1"/>
  <c r="D5370" i="1"/>
  <c r="B5370" i="1"/>
  <c r="A5370" i="1"/>
  <c r="G5369" i="1"/>
  <c r="F5369" i="1"/>
  <c r="E5369" i="1"/>
  <c r="D5369" i="1"/>
  <c r="B5369" i="1"/>
  <c r="A5369" i="1"/>
  <c r="G5368" i="1"/>
  <c r="F5368" i="1"/>
  <c r="E5368" i="1"/>
  <c r="D5368" i="1"/>
  <c r="B5368" i="1"/>
  <c r="A5368" i="1"/>
  <c r="G5367" i="1"/>
  <c r="F5367" i="1"/>
  <c r="E5367" i="1"/>
  <c r="D5367" i="1"/>
  <c r="B5367" i="1"/>
  <c r="A5367" i="1"/>
  <c r="G5366" i="1"/>
  <c r="F5366" i="1"/>
  <c r="E5366" i="1"/>
  <c r="D5366" i="1"/>
  <c r="B5366" i="1"/>
  <c r="A5366" i="1"/>
  <c r="G5365" i="1"/>
  <c r="F5365" i="1"/>
  <c r="E5365" i="1"/>
  <c r="D5365" i="1"/>
  <c r="B5365" i="1"/>
  <c r="A5365" i="1"/>
  <c r="G5364" i="1"/>
  <c r="F5364" i="1"/>
  <c r="E5364" i="1"/>
  <c r="D5364" i="1"/>
  <c r="B5364" i="1"/>
  <c r="A5364" i="1"/>
  <c r="G5363" i="1"/>
  <c r="F5363" i="1"/>
  <c r="E5363" i="1"/>
  <c r="D5363" i="1"/>
  <c r="B5363" i="1"/>
  <c r="A5363" i="1"/>
  <c r="G5362" i="1"/>
  <c r="F5362" i="1"/>
  <c r="E5362" i="1"/>
  <c r="D5362" i="1"/>
  <c r="B5362" i="1"/>
  <c r="A5362" i="1"/>
  <c r="G5361" i="1"/>
  <c r="F5361" i="1"/>
  <c r="E5361" i="1"/>
  <c r="D5361" i="1"/>
  <c r="B5361" i="1"/>
  <c r="A5361" i="1"/>
  <c r="G5360" i="1"/>
  <c r="F5360" i="1"/>
  <c r="E5360" i="1"/>
  <c r="D5360" i="1"/>
  <c r="B5360" i="1"/>
  <c r="A5360" i="1"/>
  <c r="G5359" i="1"/>
  <c r="F5359" i="1"/>
  <c r="E5359" i="1"/>
  <c r="D5359" i="1"/>
  <c r="B5359" i="1"/>
  <c r="A5359" i="1"/>
  <c r="G5358" i="1"/>
  <c r="F5358" i="1"/>
  <c r="E5358" i="1"/>
  <c r="D5358" i="1"/>
  <c r="B5358" i="1"/>
  <c r="A5358" i="1"/>
  <c r="G5357" i="1"/>
  <c r="F5357" i="1"/>
  <c r="E5357" i="1"/>
  <c r="D5357" i="1"/>
  <c r="B5357" i="1"/>
  <c r="A5357" i="1"/>
  <c r="G5356" i="1"/>
  <c r="F5356" i="1"/>
  <c r="E5356" i="1"/>
  <c r="D5356" i="1"/>
  <c r="B5356" i="1"/>
  <c r="A5356" i="1"/>
  <c r="G5355" i="1"/>
  <c r="F5355" i="1"/>
  <c r="E5355" i="1"/>
  <c r="D5355" i="1"/>
  <c r="B5355" i="1"/>
  <c r="A5355" i="1"/>
  <c r="G5354" i="1"/>
  <c r="F5354" i="1"/>
  <c r="E5354" i="1"/>
  <c r="D5354" i="1"/>
  <c r="B5354" i="1"/>
  <c r="A5354" i="1"/>
  <c r="G5353" i="1"/>
  <c r="F5353" i="1"/>
  <c r="E5353" i="1"/>
  <c r="D5353" i="1"/>
  <c r="B5353" i="1"/>
  <c r="A5353" i="1"/>
  <c r="G5352" i="1"/>
  <c r="F5352" i="1"/>
  <c r="E5352" i="1"/>
  <c r="D5352" i="1"/>
  <c r="B5352" i="1"/>
  <c r="A5352" i="1"/>
  <c r="G5351" i="1"/>
  <c r="F5351" i="1"/>
  <c r="E5351" i="1"/>
  <c r="D5351" i="1"/>
  <c r="B5351" i="1"/>
  <c r="A5351" i="1"/>
  <c r="G5350" i="1"/>
  <c r="F5350" i="1"/>
  <c r="E5350" i="1"/>
  <c r="D5350" i="1"/>
  <c r="B5350" i="1"/>
  <c r="A5350" i="1"/>
  <c r="G5349" i="1"/>
  <c r="F5349" i="1"/>
  <c r="E5349" i="1"/>
  <c r="D5349" i="1"/>
  <c r="B5349" i="1"/>
  <c r="A5349" i="1"/>
  <c r="G5348" i="1"/>
  <c r="F5348" i="1"/>
  <c r="E5348" i="1"/>
  <c r="D5348" i="1"/>
  <c r="B5348" i="1"/>
  <c r="A5348" i="1"/>
  <c r="G5347" i="1"/>
  <c r="F5347" i="1"/>
  <c r="E5347" i="1"/>
  <c r="D5347" i="1"/>
  <c r="B5347" i="1"/>
  <c r="A5347" i="1"/>
  <c r="G5346" i="1"/>
  <c r="F5346" i="1"/>
  <c r="E5346" i="1"/>
  <c r="D5346" i="1"/>
  <c r="B5346" i="1"/>
  <c r="A5346" i="1"/>
  <c r="G5345" i="1"/>
  <c r="F5345" i="1"/>
  <c r="E5345" i="1"/>
  <c r="D5345" i="1"/>
  <c r="B5345" i="1"/>
  <c r="A5345" i="1"/>
  <c r="G5344" i="1"/>
  <c r="F5344" i="1"/>
  <c r="E5344" i="1"/>
  <c r="D5344" i="1"/>
  <c r="B5344" i="1"/>
  <c r="A5344" i="1"/>
  <c r="G5343" i="1"/>
  <c r="F5343" i="1"/>
  <c r="E5343" i="1"/>
  <c r="D5343" i="1"/>
  <c r="B5343" i="1"/>
  <c r="A5343" i="1"/>
  <c r="G5342" i="1"/>
  <c r="F5342" i="1"/>
  <c r="E5342" i="1"/>
  <c r="D5342" i="1"/>
  <c r="B5342" i="1"/>
  <c r="A5342" i="1"/>
  <c r="G5337" i="1"/>
  <c r="F5337" i="1"/>
  <c r="E5337" i="1"/>
  <c r="D5337" i="1"/>
  <c r="B5337" i="1"/>
  <c r="A5337" i="1"/>
  <c r="G5336" i="1"/>
  <c r="F5336" i="1"/>
  <c r="E5336" i="1"/>
  <c r="D5336" i="1"/>
  <c r="B5336" i="1"/>
  <c r="A5336" i="1"/>
  <c r="G5335" i="1"/>
  <c r="F5335" i="1"/>
  <c r="E5335" i="1"/>
  <c r="D5335" i="1"/>
  <c r="B5335" i="1"/>
  <c r="A5335" i="1"/>
  <c r="G5334" i="1"/>
  <c r="F5334" i="1"/>
  <c r="E5334" i="1"/>
  <c r="D5334" i="1"/>
  <c r="B5334" i="1"/>
  <c r="A5334" i="1"/>
  <c r="G5333" i="1"/>
  <c r="F5333" i="1"/>
  <c r="E5333" i="1"/>
  <c r="D5333" i="1"/>
  <c r="B5333" i="1"/>
  <c r="A5333" i="1"/>
  <c r="G5332" i="1"/>
  <c r="F5332" i="1"/>
  <c r="E5332" i="1"/>
  <c r="D5332" i="1"/>
  <c r="B5332" i="1"/>
  <c r="A5332" i="1"/>
  <c r="G5331" i="1"/>
  <c r="F5331" i="1"/>
  <c r="E5331" i="1"/>
  <c r="D5331" i="1"/>
  <c r="B5331" i="1"/>
  <c r="A5331" i="1"/>
  <c r="G5330" i="1"/>
  <c r="F5330" i="1"/>
  <c r="E5330" i="1"/>
  <c r="D5330" i="1"/>
  <c r="B5330" i="1"/>
  <c r="A5330" i="1"/>
  <c r="G5329" i="1"/>
  <c r="F5329" i="1"/>
  <c r="E5329" i="1"/>
  <c r="D5329" i="1"/>
  <c r="B5329" i="1"/>
  <c r="A5329" i="1"/>
  <c r="G5328" i="1"/>
  <c r="F5328" i="1"/>
  <c r="E5328" i="1"/>
  <c r="D5328" i="1"/>
  <c r="B5328" i="1"/>
  <c r="A5328" i="1"/>
  <c r="G5327" i="1"/>
  <c r="F5327" i="1"/>
  <c r="E5327" i="1"/>
  <c r="D5327" i="1"/>
  <c r="B5327" i="1"/>
  <c r="A5327" i="1"/>
  <c r="G5326" i="1"/>
  <c r="F5326" i="1"/>
  <c r="E5326" i="1"/>
  <c r="D5326" i="1"/>
  <c r="B5326" i="1"/>
  <c r="A5326" i="1"/>
  <c r="G5325" i="1"/>
  <c r="F5325" i="1"/>
  <c r="E5325" i="1"/>
  <c r="D5325" i="1"/>
  <c r="B5325" i="1"/>
  <c r="A5325" i="1"/>
  <c r="G5324" i="1"/>
  <c r="F5324" i="1"/>
  <c r="E5324" i="1"/>
  <c r="D5324" i="1"/>
  <c r="B5324" i="1"/>
  <c r="A5324" i="1"/>
  <c r="G5323" i="1"/>
  <c r="F5323" i="1"/>
  <c r="E5323" i="1"/>
  <c r="D5323" i="1"/>
  <c r="B5323" i="1"/>
  <c r="A5323" i="1"/>
  <c r="G5322" i="1"/>
  <c r="F5322" i="1"/>
  <c r="E5322" i="1"/>
  <c r="D5322" i="1"/>
  <c r="B5322" i="1"/>
  <c r="A5322" i="1"/>
  <c r="G5321" i="1"/>
  <c r="F5321" i="1"/>
  <c r="E5321" i="1"/>
  <c r="D5321" i="1"/>
  <c r="B5321" i="1"/>
  <c r="A5321" i="1"/>
  <c r="G5320" i="1"/>
  <c r="F5320" i="1"/>
  <c r="E5320" i="1"/>
  <c r="D5320" i="1"/>
  <c r="B5320" i="1"/>
  <c r="A5320" i="1"/>
  <c r="G5319" i="1"/>
  <c r="F5319" i="1"/>
  <c r="E5319" i="1"/>
  <c r="D5319" i="1"/>
  <c r="B5319" i="1"/>
  <c r="A5319" i="1"/>
  <c r="G5318" i="1"/>
  <c r="F5318" i="1"/>
  <c r="E5318" i="1"/>
  <c r="D5318" i="1"/>
  <c r="B5318" i="1"/>
  <c r="A5318" i="1"/>
  <c r="G5317" i="1"/>
  <c r="F5317" i="1"/>
  <c r="E5317" i="1"/>
  <c r="D5317" i="1"/>
  <c r="B5317" i="1"/>
  <c r="A5317" i="1"/>
  <c r="G5316" i="1"/>
  <c r="F5316" i="1"/>
  <c r="E5316" i="1"/>
  <c r="D5316" i="1"/>
  <c r="B5316" i="1"/>
  <c r="A5316" i="1"/>
  <c r="G5315" i="1"/>
  <c r="F5315" i="1"/>
  <c r="E5315" i="1"/>
  <c r="D5315" i="1"/>
  <c r="B5315" i="1"/>
  <c r="A5315" i="1"/>
  <c r="G5314" i="1"/>
  <c r="F5314" i="1"/>
  <c r="E5314" i="1"/>
  <c r="D5314" i="1"/>
  <c r="B5314" i="1"/>
  <c r="A5314" i="1"/>
  <c r="G5313" i="1"/>
  <c r="F5313" i="1"/>
  <c r="E5313" i="1"/>
  <c r="D5313" i="1"/>
  <c r="B5313" i="1"/>
  <c r="A5313" i="1"/>
  <c r="G5312" i="1"/>
  <c r="F5312" i="1"/>
  <c r="E5312" i="1"/>
  <c r="D5312" i="1"/>
  <c r="B5312" i="1"/>
  <c r="A5312" i="1"/>
  <c r="G5311" i="1"/>
  <c r="F5311" i="1"/>
  <c r="E5311" i="1"/>
  <c r="D5311" i="1"/>
  <c r="B5311" i="1"/>
  <c r="A5311" i="1"/>
  <c r="G5310" i="1"/>
  <c r="F5310" i="1"/>
  <c r="E5310" i="1"/>
  <c r="D5310" i="1"/>
  <c r="B5310" i="1"/>
  <c r="A5310" i="1"/>
  <c r="G5309" i="1"/>
  <c r="F5309" i="1"/>
  <c r="E5309" i="1"/>
  <c r="D5309" i="1"/>
  <c r="B5309" i="1"/>
  <c r="A5309" i="1"/>
  <c r="G5308" i="1"/>
  <c r="F5308" i="1"/>
  <c r="E5308" i="1"/>
  <c r="D5308" i="1"/>
  <c r="B5308" i="1"/>
  <c r="A5308" i="1"/>
  <c r="G5307" i="1"/>
  <c r="F5307" i="1"/>
  <c r="E5307" i="1"/>
  <c r="D5307" i="1"/>
  <c r="B5307" i="1"/>
  <c r="A5307" i="1"/>
  <c r="G5306" i="1"/>
  <c r="F5306" i="1"/>
  <c r="E5306" i="1"/>
  <c r="D5306" i="1"/>
  <c r="B5306" i="1"/>
  <c r="A5306" i="1"/>
  <c r="G5305" i="1"/>
  <c r="F5305" i="1"/>
  <c r="E5305" i="1"/>
  <c r="D5305" i="1"/>
  <c r="B5305" i="1"/>
  <c r="A5305" i="1"/>
  <c r="G5304" i="1"/>
  <c r="F5304" i="1"/>
  <c r="E5304" i="1"/>
  <c r="D5304" i="1"/>
  <c r="B5304" i="1"/>
  <c r="A5304" i="1"/>
  <c r="G5303" i="1"/>
  <c r="F5303" i="1"/>
  <c r="E5303" i="1"/>
  <c r="D5303" i="1"/>
  <c r="B5303" i="1"/>
  <c r="A5303" i="1"/>
  <c r="G5302" i="1"/>
  <c r="F5302" i="1"/>
  <c r="E5302" i="1"/>
  <c r="D5302" i="1"/>
  <c r="B5302" i="1"/>
  <c r="A5302" i="1"/>
  <c r="G5301" i="1"/>
  <c r="F5301" i="1"/>
  <c r="E5301" i="1"/>
  <c r="D5301" i="1"/>
  <c r="B5301" i="1"/>
  <c r="A5301" i="1"/>
  <c r="G5300" i="1"/>
  <c r="F5300" i="1"/>
  <c r="E5300" i="1"/>
  <c r="D5300" i="1"/>
  <c r="B5300" i="1"/>
  <c r="A5300" i="1"/>
  <c r="G5299" i="1"/>
  <c r="F5299" i="1"/>
  <c r="E5299" i="1"/>
  <c r="D5299" i="1"/>
  <c r="B5299" i="1"/>
  <c r="A5299" i="1"/>
  <c r="G5298" i="1"/>
  <c r="F5298" i="1"/>
  <c r="E5298" i="1"/>
  <c r="D5298" i="1"/>
  <c r="B5298" i="1"/>
  <c r="A5298" i="1"/>
  <c r="G5297" i="1"/>
  <c r="F5297" i="1"/>
  <c r="E5297" i="1"/>
  <c r="D5297" i="1"/>
  <c r="B5297" i="1"/>
  <c r="A5297" i="1"/>
  <c r="G5296" i="1"/>
  <c r="F5296" i="1"/>
  <c r="E5296" i="1"/>
  <c r="D5296" i="1"/>
  <c r="B5296" i="1"/>
  <c r="A5296" i="1"/>
  <c r="G5295" i="1"/>
  <c r="F5295" i="1"/>
  <c r="E5295" i="1"/>
  <c r="D5295" i="1"/>
  <c r="B5295" i="1"/>
  <c r="A5295" i="1"/>
  <c r="G5294" i="1"/>
  <c r="F5294" i="1"/>
  <c r="E5294" i="1"/>
  <c r="D5294" i="1"/>
  <c r="B5294" i="1"/>
  <c r="A5294" i="1"/>
  <c r="G5293" i="1"/>
  <c r="F5293" i="1"/>
  <c r="E5293" i="1"/>
  <c r="D5293" i="1"/>
  <c r="B5293" i="1"/>
  <c r="A5293" i="1"/>
  <c r="G5292" i="1"/>
  <c r="F5292" i="1"/>
  <c r="E5292" i="1"/>
  <c r="D5292" i="1"/>
  <c r="B5292" i="1"/>
  <c r="A5292" i="1"/>
  <c r="G5291" i="1"/>
  <c r="F5291" i="1"/>
  <c r="E5291" i="1"/>
  <c r="D5291" i="1"/>
  <c r="B5291" i="1"/>
  <c r="A5291" i="1"/>
  <c r="G5290" i="1"/>
  <c r="F5290" i="1"/>
  <c r="E5290" i="1"/>
  <c r="D5290" i="1"/>
  <c r="B5290" i="1"/>
  <c r="A5290" i="1"/>
  <c r="G5289" i="1"/>
  <c r="F5289" i="1"/>
  <c r="E5289" i="1"/>
  <c r="D5289" i="1"/>
  <c r="B5289" i="1"/>
  <c r="A5289" i="1"/>
  <c r="G5288" i="1"/>
  <c r="F5288" i="1"/>
  <c r="E5288" i="1"/>
  <c r="D5288" i="1"/>
  <c r="B5288" i="1"/>
  <c r="A5288" i="1"/>
  <c r="G5287" i="1"/>
  <c r="F5287" i="1"/>
  <c r="E5287" i="1"/>
  <c r="D5287" i="1"/>
  <c r="B5287" i="1"/>
  <c r="A5287" i="1"/>
  <c r="G5286" i="1"/>
  <c r="F5286" i="1"/>
  <c r="E5286" i="1"/>
  <c r="D5286" i="1"/>
  <c r="B5286" i="1"/>
  <c r="A5286" i="1"/>
  <c r="G5285" i="1"/>
  <c r="F5285" i="1"/>
  <c r="E5285" i="1"/>
  <c r="D5285" i="1"/>
  <c r="B5285" i="1"/>
  <c r="A5285" i="1"/>
  <c r="G5284" i="1"/>
  <c r="F5284" i="1"/>
  <c r="E5284" i="1"/>
  <c r="D5284" i="1"/>
  <c r="B5284" i="1"/>
  <c r="A5284" i="1"/>
  <c r="G5283" i="1"/>
  <c r="F5283" i="1"/>
  <c r="E5283" i="1"/>
  <c r="D5283" i="1"/>
  <c r="B5283" i="1"/>
  <c r="A5283" i="1"/>
  <c r="G5282" i="1"/>
  <c r="F5282" i="1"/>
  <c r="E5282" i="1"/>
  <c r="D5282" i="1"/>
  <c r="B5282" i="1"/>
  <c r="A5282" i="1"/>
  <c r="G5281" i="1"/>
  <c r="F5281" i="1"/>
  <c r="E5281" i="1"/>
  <c r="D5281" i="1"/>
  <c r="B5281" i="1"/>
  <c r="A5281" i="1"/>
  <c r="G5280" i="1"/>
  <c r="F5280" i="1"/>
  <c r="E5280" i="1"/>
  <c r="D5280" i="1"/>
  <c r="B5280" i="1"/>
  <c r="A5280" i="1"/>
  <c r="G5279" i="1"/>
  <c r="F5279" i="1"/>
  <c r="E5279" i="1"/>
  <c r="D5279" i="1"/>
  <c r="B5279" i="1"/>
  <c r="A5279" i="1"/>
  <c r="G5278" i="1"/>
  <c r="F5278" i="1"/>
  <c r="E5278" i="1"/>
  <c r="D5278" i="1"/>
  <c r="B5278" i="1"/>
  <c r="A5278" i="1"/>
  <c r="G5277" i="1"/>
  <c r="F5277" i="1"/>
  <c r="E5277" i="1"/>
  <c r="D5277" i="1"/>
  <c r="B5277" i="1"/>
  <c r="A5277" i="1"/>
  <c r="G5276" i="1"/>
  <c r="F5276" i="1"/>
  <c r="E5276" i="1"/>
  <c r="D5276" i="1"/>
  <c r="B5276" i="1"/>
  <c r="A5276" i="1"/>
  <c r="G5275" i="1"/>
  <c r="F5275" i="1"/>
  <c r="E5275" i="1"/>
  <c r="D5275" i="1"/>
  <c r="B5275" i="1"/>
  <c r="A5275" i="1"/>
  <c r="G5274" i="1"/>
  <c r="F5274" i="1"/>
  <c r="E5274" i="1"/>
  <c r="D5274" i="1"/>
  <c r="B5274" i="1"/>
  <c r="A5274" i="1"/>
  <c r="G5273" i="1"/>
  <c r="F5273" i="1"/>
  <c r="E5273" i="1"/>
  <c r="D5273" i="1"/>
  <c r="B5273" i="1"/>
  <c r="A5273" i="1"/>
  <c r="G5272" i="1"/>
  <c r="F5272" i="1"/>
  <c r="E5272" i="1"/>
  <c r="D5272" i="1"/>
  <c r="B5272" i="1"/>
  <c r="A5272" i="1"/>
  <c r="G5271" i="1"/>
  <c r="F5271" i="1"/>
  <c r="E5271" i="1"/>
  <c r="D5271" i="1"/>
  <c r="B5271" i="1"/>
  <c r="A5271" i="1"/>
  <c r="G5270" i="1"/>
  <c r="F5270" i="1"/>
  <c r="E5270" i="1"/>
  <c r="D5270" i="1"/>
  <c r="B5270" i="1"/>
  <c r="A5270" i="1"/>
  <c r="G5269" i="1"/>
  <c r="F5269" i="1"/>
  <c r="E5269" i="1"/>
  <c r="D5269" i="1"/>
  <c r="B5269" i="1"/>
  <c r="A5269" i="1"/>
  <c r="G5268" i="1"/>
  <c r="F5268" i="1"/>
  <c r="E5268" i="1"/>
  <c r="D5268" i="1"/>
  <c r="B5268" i="1"/>
  <c r="A5268" i="1"/>
  <c r="G5267" i="1"/>
  <c r="F5267" i="1"/>
  <c r="E5267" i="1"/>
  <c r="D5267" i="1"/>
  <c r="B5267" i="1"/>
  <c r="A5267" i="1"/>
  <c r="G5266" i="1"/>
  <c r="F5266" i="1"/>
  <c r="E5266" i="1"/>
  <c r="D5266" i="1"/>
  <c r="B5266" i="1"/>
  <c r="A5266" i="1"/>
  <c r="G5265" i="1"/>
  <c r="F5265" i="1"/>
  <c r="E5265" i="1"/>
  <c r="D5265" i="1"/>
  <c r="B5265" i="1"/>
  <c r="A5265" i="1"/>
  <c r="G5264" i="1"/>
  <c r="F5264" i="1"/>
  <c r="E5264" i="1"/>
  <c r="D5264" i="1"/>
  <c r="B5264" i="1"/>
  <c r="A5264" i="1"/>
  <c r="G5263" i="1"/>
  <c r="F5263" i="1"/>
  <c r="E5263" i="1"/>
  <c r="D5263" i="1"/>
  <c r="B5263" i="1"/>
  <c r="A5263" i="1"/>
  <c r="G5262" i="1"/>
  <c r="F5262" i="1"/>
  <c r="E5262" i="1"/>
  <c r="D5262" i="1"/>
  <c r="B5262" i="1"/>
  <c r="A5262" i="1"/>
  <c r="G5261" i="1"/>
  <c r="F5261" i="1"/>
  <c r="E5261" i="1"/>
  <c r="D5261" i="1"/>
  <c r="B5261" i="1"/>
  <c r="A5261" i="1"/>
  <c r="G5260" i="1"/>
  <c r="F5260" i="1"/>
  <c r="E5260" i="1"/>
  <c r="D5260" i="1"/>
  <c r="B5260" i="1"/>
  <c r="A5260" i="1"/>
  <c r="G5259" i="1"/>
  <c r="F5259" i="1"/>
  <c r="E5259" i="1"/>
  <c r="D5259" i="1"/>
  <c r="B5259" i="1"/>
  <c r="A5259" i="1"/>
  <c r="G5258" i="1"/>
  <c r="F5258" i="1"/>
  <c r="E5258" i="1"/>
  <c r="D5258" i="1"/>
  <c r="B5258" i="1"/>
  <c r="A5258" i="1"/>
  <c r="G5257" i="1"/>
  <c r="F5257" i="1"/>
  <c r="E5257" i="1"/>
  <c r="D5257" i="1"/>
  <c r="B5257" i="1"/>
  <c r="A5257" i="1"/>
  <c r="G5256" i="1"/>
  <c r="F5256" i="1"/>
  <c r="E5256" i="1"/>
  <c r="D5256" i="1"/>
  <c r="B5256" i="1"/>
  <c r="A5256" i="1"/>
  <c r="G5255" i="1"/>
  <c r="F5255" i="1"/>
  <c r="E5255" i="1"/>
  <c r="D5255" i="1"/>
  <c r="B5255" i="1"/>
  <c r="A5255" i="1"/>
  <c r="G5254" i="1"/>
  <c r="F5254" i="1"/>
  <c r="E5254" i="1"/>
  <c r="D5254" i="1"/>
  <c r="B5254" i="1"/>
  <c r="A5254" i="1"/>
  <c r="G5253" i="1"/>
  <c r="F5253" i="1"/>
  <c r="E5253" i="1"/>
  <c r="D5253" i="1"/>
  <c r="B5253" i="1"/>
  <c r="A5253" i="1"/>
  <c r="G5252" i="1"/>
  <c r="F5252" i="1"/>
  <c r="E5252" i="1"/>
  <c r="D5252" i="1"/>
  <c r="B5252" i="1"/>
  <c r="A5252" i="1"/>
  <c r="G5251" i="1"/>
  <c r="F5251" i="1"/>
  <c r="E5251" i="1"/>
  <c r="D5251" i="1"/>
  <c r="B5251" i="1"/>
  <c r="A5251" i="1"/>
  <c r="G5250" i="1"/>
  <c r="F5250" i="1"/>
  <c r="E5250" i="1"/>
  <c r="D5250" i="1"/>
  <c r="B5250" i="1"/>
  <c r="A5250" i="1"/>
  <c r="G5249" i="1"/>
  <c r="F5249" i="1"/>
  <c r="E5249" i="1"/>
  <c r="D5249" i="1"/>
  <c r="B5249" i="1"/>
  <c r="A5249" i="1"/>
  <c r="G5248" i="1"/>
  <c r="F5248" i="1"/>
  <c r="E5248" i="1"/>
  <c r="D5248" i="1"/>
  <c r="B5248" i="1"/>
  <c r="A5248" i="1"/>
  <c r="G5247" i="1"/>
  <c r="F5247" i="1"/>
  <c r="E5247" i="1"/>
  <c r="D5247" i="1"/>
  <c r="B5247" i="1"/>
  <c r="A5247" i="1"/>
  <c r="G5246" i="1"/>
  <c r="F5246" i="1"/>
  <c r="E5246" i="1"/>
  <c r="D5246" i="1"/>
  <c r="B5246" i="1"/>
  <c r="A5246" i="1"/>
  <c r="G5245" i="1"/>
  <c r="F5245" i="1"/>
  <c r="E5245" i="1"/>
  <c r="D5245" i="1"/>
  <c r="B5245" i="1"/>
  <c r="A5245" i="1"/>
  <c r="G5244" i="1"/>
  <c r="F5244" i="1"/>
  <c r="E5244" i="1"/>
  <c r="D5244" i="1"/>
  <c r="B5244" i="1"/>
  <c r="A5244" i="1"/>
  <c r="G5243" i="1"/>
  <c r="F5243" i="1"/>
  <c r="E5243" i="1"/>
  <c r="D5243" i="1"/>
  <c r="B5243" i="1"/>
  <c r="A5243" i="1"/>
  <c r="G5242" i="1"/>
  <c r="F5242" i="1"/>
  <c r="E5242" i="1"/>
  <c r="D5242" i="1"/>
  <c r="B5242" i="1"/>
  <c r="A5242" i="1"/>
  <c r="G5241" i="1"/>
  <c r="F5241" i="1"/>
  <c r="E5241" i="1"/>
  <c r="D5241" i="1"/>
  <c r="B5241" i="1"/>
  <c r="A5241" i="1"/>
  <c r="G5240" i="1"/>
  <c r="F5240" i="1"/>
  <c r="E5240" i="1"/>
  <c r="D5240" i="1"/>
  <c r="B5240" i="1"/>
  <c r="A5240" i="1"/>
  <c r="G5239" i="1"/>
  <c r="F5239" i="1"/>
  <c r="E5239" i="1"/>
  <c r="D5239" i="1"/>
  <c r="B5239" i="1"/>
  <c r="A5239" i="1"/>
  <c r="G5238" i="1"/>
  <c r="F5238" i="1"/>
  <c r="E5238" i="1"/>
  <c r="D5238" i="1"/>
  <c r="B5238" i="1"/>
  <c r="A5238" i="1"/>
  <c r="G5237" i="1"/>
  <c r="F5237" i="1"/>
  <c r="E5237" i="1"/>
  <c r="D5237" i="1"/>
  <c r="B5237" i="1"/>
  <c r="A5237" i="1"/>
  <c r="G5236" i="1"/>
  <c r="F5236" i="1"/>
  <c r="E5236" i="1"/>
  <c r="D5236" i="1"/>
  <c r="B5236" i="1"/>
  <c r="A5236" i="1"/>
  <c r="G5235" i="1"/>
  <c r="F5235" i="1"/>
  <c r="E5235" i="1"/>
  <c r="D5235" i="1"/>
  <c r="B5235" i="1"/>
  <c r="A5235" i="1"/>
  <c r="G5234" i="1"/>
  <c r="F5234" i="1"/>
  <c r="E5234" i="1"/>
  <c r="D5234" i="1"/>
  <c r="B5234" i="1"/>
  <c r="A5234" i="1"/>
  <c r="G5233" i="1"/>
  <c r="F5233" i="1"/>
  <c r="E5233" i="1"/>
  <c r="D5233" i="1"/>
  <c r="B5233" i="1"/>
  <c r="A5233" i="1"/>
  <c r="G5232" i="1"/>
  <c r="F5232" i="1"/>
  <c r="E5232" i="1"/>
  <c r="D5232" i="1"/>
  <c r="B5232" i="1"/>
  <c r="A5232" i="1"/>
  <c r="G5231" i="1"/>
  <c r="F5231" i="1"/>
  <c r="E5231" i="1"/>
  <c r="D5231" i="1"/>
  <c r="B5231" i="1"/>
  <c r="A5231" i="1"/>
  <c r="G5230" i="1"/>
  <c r="F5230" i="1"/>
  <c r="E5230" i="1"/>
  <c r="D5230" i="1"/>
  <c r="B5230" i="1"/>
  <c r="A5230" i="1"/>
  <c r="G5229" i="1"/>
  <c r="F5229" i="1"/>
  <c r="E5229" i="1"/>
  <c r="D5229" i="1"/>
  <c r="B5229" i="1"/>
  <c r="A5229" i="1"/>
  <c r="G5228" i="1"/>
  <c r="F5228" i="1"/>
  <c r="E5228" i="1"/>
  <c r="D5228" i="1"/>
  <c r="B5228" i="1"/>
  <c r="A5228" i="1"/>
  <c r="G5227" i="1"/>
  <c r="F5227" i="1"/>
  <c r="E5227" i="1"/>
  <c r="D5227" i="1"/>
  <c r="B5227" i="1"/>
  <c r="A5227" i="1"/>
  <c r="G5226" i="1"/>
  <c r="F5226" i="1"/>
  <c r="E5226" i="1"/>
  <c r="D5226" i="1"/>
  <c r="B5226" i="1"/>
  <c r="A5226" i="1"/>
  <c r="G5225" i="1"/>
  <c r="F5225" i="1"/>
  <c r="E5225" i="1"/>
  <c r="D5225" i="1"/>
  <c r="B5225" i="1"/>
  <c r="A5225" i="1"/>
  <c r="G5224" i="1"/>
  <c r="F5224" i="1"/>
  <c r="E5224" i="1"/>
  <c r="D5224" i="1"/>
  <c r="B5224" i="1"/>
  <c r="A5224" i="1"/>
  <c r="G5223" i="1"/>
  <c r="F5223" i="1"/>
  <c r="E5223" i="1"/>
  <c r="D5223" i="1"/>
  <c r="B5223" i="1"/>
  <c r="A5223" i="1"/>
  <c r="G5222" i="1"/>
  <c r="F5222" i="1"/>
  <c r="E5222" i="1"/>
  <c r="D5222" i="1"/>
  <c r="B5222" i="1"/>
  <c r="A5222" i="1"/>
  <c r="G5221" i="1"/>
  <c r="F5221" i="1"/>
  <c r="E5221" i="1"/>
  <c r="D5221" i="1"/>
  <c r="B5221" i="1"/>
  <c r="A5221" i="1"/>
  <c r="G5220" i="1"/>
  <c r="F5220" i="1"/>
  <c r="E5220" i="1"/>
  <c r="D5220" i="1"/>
  <c r="B5220" i="1"/>
  <c r="A5220" i="1"/>
  <c r="G5219" i="1"/>
  <c r="F5219" i="1"/>
  <c r="E5219" i="1"/>
  <c r="D5219" i="1"/>
  <c r="B5219" i="1"/>
  <c r="A5219" i="1"/>
  <c r="G5218" i="1"/>
  <c r="F5218" i="1"/>
  <c r="E5218" i="1"/>
  <c r="D5218" i="1"/>
  <c r="B5218" i="1"/>
  <c r="A5218" i="1"/>
  <c r="G5217" i="1"/>
  <c r="F5217" i="1"/>
  <c r="E5217" i="1"/>
  <c r="D5217" i="1"/>
  <c r="B5217" i="1"/>
  <c r="A5217" i="1"/>
  <c r="G5216" i="1"/>
  <c r="F5216" i="1"/>
  <c r="E5216" i="1"/>
  <c r="D5216" i="1"/>
  <c r="B5216" i="1"/>
  <c r="A5216" i="1"/>
  <c r="G5215" i="1"/>
  <c r="F5215" i="1"/>
  <c r="E5215" i="1"/>
  <c r="D5215" i="1"/>
  <c r="B5215" i="1"/>
  <c r="A5215" i="1"/>
  <c r="G5214" i="1"/>
  <c r="F5214" i="1"/>
  <c r="E5214" i="1"/>
  <c r="D5214" i="1"/>
  <c r="B5214" i="1"/>
  <c r="A5214" i="1"/>
  <c r="G5213" i="1"/>
  <c r="F5213" i="1"/>
  <c r="E5213" i="1"/>
  <c r="D5213" i="1"/>
  <c r="B5213" i="1"/>
  <c r="A5213" i="1"/>
  <c r="G5212" i="1"/>
  <c r="F5212" i="1"/>
  <c r="E5212" i="1"/>
  <c r="D5212" i="1"/>
  <c r="B5212" i="1"/>
  <c r="A5212" i="1"/>
  <c r="G5211" i="1"/>
  <c r="F5211" i="1"/>
  <c r="E5211" i="1"/>
  <c r="D5211" i="1"/>
  <c r="B5211" i="1"/>
  <c r="A5211" i="1"/>
  <c r="G5210" i="1"/>
  <c r="F5210" i="1"/>
  <c r="E5210" i="1"/>
  <c r="D5210" i="1"/>
  <c r="B5210" i="1"/>
  <c r="A5210" i="1"/>
  <c r="G5209" i="1"/>
  <c r="F5209" i="1"/>
  <c r="E5209" i="1"/>
  <c r="D5209" i="1"/>
  <c r="B5209" i="1"/>
  <c r="A5209" i="1"/>
  <c r="G5208" i="1"/>
  <c r="F5208" i="1"/>
  <c r="E5208" i="1"/>
  <c r="D5208" i="1"/>
  <c r="B5208" i="1"/>
  <c r="A5208" i="1"/>
  <c r="G5207" i="1"/>
  <c r="F5207" i="1"/>
  <c r="E5207" i="1"/>
  <c r="D5207" i="1"/>
  <c r="B5207" i="1"/>
  <c r="A5207" i="1"/>
  <c r="G5206" i="1"/>
  <c r="F5206" i="1"/>
  <c r="E5206" i="1"/>
  <c r="D5206" i="1"/>
  <c r="B5206" i="1"/>
  <c r="A5206" i="1"/>
  <c r="G5205" i="1"/>
  <c r="F5205" i="1"/>
  <c r="E5205" i="1"/>
  <c r="D5205" i="1"/>
  <c r="B5205" i="1"/>
  <c r="A5205" i="1"/>
  <c r="G5204" i="1"/>
  <c r="F5204" i="1"/>
  <c r="E5204" i="1"/>
  <c r="D5204" i="1"/>
  <c r="B5204" i="1"/>
  <c r="A5204" i="1"/>
  <c r="G5203" i="1"/>
  <c r="F5203" i="1"/>
  <c r="E5203" i="1"/>
  <c r="D5203" i="1"/>
  <c r="B5203" i="1"/>
  <c r="A5203" i="1"/>
  <c r="G5202" i="1"/>
  <c r="F5202" i="1"/>
  <c r="E5202" i="1"/>
  <c r="D5202" i="1"/>
  <c r="B5202" i="1"/>
  <c r="A5202" i="1"/>
  <c r="G5201" i="1"/>
  <c r="F5201" i="1"/>
  <c r="E5201" i="1"/>
  <c r="D5201" i="1"/>
  <c r="B5201" i="1"/>
  <c r="A5201" i="1"/>
  <c r="G5200" i="1"/>
  <c r="F5200" i="1"/>
  <c r="E5200" i="1"/>
  <c r="D5200" i="1"/>
  <c r="B5200" i="1"/>
  <c r="A5200" i="1"/>
  <c r="G5199" i="1"/>
  <c r="F5199" i="1"/>
  <c r="E5199" i="1"/>
  <c r="D5199" i="1"/>
  <c r="B5199" i="1"/>
  <c r="A5199" i="1"/>
  <c r="G5198" i="1"/>
  <c r="F5198" i="1"/>
  <c r="E5198" i="1"/>
  <c r="D5198" i="1"/>
  <c r="B5198" i="1"/>
  <c r="A5198" i="1"/>
  <c r="G5197" i="1"/>
  <c r="F5197" i="1"/>
  <c r="E5197" i="1"/>
  <c r="D5197" i="1"/>
  <c r="B5197" i="1"/>
  <c r="A5197" i="1"/>
  <c r="G5196" i="1"/>
  <c r="F5196" i="1"/>
  <c r="E5196" i="1"/>
  <c r="D5196" i="1"/>
  <c r="B5196" i="1"/>
  <c r="A5196" i="1"/>
  <c r="G5195" i="1"/>
  <c r="F5195" i="1"/>
  <c r="E5195" i="1"/>
  <c r="D5195" i="1"/>
  <c r="B5195" i="1"/>
  <c r="A5195" i="1"/>
  <c r="G5194" i="1"/>
  <c r="F5194" i="1"/>
  <c r="E5194" i="1"/>
  <c r="D5194" i="1"/>
  <c r="B5194" i="1"/>
  <c r="A5194" i="1"/>
  <c r="G5193" i="1"/>
  <c r="F5193" i="1"/>
  <c r="E5193" i="1"/>
  <c r="D5193" i="1"/>
  <c r="B5193" i="1"/>
  <c r="A5193" i="1"/>
  <c r="G5192" i="1"/>
  <c r="F5192" i="1"/>
  <c r="E5192" i="1"/>
  <c r="D5192" i="1"/>
  <c r="B5192" i="1"/>
  <c r="A5192" i="1"/>
  <c r="G5191" i="1"/>
  <c r="F5191" i="1"/>
  <c r="E5191" i="1"/>
  <c r="D5191" i="1"/>
  <c r="B5191" i="1"/>
  <c r="A5191" i="1"/>
  <c r="G5190" i="1"/>
  <c r="F5190" i="1"/>
  <c r="E5190" i="1"/>
  <c r="D5190" i="1"/>
  <c r="B5190" i="1"/>
  <c r="A5190" i="1"/>
  <c r="G5189" i="1"/>
  <c r="F5189" i="1"/>
  <c r="E5189" i="1"/>
  <c r="D5189" i="1"/>
  <c r="B5189" i="1"/>
  <c r="A5189" i="1"/>
  <c r="G5188" i="1"/>
  <c r="F5188" i="1"/>
  <c r="E5188" i="1"/>
  <c r="D5188" i="1"/>
  <c r="B5188" i="1"/>
  <c r="A5188" i="1"/>
  <c r="G5187" i="1"/>
  <c r="F5187" i="1"/>
  <c r="E5187" i="1"/>
  <c r="D5187" i="1"/>
  <c r="B5187" i="1"/>
  <c r="A5187" i="1"/>
  <c r="G5186" i="1"/>
  <c r="F5186" i="1"/>
  <c r="E5186" i="1"/>
  <c r="D5186" i="1"/>
  <c r="B5186" i="1"/>
  <c r="A5186" i="1"/>
  <c r="G5185" i="1"/>
  <c r="F5185" i="1"/>
  <c r="E5185" i="1"/>
  <c r="D5185" i="1"/>
  <c r="B5185" i="1"/>
  <c r="A5185" i="1"/>
  <c r="G5184" i="1"/>
  <c r="F5184" i="1"/>
  <c r="E5184" i="1"/>
  <c r="D5184" i="1"/>
  <c r="B5184" i="1"/>
  <c r="A5184" i="1"/>
  <c r="G5183" i="1"/>
  <c r="F5183" i="1"/>
  <c r="E5183" i="1"/>
  <c r="D5183" i="1"/>
  <c r="B5183" i="1"/>
  <c r="A5183" i="1"/>
  <c r="G5182" i="1"/>
  <c r="F5182" i="1"/>
  <c r="E5182" i="1"/>
  <c r="D5182" i="1"/>
  <c r="B5182" i="1"/>
  <c r="A5182" i="1"/>
  <c r="G5181" i="1"/>
  <c r="F5181" i="1"/>
  <c r="E5181" i="1"/>
  <c r="D5181" i="1"/>
  <c r="B5181" i="1"/>
  <c r="A5181" i="1"/>
  <c r="G5180" i="1"/>
  <c r="F5180" i="1"/>
  <c r="E5180" i="1"/>
  <c r="D5180" i="1"/>
  <c r="B5180" i="1"/>
  <c r="A5180" i="1"/>
  <c r="G5179" i="1"/>
  <c r="F5179" i="1"/>
  <c r="E5179" i="1"/>
  <c r="D5179" i="1"/>
  <c r="B5179" i="1"/>
  <c r="A5179" i="1"/>
  <c r="G5178" i="1"/>
  <c r="F5178" i="1"/>
  <c r="E5178" i="1"/>
  <c r="D5178" i="1"/>
  <c r="B5178" i="1"/>
  <c r="A5178" i="1"/>
  <c r="G5177" i="1"/>
  <c r="F5177" i="1"/>
  <c r="E5177" i="1"/>
  <c r="D5177" i="1"/>
  <c r="B5177" i="1"/>
  <c r="A5177" i="1"/>
  <c r="G5176" i="1"/>
  <c r="F5176" i="1"/>
  <c r="E5176" i="1"/>
  <c r="D5176" i="1"/>
  <c r="B5176" i="1"/>
  <c r="A5176" i="1"/>
  <c r="G5175" i="1"/>
  <c r="F5175" i="1"/>
  <c r="E5175" i="1"/>
  <c r="D5175" i="1"/>
  <c r="B5175" i="1"/>
  <c r="A5175" i="1"/>
  <c r="G5174" i="1"/>
  <c r="F5174" i="1"/>
  <c r="E5174" i="1"/>
  <c r="D5174" i="1"/>
  <c r="B5174" i="1"/>
  <c r="A5174" i="1"/>
  <c r="G5173" i="1"/>
  <c r="F5173" i="1"/>
  <c r="E5173" i="1"/>
  <c r="D5173" i="1"/>
  <c r="B5173" i="1"/>
  <c r="A5173" i="1"/>
  <c r="G5172" i="1"/>
  <c r="F5172" i="1"/>
  <c r="E5172" i="1"/>
  <c r="D5172" i="1"/>
  <c r="B5172" i="1"/>
  <c r="A5172" i="1"/>
  <c r="G5171" i="1"/>
  <c r="F5171" i="1"/>
  <c r="E5171" i="1"/>
  <c r="D5171" i="1"/>
  <c r="B5171" i="1"/>
  <c r="A5171" i="1"/>
  <c r="G5170" i="1"/>
  <c r="F5170" i="1"/>
  <c r="E5170" i="1"/>
  <c r="D5170" i="1"/>
  <c r="B5170" i="1"/>
  <c r="A5170" i="1"/>
  <c r="G5169" i="1"/>
  <c r="F5169" i="1"/>
  <c r="E5169" i="1"/>
  <c r="D5169" i="1"/>
  <c r="B5169" i="1"/>
  <c r="A5169" i="1"/>
  <c r="G5168" i="1"/>
  <c r="F5168" i="1"/>
  <c r="E5168" i="1"/>
  <c r="D5168" i="1"/>
  <c r="B5168" i="1"/>
  <c r="A5168" i="1"/>
  <c r="G5167" i="1"/>
  <c r="F5167" i="1"/>
  <c r="E5167" i="1"/>
  <c r="D5167" i="1"/>
  <c r="B5167" i="1"/>
  <c r="A5167" i="1"/>
  <c r="G5166" i="1"/>
  <c r="F5166" i="1"/>
  <c r="E5166" i="1"/>
  <c r="D5166" i="1"/>
  <c r="B5166" i="1"/>
  <c r="A5166" i="1"/>
  <c r="G5165" i="1"/>
  <c r="F5165" i="1"/>
  <c r="E5165" i="1"/>
  <c r="D5165" i="1"/>
  <c r="B5165" i="1"/>
  <c r="A5165" i="1"/>
  <c r="G5164" i="1"/>
  <c r="F5164" i="1"/>
  <c r="E5164" i="1"/>
  <c r="D5164" i="1"/>
  <c r="B5164" i="1"/>
  <c r="A5164" i="1"/>
  <c r="G5163" i="1"/>
  <c r="F5163" i="1"/>
  <c r="E5163" i="1"/>
  <c r="D5163" i="1"/>
  <c r="B5163" i="1"/>
  <c r="A5163" i="1"/>
  <c r="G5162" i="1"/>
  <c r="F5162" i="1"/>
  <c r="E5162" i="1"/>
  <c r="D5162" i="1"/>
  <c r="B5162" i="1"/>
  <c r="A5162" i="1"/>
  <c r="G5161" i="1"/>
  <c r="F5161" i="1"/>
  <c r="E5161" i="1"/>
  <c r="D5161" i="1"/>
  <c r="B5161" i="1"/>
  <c r="A5161" i="1"/>
  <c r="G5160" i="1"/>
  <c r="F5160" i="1"/>
  <c r="E5160" i="1"/>
  <c r="D5160" i="1"/>
  <c r="B5160" i="1"/>
  <c r="A5160" i="1"/>
  <c r="G5159" i="1"/>
  <c r="F5159" i="1"/>
  <c r="E5159" i="1"/>
  <c r="D5159" i="1"/>
  <c r="B5159" i="1"/>
  <c r="A5159" i="1"/>
  <c r="G5158" i="1"/>
  <c r="F5158" i="1"/>
  <c r="E5158" i="1"/>
  <c r="D5158" i="1"/>
  <c r="B5158" i="1"/>
  <c r="A5158" i="1"/>
  <c r="G5157" i="1"/>
  <c r="F5157" i="1"/>
  <c r="E5157" i="1"/>
  <c r="D5157" i="1"/>
  <c r="B5157" i="1"/>
  <c r="A5157" i="1"/>
  <c r="G5156" i="1"/>
  <c r="F5156" i="1"/>
  <c r="E5156" i="1"/>
  <c r="D5156" i="1"/>
  <c r="B5156" i="1"/>
  <c r="A5156" i="1"/>
  <c r="G5155" i="1"/>
  <c r="F5155" i="1"/>
  <c r="E5155" i="1"/>
  <c r="D5155" i="1"/>
  <c r="B5155" i="1"/>
  <c r="A5155" i="1"/>
  <c r="G5154" i="1"/>
  <c r="F5154" i="1"/>
  <c r="E5154" i="1"/>
  <c r="D5154" i="1"/>
  <c r="B5154" i="1"/>
  <c r="A5154" i="1"/>
  <c r="G5153" i="1"/>
  <c r="F5153" i="1"/>
  <c r="E5153" i="1"/>
  <c r="D5153" i="1"/>
  <c r="B5153" i="1"/>
  <c r="A5153" i="1"/>
  <c r="G5152" i="1"/>
  <c r="F5152" i="1"/>
  <c r="E5152" i="1"/>
  <c r="D5152" i="1"/>
  <c r="B5152" i="1"/>
  <c r="A5152" i="1"/>
  <c r="G5151" i="1"/>
  <c r="F5151" i="1"/>
  <c r="E5151" i="1"/>
  <c r="D5151" i="1"/>
  <c r="B5151" i="1"/>
  <c r="A5151" i="1"/>
  <c r="G5150" i="1"/>
  <c r="F5150" i="1"/>
  <c r="E5150" i="1"/>
  <c r="D5150" i="1"/>
  <c r="B5150" i="1"/>
  <c r="A5150" i="1"/>
  <c r="G5149" i="1"/>
  <c r="F5149" i="1"/>
  <c r="E5149" i="1"/>
  <c r="D5149" i="1"/>
  <c r="B5149" i="1"/>
  <c r="A5149" i="1"/>
  <c r="G5148" i="1"/>
  <c r="F5148" i="1"/>
  <c r="E5148" i="1"/>
  <c r="D5148" i="1"/>
  <c r="B5148" i="1"/>
  <c r="A5148" i="1"/>
  <c r="G5147" i="1"/>
  <c r="F5147" i="1"/>
  <c r="E5147" i="1"/>
  <c r="D5147" i="1"/>
  <c r="B5147" i="1"/>
  <c r="A5147" i="1"/>
  <c r="G5146" i="1"/>
  <c r="F5146" i="1"/>
  <c r="E5146" i="1"/>
  <c r="D5146" i="1"/>
  <c r="B5146" i="1"/>
  <c r="A5146" i="1"/>
  <c r="G5145" i="1"/>
  <c r="F5145" i="1"/>
  <c r="E5145" i="1"/>
  <c r="D5145" i="1"/>
  <c r="B5145" i="1"/>
  <c r="A5145" i="1"/>
  <c r="G5144" i="1"/>
  <c r="F5144" i="1"/>
  <c r="E5144" i="1"/>
  <c r="D5144" i="1"/>
  <c r="B5144" i="1"/>
  <c r="A5144" i="1"/>
  <c r="G5143" i="1"/>
  <c r="F5143" i="1"/>
  <c r="E5143" i="1"/>
  <c r="D5143" i="1"/>
  <c r="B5143" i="1"/>
  <c r="A5143" i="1"/>
  <c r="G5142" i="1"/>
  <c r="F5142" i="1"/>
  <c r="E5142" i="1"/>
  <c r="D5142" i="1"/>
  <c r="B5142" i="1"/>
  <c r="A5142" i="1"/>
  <c r="G5141" i="1"/>
  <c r="F5141" i="1"/>
  <c r="E5141" i="1"/>
  <c r="D5141" i="1"/>
  <c r="B5141" i="1"/>
  <c r="A5141" i="1"/>
  <c r="G5140" i="1"/>
  <c r="F5140" i="1"/>
  <c r="E5140" i="1"/>
  <c r="D5140" i="1"/>
  <c r="B5140" i="1"/>
  <c r="A5140" i="1"/>
  <c r="G5139" i="1"/>
  <c r="F5139" i="1"/>
  <c r="E5139" i="1"/>
  <c r="D5139" i="1"/>
  <c r="B5139" i="1"/>
  <c r="A5139" i="1"/>
  <c r="G5138" i="1"/>
  <c r="F5138" i="1"/>
  <c r="E5138" i="1"/>
  <c r="D5138" i="1"/>
  <c r="B5138" i="1"/>
  <c r="A5138" i="1"/>
  <c r="G5137" i="1"/>
  <c r="F5137" i="1"/>
  <c r="E5137" i="1"/>
  <c r="D5137" i="1"/>
  <c r="B5137" i="1"/>
  <c r="A5137" i="1"/>
  <c r="G5136" i="1"/>
  <c r="F5136" i="1"/>
  <c r="E5136" i="1"/>
  <c r="D5136" i="1"/>
  <c r="B5136" i="1"/>
  <c r="A5136" i="1"/>
  <c r="G5135" i="1"/>
  <c r="F5135" i="1"/>
  <c r="E5135" i="1"/>
  <c r="D5135" i="1"/>
  <c r="B5135" i="1"/>
  <c r="A5135" i="1"/>
  <c r="G5134" i="1"/>
  <c r="F5134" i="1"/>
  <c r="E5134" i="1"/>
  <c r="D5134" i="1"/>
  <c r="B5134" i="1"/>
  <c r="A5134" i="1"/>
  <c r="G5133" i="1"/>
  <c r="F5133" i="1"/>
  <c r="E5133" i="1"/>
  <c r="D5133" i="1"/>
  <c r="B5133" i="1"/>
  <c r="A5133" i="1"/>
  <c r="G5132" i="1"/>
  <c r="F5132" i="1"/>
  <c r="E5132" i="1"/>
  <c r="D5132" i="1"/>
  <c r="B5132" i="1"/>
  <c r="A5132" i="1"/>
  <c r="G5131" i="1"/>
  <c r="F5131" i="1"/>
  <c r="E5131" i="1"/>
  <c r="D5131" i="1"/>
  <c r="B5131" i="1"/>
  <c r="A5131" i="1"/>
  <c r="G5130" i="1"/>
  <c r="F5130" i="1"/>
  <c r="E5130" i="1"/>
  <c r="D5130" i="1"/>
  <c r="B5130" i="1"/>
  <c r="A5130" i="1"/>
  <c r="G5129" i="1"/>
  <c r="F5129" i="1"/>
  <c r="E5129" i="1"/>
  <c r="D5129" i="1"/>
  <c r="B5129" i="1"/>
  <c r="A5129" i="1"/>
  <c r="G5128" i="1"/>
  <c r="F5128" i="1"/>
  <c r="E5128" i="1"/>
  <c r="D5128" i="1"/>
  <c r="B5128" i="1"/>
  <c r="A5128" i="1"/>
  <c r="G5127" i="1"/>
  <c r="F5127" i="1"/>
  <c r="E5127" i="1"/>
  <c r="D5127" i="1"/>
  <c r="B5127" i="1"/>
  <c r="A5127" i="1"/>
  <c r="G5126" i="1"/>
  <c r="F5126" i="1"/>
  <c r="E5126" i="1"/>
  <c r="D5126" i="1"/>
  <c r="B5126" i="1"/>
  <c r="A5126" i="1"/>
  <c r="G5125" i="1"/>
  <c r="F5125" i="1"/>
  <c r="E5125" i="1"/>
  <c r="D5125" i="1"/>
  <c r="B5125" i="1"/>
  <c r="A5125" i="1"/>
  <c r="G5124" i="1"/>
  <c r="F5124" i="1"/>
  <c r="E5124" i="1"/>
  <c r="D5124" i="1"/>
  <c r="B5124" i="1"/>
  <c r="A5124" i="1"/>
  <c r="G5123" i="1"/>
  <c r="F5123" i="1"/>
  <c r="E5123" i="1"/>
  <c r="D5123" i="1"/>
  <c r="B5123" i="1"/>
  <c r="A5123" i="1"/>
  <c r="G5122" i="1"/>
  <c r="F5122" i="1"/>
  <c r="E5122" i="1"/>
  <c r="D5122" i="1"/>
  <c r="B5122" i="1"/>
  <c r="A5122" i="1"/>
  <c r="G5121" i="1"/>
  <c r="F5121" i="1"/>
  <c r="E5121" i="1"/>
  <c r="D5121" i="1"/>
  <c r="B5121" i="1"/>
  <c r="A5121" i="1"/>
  <c r="G5120" i="1"/>
  <c r="F5120" i="1"/>
  <c r="E5120" i="1"/>
  <c r="D5120" i="1"/>
  <c r="B5120" i="1"/>
  <c r="A5120" i="1"/>
  <c r="G5119" i="1"/>
  <c r="F5119" i="1"/>
  <c r="E5119" i="1"/>
  <c r="D5119" i="1"/>
  <c r="B5119" i="1"/>
  <c r="A5119" i="1"/>
  <c r="G5118" i="1"/>
  <c r="F5118" i="1"/>
  <c r="E5118" i="1"/>
  <c r="D5118" i="1"/>
  <c r="B5118" i="1"/>
  <c r="A5118" i="1"/>
  <c r="G5117" i="1"/>
  <c r="F5117" i="1"/>
  <c r="E5117" i="1"/>
  <c r="D5117" i="1"/>
  <c r="B5117" i="1"/>
  <c r="A5117" i="1"/>
  <c r="G5116" i="1"/>
  <c r="F5116" i="1"/>
  <c r="E5116" i="1"/>
  <c r="D5116" i="1"/>
  <c r="B5116" i="1"/>
  <c r="A5116" i="1"/>
  <c r="G5115" i="1"/>
  <c r="F5115" i="1"/>
  <c r="E5115" i="1"/>
  <c r="D5115" i="1"/>
  <c r="B5115" i="1"/>
  <c r="A5115" i="1"/>
  <c r="G5114" i="1"/>
  <c r="F5114" i="1"/>
  <c r="E5114" i="1"/>
  <c r="D5114" i="1"/>
  <c r="B5114" i="1"/>
  <c r="A5114" i="1"/>
  <c r="G5113" i="1"/>
  <c r="F5113" i="1"/>
  <c r="E5113" i="1"/>
  <c r="D5113" i="1"/>
  <c r="B5113" i="1"/>
  <c r="A5113" i="1"/>
  <c r="G5112" i="1"/>
  <c r="F5112" i="1"/>
  <c r="E5112" i="1"/>
  <c r="D5112" i="1"/>
  <c r="B5112" i="1"/>
  <c r="A5112" i="1"/>
  <c r="G5111" i="1"/>
  <c r="F5111" i="1"/>
  <c r="E5111" i="1"/>
  <c r="D5111" i="1"/>
  <c r="B5111" i="1"/>
  <c r="A5111" i="1"/>
  <c r="G5110" i="1"/>
  <c r="F5110" i="1"/>
  <c r="E5110" i="1"/>
  <c r="D5110" i="1"/>
  <c r="B5110" i="1"/>
  <c r="A5110" i="1"/>
  <c r="G5109" i="1"/>
  <c r="F5109" i="1"/>
  <c r="E5109" i="1"/>
  <c r="D5109" i="1"/>
  <c r="B5109" i="1"/>
  <c r="A5109" i="1"/>
  <c r="G5108" i="1"/>
  <c r="F5108" i="1"/>
  <c r="E5108" i="1"/>
  <c r="D5108" i="1"/>
  <c r="B5108" i="1"/>
  <c r="A5108" i="1"/>
  <c r="G5107" i="1"/>
  <c r="F5107" i="1"/>
  <c r="E5107" i="1"/>
  <c r="D5107" i="1"/>
  <c r="B5107" i="1"/>
  <c r="A5107" i="1"/>
  <c r="G5106" i="1"/>
  <c r="F5106" i="1"/>
  <c r="E5106" i="1"/>
  <c r="D5106" i="1"/>
  <c r="B5106" i="1"/>
  <c r="A5106" i="1"/>
  <c r="G5105" i="1"/>
  <c r="F5105" i="1"/>
  <c r="E5105" i="1"/>
  <c r="D5105" i="1"/>
  <c r="B5105" i="1"/>
  <c r="A5105" i="1"/>
  <c r="G5104" i="1"/>
  <c r="F5104" i="1"/>
  <c r="E5104" i="1"/>
  <c r="D5104" i="1"/>
  <c r="B5104" i="1"/>
  <c r="A5104" i="1"/>
  <c r="G5103" i="1"/>
  <c r="F5103" i="1"/>
  <c r="E5103" i="1"/>
  <c r="D5103" i="1"/>
  <c r="B5103" i="1"/>
  <c r="A5103" i="1"/>
  <c r="G5102" i="1"/>
  <c r="F5102" i="1"/>
  <c r="E5102" i="1"/>
  <c r="D5102" i="1"/>
  <c r="B5102" i="1"/>
  <c r="A5102" i="1"/>
  <c r="G5101" i="1"/>
  <c r="F5101" i="1"/>
  <c r="E5101" i="1"/>
  <c r="D5101" i="1"/>
  <c r="B5101" i="1"/>
  <c r="A5101" i="1"/>
  <c r="G5100" i="1"/>
  <c r="F5100" i="1"/>
  <c r="E5100" i="1"/>
  <c r="D5100" i="1"/>
  <c r="B5100" i="1"/>
  <c r="A5100" i="1"/>
  <c r="G5099" i="1"/>
  <c r="F5099" i="1"/>
  <c r="E5099" i="1"/>
  <c r="D5099" i="1"/>
  <c r="B5099" i="1"/>
  <c r="A5099" i="1"/>
  <c r="G5098" i="1"/>
  <c r="F5098" i="1"/>
  <c r="E5098" i="1"/>
  <c r="D5098" i="1"/>
  <c r="B5098" i="1"/>
  <c r="A5098" i="1"/>
  <c r="G5097" i="1"/>
  <c r="F5097" i="1"/>
  <c r="E5097" i="1"/>
  <c r="D5097" i="1"/>
  <c r="B5097" i="1"/>
  <c r="A5097" i="1"/>
  <c r="G5096" i="1"/>
  <c r="F5096" i="1"/>
  <c r="E5096" i="1"/>
  <c r="D5096" i="1"/>
  <c r="B5096" i="1"/>
  <c r="A5096" i="1"/>
  <c r="G5095" i="1"/>
  <c r="F5095" i="1"/>
  <c r="E5095" i="1"/>
  <c r="D5095" i="1"/>
  <c r="B5095" i="1"/>
  <c r="A5095" i="1"/>
  <c r="G5094" i="1"/>
  <c r="F5094" i="1"/>
  <c r="E5094" i="1"/>
  <c r="D5094" i="1"/>
  <c r="B5094" i="1"/>
  <c r="A5094" i="1"/>
  <c r="G5093" i="1"/>
  <c r="F5093" i="1"/>
  <c r="E5093" i="1"/>
  <c r="D5093" i="1"/>
  <c r="B5093" i="1"/>
  <c r="A5093" i="1"/>
  <c r="G5092" i="1"/>
  <c r="F5092" i="1"/>
  <c r="E5092" i="1"/>
  <c r="D5092" i="1"/>
  <c r="B5092" i="1"/>
  <c r="A5092" i="1"/>
  <c r="G5091" i="1"/>
  <c r="F5091" i="1"/>
  <c r="E5091" i="1"/>
  <c r="D5091" i="1"/>
  <c r="B5091" i="1"/>
  <c r="A5091" i="1"/>
  <c r="G5090" i="1"/>
  <c r="F5090" i="1"/>
  <c r="E5090" i="1"/>
  <c r="D5090" i="1"/>
  <c r="B5090" i="1"/>
  <c r="A5090" i="1"/>
  <c r="G5089" i="1"/>
  <c r="F5089" i="1"/>
  <c r="E5089" i="1"/>
  <c r="D5089" i="1"/>
  <c r="B5089" i="1"/>
  <c r="A5089" i="1"/>
  <c r="G5088" i="1"/>
  <c r="F5088" i="1"/>
  <c r="E5088" i="1"/>
  <c r="D5088" i="1"/>
  <c r="B5088" i="1"/>
  <c r="A5088" i="1"/>
  <c r="G5087" i="1"/>
  <c r="F5087" i="1"/>
  <c r="E5087" i="1"/>
  <c r="D5087" i="1"/>
  <c r="B5087" i="1"/>
  <c r="A5087" i="1"/>
  <c r="G5086" i="1"/>
  <c r="F5086" i="1"/>
  <c r="E5086" i="1"/>
  <c r="D5086" i="1"/>
  <c r="B5086" i="1"/>
  <c r="A5086" i="1"/>
  <c r="G5085" i="1"/>
  <c r="F5085" i="1"/>
  <c r="E5085" i="1"/>
  <c r="D5085" i="1"/>
  <c r="B5085" i="1"/>
  <c r="A5085" i="1"/>
  <c r="G5084" i="1"/>
  <c r="F5084" i="1"/>
  <c r="E5084" i="1"/>
  <c r="D5084" i="1"/>
  <c r="B5084" i="1"/>
  <c r="A5084" i="1"/>
  <c r="G5083" i="1"/>
  <c r="F5083" i="1"/>
  <c r="E5083" i="1"/>
  <c r="D5083" i="1"/>
  <c r="B5083" i="1"/>
  <c r="A5083" i="1"/>
  <c r="G5082" i="1"/>
  <c r="F5082" i="1"/>
  <c r="E5082" i="1"/>
  <c r="D5082" i="1"/>
  <c r="B5082" i="1"/>
  <c r="A5082" i="1"/>
  <c r="G5081" i="1"/>
  <c r="F5081" i="1"/>
  <c r="E5081" i="1"/>
  <c r="D5081" i="1"/>
  <c r="B5081" i="1"/>
  <c r="A5081" i="1"/>
  <c r="G5080" i="1"/>
  <c r="F5080" i="1"/>
  <c r="E5080" i="1"/>
  <c r="D5080" i="1"/>
  <c r="B5080" i="1"/>
  <c r="A5080" i="1"/>
  <c r="G5079" i="1"/>
  <c r="F5079" i="1"/>
  <c r="E5079" i="1"/>
  <c r="D5079" i="1"/>
  <c r="B5079" i="1"/>
  <c r="A5079" i="1"/>
  <c r="G5078" i="1"/>
  <c r="F5078" i="1"/>
  <c r="E5078" i="1"/>
  <c r="D5078" i="1"/>
  <c r="B5078" i="1"/>
  <c r="A5078" i="1"/>
  <c r="G5077" i="1"/>
  <c r="F5077" i="1"/>
  <c r="E5077" i="1"/>
  <c r="D5077" i="1"/>
  <c r="B5077" i="1"/>
  <c r="A5077" i="1"/>
  <c r="G5076" i="1"/>
  <c r="F5076" i="1"/>
  <c r="E5076" i="1"/>
  <c r="D5076" i="1"/>
  <c r="B5076" i="1"/>
  <c r="A5076" i="1"/>
  <c r="G5075" i="1"/>
  <c r="F5075" i="1"/>
  <c r="E5075" i="1"/>
  <c r="D5075" i="1"/>
  <c r="B5075" i="1"/>
  <c r="A5075" i="1"/>
  <c r="G5074" i="1"/>
  <c r="F5074" i="1"/>
  <c r="E5074" i="1"/>
  <c r="D5074" i="1"/>
  <c r="B5074" i="1"/>
  <c r="A5074" i="1"/>
  <c r="G5073" i="1"/>
  <c r="F5073" i="1"/>
  <c r="E5073" i="1"/>
  <c r="D5073" i="1"/>
  <c r="B5073" i="1"/>
  <c r="A5073" i="1"/>
  <c r="G5072" i="1"/>
  <c r="F5072" i="1"/>
  <c r="E5072" i="1"/>
  <c r="D5072" i="1"/>
  <c r="B5072" i="1"/>
  <c r="A5072" i="1"/>
  <c r="G5071" i="1"/>
  <c r="F5071" i="1"/>
  <c r="E5071" i="1"/>
  <c r="D5071" i="1"/>
  <c r="B5071" i="1"/>
  <c r="A5071" i="1"/>
  <c r="G5070" i="1"/>
  <c r="F5070" i="1"/>
  <c r="E5070" i="1"/>
  <c r="D5070" i="1"/>
  <c r="B5070" i="1"/>
  <c r="A5070" i="1"/>
  <c r="G5069" i="1"/>
  <c r="F5069" i="1"/>
  <c r="E5069" i="1"/>
  <c r="D5069" i="1"/>
  <c r="B5069" i="1"/>
  <c r="A5069" i="1"/>
  <c r="G5068" i="1"/>
  <c r="F5068" i="1"/>
  <c r="E5068" i="1"/>
  <c r="D5068" i="1"/>
  <c r="B5068" i="1"/>
  <c r="A5068" i="1"/>
  <c r="G5067" i="1"/>
  <c r="F5067" i="1"/>
  <c r="E5067" i="1"/>
  <c r="D5067" i="1"/>
  <c r="B5067" i="1"/>
  <c r="A5067" i="1"/>
  <c r="G5066" i="1"/>
  <c r="F5066" i="1"/>
  <c r="E5066" i="1"/>
  <c r="D5066" i="1"/>
  <c r="B5066" i="1"/>
  <c r="A5066" i="1"/>
  <c r="G5065" i="1"/>
  <c r="F5065" i="1"/>
  <c r="E5065" i="1"/>
  <c r="D5065" i="1"/>
  <c r="B5065" i="1"/>
  <c r="A5065" i="1"/>
  <c r="G5064" i="1"/>
  <c r="F5064" i="1"/>
  <c r="E5064" i="1"/>
  <c r="D5064" i="1"/>
  <c r="B5064" i="1"/>
  <c r="A5064" i="1"/>
  <c r="G5063" i="1"/>
  <c r="F5063" i="1"/>
  <c r="E5063" i="1"/>
  <c r="D5063" i="1"/>
  <c r="B5063" i="1"/>
  <c r="A5063" i="1"/>
  <c r="G5062" i="1"/>
  <c r="F5062" i="1"/>
  <c r="E5062" i="1"/>
  <c r="D5062" i="1"/>
  <c r="B5062" i="1"/>
  <c r="A5062" i="1"/>
  <c r="G5061" i="1"/>
  <c r="F5061" i="1"/>
  <c r="E5061" i="1"/>
  <c r="D5061" i="1"/>
  <c r="B5061" i="1"/>
  <c r="A5061" i="1"/>
  <c r="G5060" i="1"/>
  <c r="F5060" i="1"/>
  <c r="E5060" i="1"/>
  <c r="D5060" i="1"/>
  <c r="B5060" i="1"/>
  <c r="A5060" i="1"/>
  <c r="G5059" i="1"/>
  <c r="F5059" i="1"/>
  <c r="E5059" i="1"/>
  <c r="D5059" i="1"/>
  <c r="B5059" i="1"/>
  <c r="A5059" i="1"/>
  <c r="G5058" i="1"/>
  <c r="F5058" i="1"/>
  <c r="E5058" i="1"/>
  <c r="D5058" i="1"/>
  <c r="B5058" i="1"/>
  <c r="A5058" i="1"/>
  <c r="G5057" i="1"/>
  <c r="F5057" i="1"/>
  <c r="E5057" i="1"/>
  <c r="D5057" i="1"/>
  <c r="B5057" i="1"/>
  <c r="A5057" i="1"/>
  <c r="G5056" i="1"/>
  <c r="F5056" i="1"/>
  <c r="E5056" i="1"/>
  <c r="D5056" i="1"/>
  <c r="B5056" i="1"/>
  <c r="A5056" i="1"/>
  <c r="G5055" i="1"/>
  <c r="F5055" i="1"/>
  <c r="E5055" i="1"/>
  <c r="D5055" i="1"/>
  <c r="B5055" i="1"/>
  <c r="A5055" i="1"/>
  <c r="G5054" i="1"/>
  <c r="F5054" i="1"/>
  <c r="E5054" i="1"/>
  <c r="D5054" i="1"/>
  <c r="B5054" i="1"/>
  <c r="A5054" i="1"/>
  <c r="G5053" i="1"/>
  <c r="F5053" i="1"/>
  <c r="E5053" i="1"/>
  <c r="D5053" i="1"/>
  <c r="B5053" i="1"/>
  <c r="A5053" i="1"/>
  <c r="G5052" i="1"/>
  <c r="F5052" i="1"/>
  <c r="E5052" i="1"/>
  <c r="D5052" i="1"/>
  <c r="B5052" i="1"/>
  <c r="A5052" i="1"/>
  <c r="G5051" i="1"/>
  <c r="F5051" i="1"/>
  <c r="E5051" i="1"/>
  <c r="D5051" i="1"/>
  <c r="B5051" i="1"/>
  <c r="A5051" i="1"/>
  <c r="G5050" i="1"/>
  <c r="F5050" i="1"/>
  <c r="E5050" i="1"/>
  <c r="D5050" i="1"/>
  <c r="B5050" i="1"/>
  <c r="A5050" i="1"/>
  <c r="G5049" i="1"/>
  <c r="F5049" i="1"/>
  <c r="E5049" i="1"/>
  <c r="D5049" i="1"/>
  <c r="B5049" i="1"/>
  <c r="A5049" i="1"/>
  <c r="G5048" i="1"/>
  <c r="F5048" i="1"/>
  <c r="E5048" i="1"/>
  <c r="D5048" i="1"/>
  <c r="B5048" i="1"/>
  <c r="A5048" i="1"/>
  <c r="G5047" i="1"/>
  <c r="F5047" i="1"/>
  <c r="E5047" i="1"/>
  <c r="D5047" i="1"/>
  <c r="B5047" i="1"/>
  <c r="A5047" i="1"/>
  <c r="G5046" i="1"/>
  <c r="F5046" i="1"/>
  <c r="E5046" i="1"/>
  <c r="D5046" i="1"/>
  <c r="B5046" i="1"/>
  <c r="A5046" i="1"/>
  <c r="G5045" i="1"/>
  <c r="F5045" i="1"/>
  <c r="E5045" i="1"/>
  <c r="D5045" i="1"/>
  <c r="B5045" i="1"/>
  <c r="A5045" i="1"/>
  <c r="G5044" i="1"/>
  <c r="F5044" i="1"/>
  <c r="E5044" i="1"/>
  <c r="D5044" i="1"/>
  <c r="B5044" i="1"/>
  <c r="A5044" i="1"/>
  <c r="G5043" i="1"/>
  <c r="F5043" i="1"/>
  <c r="E5043" i="1"/>
  <c r="D5043" i="1"/>
  <c r="B5043" i="1"/>
  <c r="A5043" i="1"/>
  <c r="G5042" i="1"/>
  <c r="F5042" i="1"/>
  <c r="E5042" i="1"/>
  <c r="D5042" i="1"/>
  <c r="B5042" i="1"/>
  <c r="A5042" i="1"/>
  <c r="G5041" i="1"/>
  <c r="F5041" i="1"/>
  <c r="E5041" i="1"/>
  <c r="D5041" i="1"/>
  <c r="B5041" i="1"/>
  <c r="A5041" i="1"/>
  <c r="G5040" i="1"/>
  <c r="F5040" i="1"/>
  <c r="E5040" i="1"/>
  <c r="D5040" i="1"/>
  <c r="B5040" i="1"/>
  <c r="A5040" i="1"/>
  <c r="G5039" i="1"/>
  <c r="F5039" i="1"/>
  <c r="E5039" i="1"/>
  <c r="D5039" i="1"/>
  <c r="B5039" i="1"/>
  <c r="A5039" i="1"/>
  <c r="G5038" i="1"/>
  <c r="F5038" i="1"/>
  <c r="E5038" i="1"/>
  <c r="D5038" i="1"/>
  <c r="B5038" i="1"/>
  <c r="A5038" i="1"/>
  <c r="G5037" i="1"/>
  <c r="F5037" i="1"/>
  <c r="E5037" i="1"/>
  <c r="D5037" i="1"/>
  <c r="B5037" i="1"/>
  <c r="A5037" i="1"/>
  <c r="G5036" i="1"/>
  <c r="F5036" i="1"/>
  <c r="E5036" i="1"/>
  <c r="D5036" i="1"/>
  <c r="B5036" i="1"/>
  <c r="A5036" i="1"/>
  <c r="G5035" i="1"/>
  <c r="F5035" i="1"/>
  <c r="E5035" i="1"/>
  <c r="D5035" i="1"/>
  <c r="B5035" i="1"/>
  <c r="A5035" i="1"/>
  <c r="G5034" i="1"/>
  <c r="F5034" i="1"/>
  <c r="E5034" i="1"/>
  <c r="D5034" i="1"/>
  <c r="B5034" i="1"/>
  <c r="A5034" i="1"/>
  <c r="G5033" i="1"/>
  <c r="F5033" i="1"/>
  <c r="E5033" i="1"/>
  <c r="D5033" i="1"/>
  <c r="B5033" i="1"/>
  <c r="A5033" i="1"/>
  <c r="G5032" i="1"/>
  <c r="F5032" i="1"/>
  <c r="E5032" i="1"/>
  <c r="D5032" i="1"/>
  <c r="B5032" i="1"/>
  <c r="A5032" i="1"/>
  <c r="G5031" i="1"/>
  <c r="F5031" i="1"/>
  <c r="E5031" i="1"/>
  <c r="D5031" i="1"/>
  <c r="B5031" i="1"/>
  <c r="A5031" i="1"/>
  <c r="G5030" i="1"/>
  <c r="F5030" i="1"/>
  <c r="E5030" i="1"/>
  <c r="D5030" i="1"/>
  <c r="B5030" i="1"/>
  <c r="A5030" i="1"/>
  <c r="G5029" i="1"/>
  <c r="F5029" i="1"/>
  <c r="E5029" i="1"/>
  <c r="D5029" i="1"/>
  <c r="B5029" i="1"/>
  <c r="A5029" i="1"/>
  <c r="G5028" i="1"/>
  <c r="F5028" i="1"/>
  <c r="E5028" i="1"/>
  <c r="D5028" i="1"/>
  <c r="B5028" i="1"/>
  <c r="A5028" i="1"/>
  <c r="G5027" i="1"/>
  <c r="F5027" i="1"/>
  <c r="E5027" i="1"/>
  <c r="D5027" i="1"/>
  <c r="B5027" i="1"/>
  <c r="A5027" i="1"/>
  <c r="G5026" i="1"/>
  <c r="F5026" i="1"/>
  <c r="E5026" i="1"/>
  <c r="D5026" i="1"/>
  <c r="B5026" i="1"/>
  <c r="A5026" i="1"/>
  <c r="G5025" i="1"/>
  <c r="F5025" i="1"/>
  <c r="E5025" i="1"/>
  <c r="D5025" i="1"/>
  <c r="B5025" i="1"/>
  <c r="A5025" i="1"/>
  <c r="G5024" i="1"/>
  <c r="F5024" i="1"/>
  <c r="E5024" i="1"/>
  <c r="D5024" i="1"/>
  <c r="B5024" i="1"/>
  <c r="A5024" i="1"/>
  <c r="G5023" i="1"/>
  <c r="F5023" i="1"/>
  <c r="E5023" i="1"/>
  <c r="D5023" i="1"/>
  <c r="B5023" i="1"/>
  <c r="A5023" i="1"/>
  <c r="G5022" i="1"/>
  <c r="F5022" i="1"/>
  <c r="E5022" i="1"/>
  <c r="D5022" i="1"/>
  <c r="B5022" i="1"/>
  <c r="A5022" i="1"/>
  <c r="G5021" i="1"/>
  <c r="F5021" i="1"/>
  <c r="E5021" i="1"/>
  <c r="D5021" i="1"/>
  <c r="B5021" i="1"/>
  <c r="A5021" i="1"/>
  <c r="G5020" i="1"/>
  <c r="F5020" i="1"/>
  <c r="E5020" i="1"/>
  <c r="D5020" i="1"/>
  <c r="B5020" i="1"/>
  <c r="A5020" i="1"/>
  <c r="G5019" i="1"/>
  <c r="F5019" i="1"/>
  <c r="E5019" i="1"/>
  <c r="D5019" i="1"/>
  <c r="B5019" i="1"/>
  <c r="A5019" i="1"/>
  <c r="G5018" i="1"/>
  <c r="F5018" i="1"/>
  <c r="E5018" i="1"/>
  <c r="D5018" i="1"/>
  <c r="B5018" i="1"/>
  <c r="A5018" i="1"/>
  <c r="G5017" i="1"/>
  <c r="F5017" i="1"/>
  <c r="E5017" i="1"/>
  <c r="D5017" i="1"/>
  <c r="B5017" i="1"/>
  <c r="A5017" i="1"/>
  <c r="G5016" i="1"/>
  <c r="F5016" i="1"/>
  <c r="E5016" i="1"/>
  <c r="D5016" i="1"/>
  <c r="B5016" i="1"/>
  <c r="A5016" i="1"/>
  <c r="G5015" i="1"/>
  <c r="F5015" i="1"/>
  <c r="E5015" i="1"/>
  <c r="D5015" i="1"/>
  <c r="B5015" i="1"/>
  <c r="A5015" i="1"/>
  <c r="G5014" i="1"/>
  <c r="F5014" i="1"/>
  <c r="E5014" i="1"/>
  <c r="D5014" i="1"/>
  <c r="B5014" i="1"/>
  <c r="A5014" i="1"/>
  <c r="G5013" i="1"/>
  <c r="F5013" i="1"/>
  <c r="E5013" i="1"/>
  <c r="D5013" i="1"/>
  <c r="B5013" i="1"/>
  <c r="A5013" i="1"/>
  <c r="G5012" i="1"/>
  <c r="F5012" i="1"/>
  <c r="E5012" i="1"/>
  <c r="D5012" i="1"/>
  <c r="B5012" i="1"/>
  <c r="A5012" i="1"/>
  <c r="G5011" i="1"/>
  <c r="F5011" i="1"/>
  <c r="E5011" i="1"/>
  <c r="D5011" i="1"/>
  <c r="B5011" i="1"/>
  <c r="A5011" i="1"/>
  <c r="G5010" i="1"/>
  <c r="F5010" i="1"/>
  <c r="E5010" i="1"/>
  <c r="D5010" i="1"/>
  <c r="B5010" i="1"/>
  <c r="A5010" i="1"/>
  <c r="G5009" i="1"/>
  <c r="F5009" i="1"/>
  <c r="E5009" i="1"/>
  <c r="D5009" i="1"/>
  <c r="B5009" i="1"/>
  <c r="A5009" i="1"/>
  <c r="G5008" i="1"/>
  <c r="F5008" i="1"/>
  <c r="E5008" i="1"/>
  <c r="D5008" i="1"/>
  <c r="B5008" i="1"/>
  <c r="A5008" i="1"/>
  <c r="G5007" i="1"/>
  <c r="F5007" i="1"/>
  <c r="E5007" i="1"/>
  <c r="D5007" i="1"/>
  <c r="B5007" i="1"/>
  <c r="A5007" i="1"/>
  <c r="G5006" i="1"/>
  <c r="F5006" i="1"/>
  <c r="E5006" i="1"/>
  <c r="D5006" i="1"/>
  <c r="B5006" i="1"/>
  <c r="A5006" i="1"/>
  <c r="G5005" i="1"/>
  <c r="F5005" i="1"/>
  <c r="E5005" i="1"/>
  <c r="D5005" i="1"/>
  <c r="B5005" i="1"/>
  <c r="A5005" i="1"/>
  <c r="G5004" i="1"/>
  <c r="F5004" i="1"/>
  <c r="E5004" i="1"/>
  <c r="D5004" i="1"/>
  <c r="B5004" i="1"/>
  <c r="A5004" i="1"/>
  <c r="G5003" i="1"/>
  <c r="F5003" i="1"/>
  <c r="E5003" i="1"/>
  <c r="D5003" i="1"/>
  <c r="B5003" i="1"/>
  <c r="A5003" i="1"/>
  <c r="G5002" i="1"/>
  <c r="F5002" i="1"/>
  <c r="E5002" i="1"/>
  <c r="D5002" i="1"/>
  <c r="B5002" i="1"/>
  <c r="A5002" i="1"/>
  <c r="G5001" i="1"/>
  <c r="F5001" i="1"/>
  <c r="E5001" i="1"/>
  <c r="D5001" i="1"/>
  <c r="B5001" i="1"/>
  <c r="A5001" i="1"/>
  <c r="G5000" i="1"/>
  <c r="F5000" i="1"/>
  <c r="E5000" i="1"/>
  <c r="D5000" i="1"/>
  <c r="B5000" i="1"/>
  <c r="A5000" i="1"/>
  <c r="G4999" i="1"/>
  <c r="F4999" i="1"/>
  <c r="E4999" i="1"/>
  <c r="D4999" i="1"/>
  <c r="B4999" i="1"/>
  <c r="A4999" i="1"/>
  <c r="G4998" i="1"/>
  <c r="F4998" i="1"/>
  <c r="E4998" i="1"/>
  <c r="D4998" i="1"/>
  <c r="B4998" i="1"/>
  <c r="A4998" i="1"/>
  <c r="G4997" i="1"/>
  <c r="F4997" i="1"/>
  <c r="E4997" i="1"/>
  <c r="D4997" i="1"/>
  <c r="B4997" i="1"/>
  <c r="A4997" i="1"/>
  <c r="G4996" i="1"/>
  <c r="F4996" i="1"/>
  <c r="E4996" i="1"/>
  <c r="D4996" i="1"/>
  <c r="B4996" i="1"/>
  <c r="A4996" i="1"/>
  <c r="G4995" i="1"/>
  <c r="F4995" i="1"/>
  <c r="E4995" i="1"/>
  <c r="D4995" i="1"/>
  <c r="B4995" i="1"/>
  <c r="A4995" i="1"/>
  <c r="G4994" i="1"/>
  <c r="F4994" i="1"/>
  <c r="E4994" i="1"/>
  <c r="D4994" i="1"/>
  <c r="B4994" i="1"/>
  <c r="A4994" i="1"/>
  <c r="G4993" i="1"/>
  <c r="F4993" i="1"/>
  <c r="E4993" i="1"/>
  <c r="D4993" i="1"/>
  <c r="B4993" i="1"/>
  <c r="A4993" i="1"/>
  <c r="G4992" i="1"/>
  <c r="F4992" i="1"/>
  <c r="E4992" i="1"/>
  <c r="D4992" i="1"/>
  <c r="B4992" i="1"/>
  <c r="A4992" i="1"/>
  <c r="G4991" i="1"/>
  <c r="F4991" i="1"/>
  <c r="E4991" i="1"/>
  <c r="D4991" i="1"/>
  <c r="B4991" i="1"/>
  <c r="A4991" i="1"/>
  <c r="G4990" i="1"/>
  <c r="F4990" i="1"/>
  <c r="E4990" i="1"/>
  <c r="D4990" i="1"/>
  <c r="B4990" i="1"/>
  <c r="A4990" i="1"/>
  <c r="G4989" i="1"/>
  <c r="F4989" i="1"/>
  <c r="E4989" i="1"/>
  <c r="D4989" i="1"/>
  <c r="B4989" i="1"/>
  <c r="A4989" i="1"/>
  <c r="G4988" i="1"/>
  <c r="F4988" i="1"/>
  <c r="E4988" i="1"/>
  <c r="D4988" i="1"/>
  <c r="B4988" i="1"/>
  <c r="A4988" i="1"/>
  <c r="G4987" i="1"/>
  <c r="F4987" i="1"/>
  <c r="E4987" i="1"/>
  <c r="D4987" i="1"/>
  <c r="B4987" i="1"/>
  <c r="A4987" i="1"/>
  <c r="G4986" i="1"/>
  <c r="F4986" i="1"/>
  <c r="E4986" i="1"/>
  <c r="D4986" i="1"/>
  <c r="B4986" i="1"/>
  <c r="A4986" i="1"/>
  <c r="G4985" i="1"/>
  <c r="F4985" i="1"/>
  <c r="E4985" i="1"/>
  <c r="D4985" i="1"/>
  <c r="B4985" i="1"/>
  <c r="A4985" i="1"/>
  <c r="G4984" i="1"/>
  <c r="F4984" i="1"/>
  <c r="E4984" i="1"/>
  <c r="D4984" i="1"/>
  <c r="B4984" i="1"/>
  <c r="A4984" i="1"/>
  <c r="G4983" i="1"/>
  <c r="F4983" i="1"/>
  <c r="E4983" i="1"/>
  <c r="D4983" i="1"/>
  <c r="B4983" i="1"/>
  <c r="A4983" i="1"/>
  <c r="G4982" i="1"/>
  <c r="F4982" i="1"/>
  <c r="E4982" i="1"/>
  <c r="D4982" i="1"/>
  <c r="B4982" i="1"/>
  <c r="A4982" i="1"/>
  <c r="G4981" i="1"/>
  <c r="F4981" i="1"/>
  <c r="E4981" i="1"/>
  <c r="D4981" i="1"/>
  <c r="B4981" i="1"/>
  <c r="A4981" i="1"/>
  <c r="G4980" i="1"/>
  <c r="F4980" i="1"/>
  <c r="E4980" i="1"/>
  <c r="D4980" i="1"/>
  <c r="B4980" i="1"/>
  <c r="A4980" i="1"/>
  <c r="G4979" i="1"/>
  <c r="F4979" i="1"/>
  <c r="E4979" i="1"/>
  <c r="D4979" i="1"/>
  <c r="B4979" i="1"/>
  <c r="A4979" i="1"/>
  <c r="G4978" i="1"/>
  <c r="F4978" i="1"/>
  <c r="E4978" i="1"/>
  <c r="D4978" i="1"/>
  <c r="B4978" i="1"/>
  <c r="A4978" i="1"/>
  <c r="G4977" i="1"/>
  <c r="F4977" i="1"/>
  <c r="E4977" i="1"/>
  <c r="D4977" i="1"/>
  <c r="B4977" i="1"/>
  <c r="A4977" i="1"/>
  <c r="G4976" i="1"/>
  <c r="F4976" i="1"/>
  <c r="E4976" i="1"/>
  <c r="D4976" i="1"/>
  <c r="B4976" i="1"/>
  <c r="A4976" i="1"/>
  <c r="G4975" i="1"/>
  <c r="F4975" i="1"/>
  <c r="E4975" i="1"/>
  <c r="D4975" i="1"/>
  <c r="B4975" i="1"/>
  <c r="A4975" i="1"/>
  <c r="G4974" i="1"/>
  <c r="F4974" i="1"/>
  <c r="E4974" i="1"/>
  <c r="D4974" i="1"/>
  <c r="B4974" i="1"/>
  <c r="A4974" i="1"/>
  <c r="G4973" i="1"/>
  <c r="F4973" i="1"/>
  <c r="E4973" i="1"/>
  <c r="D4973" i="1"/>
  <c r="B4973" i="1"/>
  <c r="A4973" i="1"/>
  <c r="G4972" i="1"/>
  <c r="F4972" i="1"/>
  <c r="E4972" i="1"/>
  <c r="D4972" i="1"/>
  <c r="B4972" i="1"/>
  <c r="A4972" i="1"/>
  <c r="G4971" i="1"/>
  <c r="F4971" i="1"/>
  <c r="E4971" i="1"/>
  <c r="D4971" i="1"/>
  <c r="B4971" i="1"/>
  <c r="A4971" i="1"/>
  <c r="G4970" i="1"/>
  <c r="F4970" i="1"/>
  <c r="E4970" i="1"/>
  <c r="D4970" i="1"/>
  <c r="B4970" i="1"/>
  <c r="A4970" i="1"/>
  <c r="G4969" i="1"/>
  <c r="F4969" i="1"/>
  <c r="E4969" i="1"/>
  <c r="D4969" i="1"/>
  <c r="B4969" i="1"/>
  <c r="A4969" i="1"/>
  <c r="G4968" i="1"/>
  <c r="F4968" i="1"/>
  <c r="E4968" i="1"/>
  <c r="D4968" i="1"/>
  <c r="B4968" i="1"/>
  <c r="A4968" i="1"/>
  <c r="G4967" i="1"/>
  <c r="F4967" i="1"/>
  <c r="E4967" i="1"/>
  <c r="D4967" i="1"/>
  <c r="B4967" i="1"/>
  <c r="A4967" i="1"/>
  <c r="G4966" i="1"/>
  <c r="F4966" i="1"/>
  <c r="E4966" i="1"/>
  <c r="D4966" i="1"/>
  <c r="B4966" i="1"/>
  <c r="A4966" i="1"/>
  <c r="G4965" i="1"/>
  <c r="F4965" i="1"/>
  <c r="E4965" i="1"/>
  <c r="D4965" i="1"/>
  <c r="B4965" i="1"/>
  <c r="A4965" i="1"/>
  <c r="G4964" i="1"/>
  <c r="F4964" i="1"/>
  <c r="E4964" i="1"/>
  <c r="D4964" i="1"/>
  <c r="B4964" i="1"/>
  <c r="A4964" i="1"/>
  <c r="G4963" i="1"/>
  <c r="F4963" i="1"/>
  <c r="E4963" i="1"/>
  <c r="D4963" i="1"/>
  <c r="B4963" i="1"/>
  <c r="A4963" i="1"/>
  <c r="G4962" i="1"/>
  <c r="F4962" i="1"/>
  <c r="E4962" i="1"/>
  <c r="D4962" i="1"/>
  <c r="B4962" i="1"/>
  <c r="A4962" i="1"/>
  <c r="G4961" i="1"/>
  <c r="F4961" i="1"/>
  <c r="E4961" i="1"/>
  <c r="D4961" i="1"/>
  <c r="B4961" i="1"/>
  <c r="A4961" i="1"/>
  <c r="G4960" i="1"/>
  <c r="F4960" i="1"/>
  <c r="E4960" i="1"/>
  <c r="D4960" i="1"/>
  <c r="B4960" i="1"/>
  <c r="A4960" i="1"/>
  <c r="G4959" i="1"/>
  <c r="F4959" i="1"/>
  <c r="E4959" i="1"/>
  <c r="D4959" i="1"/>
  <c r="B4959" i="1"/>
  <c r="A4959" i="1"/>
  <c r="G4958" i="1"/>
  <c r="F4958" i="1"/>
  <c r="E4958" i="1"/>
  <c r="D4958" i="1"/>
  <c r="B4958" i="1"/>
  <c r="A4958" i="1"/>
  <c r="G4957" i="1"/>
  <c r="F4957" i="1"/>
  <c r="E4957" i="1"/>
  <c r="D4957" i="1"/>
  <c r="B4957" i="1"/>
  <c r="A4957" i="1"/>
  <c r="G4956" i="1"/>
  <c r="F4956" i="1"/>
  <c r="E4956" i="1"/>
  <c r="D4956" i="1"/>
  <c r="B4956" i="1"/>
  <c r="A4956" i="1"/>
  <c r="G4955" i="1"/>
  <c r="F4955" i="1"/>
  <c r="E4955" i="1"/>
  <c r="D4955" i="1"/>
  <c r="B4955" i="1"/>
  <c r="A4955" i="1"/>
  <c r="G4954" i="1"/>
  <c r="F4954" i="1"/>
  <c r="E4954" i="1"/>
  <c r="D4954" i="1"/>
  <c r="B4954" i="1"/>
  <c r="A4954" i="1"/>
  <c r="G4953" i="1"/>
  <c r="F4953" i="1"/>
  <c r="E4953" i="1"/>
  <c r="D4953" i="1"/>
  <c r="B4953" i="1"/>
  <c r="A4953" i="1"/>
  <c r="G4952" i="1"/>
  <c r="F4952" i="1"/>
  <c r="E4952" i="1"/>
  <c r="D4952" i="1"/>
  <c r="B4952" i="1"/>
  <c r="A4952" i="1"/>
  <c r="G4951" i="1"/>
  <c r="F4951" i="1"/>
  <c r="E4951" i="1"/>
  <c r="D4951" i="1"/>
  <c r="B4951" i="1"/>
  <c r="A4951" i="1"/>
  <c r="G4950" i="1"/>
  <c r="F4950" i="1"/>
  <c r="E4950" i="1"/>
  <c r="D4950" i="1"/>
  <c r="B4950" i="1"/>
  <c r="A4950" i="1"/>
  <c r="G4949" i="1"/>
  <c r="F4949" i="1"/>
  <c r="E4949" i="1"/>
  <c r="D4949" i="1"/>
  <c r="B4949" i="1"/>
  <c r="A4949" i="1"/>
  <c r="G4948" i="1"/>
  <c r="F4948" i="1"/>
  <c r="E4948" i="1"/>
  <c r="D4948" i="1"/>
  <c r="B4948" i="1"/>
  <c r="A4948" i="1"/>
  <c r="G4947" i="1"/>
  <c r="F4947" i="1"/>
  <c r="E4947" i="1"/>
  <c r="D4947" i="1"/>
  <c r="B4947" i="1"/>
  <c r="A4947" i="1"/>
  <c r="G4946" i="1"/>
  <c r="F4946" i="1"/>
  <c r="E4946" i="1"/>
  <c r="D4946" i="1"/>
  <c r="B4946" i="1"/>
  <c r="A4946" i="1"/>
  <c r="G4945" i="1"/>
  <c r="F4945" i="1"/>
  <c r="E4945" i="1"/>
  <c r="D4945" i="1"/>
  <c r="B4945" i="1"/>
  <c r="A4945" i="1"/>
  <c r="G4944" i="1"/>
  <c r="F4944" i="1"/>
  <c r="E4944" i="1"/>
  <c r="D4944" i="1"/>
  <c r="B4944" i="1"/>
  <c r="A4944" i="1"/>
  <c r="G4943" i="1"/>
  <c r="F4943" i="1"/>
  <c r="E4943" i="1"/>
  <c r="D4943" i="1"/>
  <c r="B4943" i="1"/>
  <c r="A4943" i="1"/>
  <c r="G4942" i="1"/>
  <c r="F4942" i="1"/>
  <c r="E4942" i="1"/>
  <c r="D4942" i="1"/>
  <c r="B4942" i="1"/>
  <c r="A4942" i="1"/>
  <c r="G4941" i="1"/>
  <c r="F4941" i="1"/>
  <c r="E4941" i="1"/>
  <c r="D4941" i="1"/>
  <c r="B4941" i="1"/>
  <c r="A4941" i="1"/>
  <c r="G4940" i="1"/>
  <c r="F4940" i="1"/>
  <c r="E4940" i="1"/>
  <c r="D4940" i="1"/>
  <c r="B4940" i="1"/>
  <c r="A4940" i="1"/>
  <c r="G4939" i="1"/>
  <c r="F4939" i="1"/>
  <c r="E4939" i="1"/>
  <c r="D4939" i="1"/>
  <c r="B4939" i="1"/>
  <c r="A4939" i="1"/>
  <c r="G4938" i="1"/>
  <c r="F4938" i="1"/>
  <c r="E4938" i="1"/>
  <c r="D4938" i="1"/>
  <c r="B4938" i="1"/>
  <c r="A4938" i="1"/>
  <c r="G4937" i="1"/>
  <c r="F4937" i="1"/>
  <c r="E4937" i="1"/>
  <c r="D4937" i="1"/>
  <c r="B4937" i="1"/>
  <c r="A4937" i="1"/>
  <c r="G4936" i="1"/>
  <c r="F4936" i="1"/>
  <c r="E4936" i="1"/>
  <c r="D4936" i="1"/>
  <c r="B4936" i="1"/>
  <c r="A4936" i="1"/>
  <c r="G4935" i="1"/>
  <c r="F4935" i="1"/>
  <c r="E4935" i="1"/>
  <c r="D4935" i="1"/>
  <c r="B4935" i="1"/>
  <c r="A4935" i="1"/>
  <c r="G4934" i="1"/>
  <c r="F4934" i="1"/>
  <c r="E4934" i="1"/>
  <c r="D4934" i="1"/>
  <c r="B4934" i="1"/>
  <c r="A4934" i="1"/>
  <c r="G4933" i="1"/>
  <c r="F4933" i="1"/>
  <c r="E4933" i="1"/>
  <c r="D4933" i="1"/>
  <c r="B4933" i="1"/>
  <c r="A4933" i="1"/>
  <c r="G4932" i="1"/>
  <c r="F4932" i="1"/>
  <c r="E4932" i="1"/>
  <c r="D4932" i="1"/>
  <c r="B4932" i="1"/>
  <c r="A4932" i="1"/>
  <c r="G4931" i="1"/>
  <c r="F4931" i="1"/>
  <c r="E4931" i="1"/>
  <c r="D4931" i="1"/>
  <c r="B4931" i="1"/>
  <c r="A4931" i="1"/>
  <c r="G4930" i="1"/>
  <c r="F4930" i="1"/>
  <c r="E4930" i="1"/>
  <c r="D4930" i="1"/>
  <c r="B4930" i="1"/>
  <c r="A4930" i="1"/>
  <c r="G4929" i="1"/>
  <c r="F4929" i="1"/>
  <c r="E4929" i="1"/>
  <c r="D4929" i="1"/>
  <c r="B4929" i="1"/>
  <c r="A4929" i="1"/>
  <c r="G4928" i="1"/>
  <c r="F4928" i="1"/>
  <c r="E4928" i="1"/>
  <c r="D4928" i="1"/>
  <c r="B4928" i="1"/>
  <c r="A4928" i="1"/>
  <c r="G4927" i="1"/>
  <c r="F4927" i="1"/>
  <c r="E4927" i="1"/>
  <c r="D4927" i="1"/>
  <c r="B4927" i="1"/>
  <c r="A4927" i="1"/>
  <c r="G4926" i="1"/>
  <c r="F4926" i="1"/>
  <c r="E4926" i="1"/>
  <c r="D4926" i="1"/>
  <c r="B4926" i="1"/>
  <c r="A4926" i="1"/>
  <c r="G4925" i="1"/>
  <c r="F4925" i="1"/>
  <c r="E4925" i="1"/>
  <c r="D4925" i="1"/>
  <c r="B4925" i="1"/>
  <c r="A4925" i="1"/>
  <c r="G4924" i="1"/>
  <c r="F4924" i="1"/>
  <c r="E4924" i="1"/>
  <c r="D4924" i="1"/>
  <c r="B4924" i="1"/>
  <c r="A4924" i="1"/>
  <c r="G4923" i="1"/>
  <c r="F4923" i="1"/>
  <c r="E4923" i="1"/>
  <c r="D4923" i="1"/>
  <c r="B4923" i="1"/>
  <c r="A4923" i="1"/>
  <c r="G4922" i="1"/>
  <c r="F4922" i="1"/>
  <c r="E4922" i="1"/>
  <c r="D4922" i="1"/>
  <c r="B4922" i="1"/>
  <c r="A4922" i="1"/>
  <c r="G4921" i="1"/>
  <c r="F4921" i="1"/>
  <c r="E4921" i="1"/>
  <c r="D4921" i="1"/>
  <c r="B4921" i="1"/>
  <c r="A4921" i="1"/>
  <c r="G4920" i="1"/>
  <c r="F4920" i="1"/>
  <c r="E4920" i="1"/>
  <c r="D4920" i="1"/>
  <c r="B4920" i="1"/>
  <c r="A4920" i="1"/>
  <c r="G4919" i="1"/>
  <c r="F4919" i="1"/>
  <c r="E4919" i="1"/>
  <c r="D4919" i="1"/>
  <c r="B4919" i="1"/>
  <c r="A4919" i="1"/>
  <c r="G4918" i="1"/>
  <c r="F4918" i="1"/>
  <c r="E4918" i="1"/>
  <c r="D4918" i="1"/>
  <c r="B4918" i="1"/>
  <c r="A4918" i="1"/>
  <c r="G4917" i="1"/>
  <c r="F4917" i="1"/>
  <c r="E4917" i="1"/>
  <c r="D4917" i="1"/>
  <c r="B4917" i="1"/>
  <c r="A4917" i="1"/>
  <c r="G4916" i="1"/>
  <c r="F4916" i="1"/>
  <c r="E4916" i="1"/>
  <c r="D4916" i="1"/>
  <c r="B4916" i="1"/>
  <c r="A4916" i="1"/>
  <c r="G4915" i="1"/>
  <c r="F4915" i="1"/>
  <c r="E4915" i="1"/>
  <c r="D4915" i="1"/>
  <c r="B4915" i="1"/>
  <c r="A4915" i="1"/>
  <c r="G4914" i="1"/>
  <c r="F4914" i="1"/>
  <c r="E4914" i="1"/>
  <c r="D4914" i="1"/>
  <c r="B4914" i="1"/>
  <c r="A4914" i="1"/>
  <c r="G4913" i="1"/>
  <c r="F4913" i="1"/>
  <c r="E4913" i="1"/>
  <c r="D4913" i="1"/>
  <c r="B4913" i="1"/>
  <c r="A4913" i="1"/>
  <c r="G4912" i="1"/>
  <c r="F4912" i="1"/>
  <c r="E4912" i="1"/>
  <c r="D4912" i="1"/>
  <c r="B4912" i="1"/>
  <c r="A4912" i="1"/>
  <c r="G4911" i="1"/>
  <c r="F4911" i="1"/>
  <c r="E4911" i="1"/>
  <c r="D4911" i="1"/>
  <c r="B4911" i="1"/>
  <c r="A4911" i="1"/>
  <c r="G4910" i="1"/>
  <c r="F4910" i="1"/>
  <c r="E4910" i="1"/>
  <c r="D4910" i="1"/>
  <c r="B4910" i="1"/>
  <c r="A4910" i="1"/>
  <c r="G4909" i="1"/>
  <c r="F4909" i="1"/>
  <c r="E4909" i="1"/>
  <c r="D4909" i="1"/>
  <c r="B4909" i="1"/>
  <c r="A4909" i="1"/>
  <c r="G4908" i="1"/>
  <c r="F4908" i="1"/>
  <c r="E4908" i="1"/>
  <c r="D4908" i="1"/>
  <c r="B4908" i="1"/>
  <c r="A4908" i="1"/>
  <c r="G4907" i="1"/>
  <c r="F4907" i="1"/>
  <c r="E4907" i="1"/>
  <c r="D4907" i="1"/>
  <c r="B4907" i="1"/>
  <c r="A4907" i="1"/>
  <c r="G4902" i="1"/>
  <c r="F4902" i="1"/>
  <c r="E4902" i="1"/>
  <c r="D4902" i="1"/>
  <c r="B4902" i="1"/>
  <c r="A4902" i="1"/>
  <c r="G4901" i="1"/>
  <c r="F4901" i="1"/>
  <c r="E4901" i="1"/>
  <c r="D4901" i="1"/>
  <c r="B4901" i="1"/>
  <c r="A4901" i="1"/>
  <c r="G4900" i="1"/>
  <c r="F4900" i="1"/>
  <c r="E4900" i="1"/>
  <c r="D4900" i="1"/>
  <c r="B4900" i="1"/>
  <c r="A4900" i="1"/>
  <c r="G4899" i="1"/>
  <c r="F4899" i="1"/>
  <c r="E4899" i="1"/>
  <c r="D4899" i="1"/>
  <c r="B4899" i="1"/>
  <c r="A4899" i="1"/>
  <c r="G4898" i="1"/>
  <c r="F4898" i="1"/>
  <c r="E4898" i="1"/>
  <c r="D4898" i="1"/>
  <c r="B4898" i="1"/>
  <c r="A4898" i="1"/>
  <c r="G4897" i="1"/>
  <c r="F4897" i="1"/>
  <c r="E4897" i="1"/>
  <c r="D4897" i="1"/>
  <c r="B4897" i="1"/>
  <c r="A4897" i="1"/>
  <c r="G4896" i="1"/>
  <c r="F4896" i="1"/>
  <c r="E4896" i="1"/>
  <c r="D4896" i="1"/>
  <c r="B4896" i="1"/>
  <c r="A4896" i="1"/>
  <c r="G4895" i="1"/>
  <c r="F4895" i="1"/>
  <c r="E4895" i="1"/>
  <c r="D4895" i="1"/>
  <c r="B4895" i="1"/>
  <c r="A4895" i="1"/>
  <c r="G4894" i="1"/>
  <c r="F4894" i="1"/>
  <c r="E4894" i="1"/>
  <c r="D4894" i="1"/>
  <c r="B4894" i="1"/>
  <c r="A4894" i="1"/>
  <c r="G4893" i="1"/>
  <c r="F4893" i="1"/>
  <c r="E4893" i="1"/>
  <c r="D4893" i="1"/>
  <c r="B4893" i="1"/>
  <c r="A4893" i="1"/>
  <c r="G4892" i="1"/>
  <c r="F4892" i="1"/>
  <c r="E4892" i="1"/>
  <c r="D4892" i="1"/>
  <c r="B4892" i="1"/>
  <c r="A4892" i="1"/>
  <c r="G4891" i="1"/>
  <c r="F4891" i="1"/>
  <c r="E4891" i="1"/>
  <c r="D4891" i="1"/>
  <c r="B4891" i="1"/>
  <c r="A4891" i="1"/>
  <c r="G4890" i="1"/>
  <c r="F4890" i="1"/>
  <c r="E4890" i="1"/>
  <c r="D4890" i="1"/>
  <c r="B4890" i="1"/>
  <c r="A4890" i="1"/>
  <c r="G4889" i="1"/>
  <c r="F4889" i="1"/>
  <c r="E4889" i="1"/>
  <c r="D4889" i="1"/>
  <c r="B4889" i="1"/>
  <c r="A4889" i="1"/>
  <c r="G4888" i="1"/>
  <c r="F4888" i="1"/>
  <c r="E4888" i="1"/>
  <c r="D4888" i="1"/>
  <c r="B4888" i="1"/>
  <c r="A4888" i="1"/>
  <c r="G4887" i="1"/>
  <c r="F4887" i="1"/>
  <c r="E4887" i="1"/>
  <c r="D4887" i="1"/>
  <c r="B4887" i="1"/>
  <c r="A4887" i="1"/>
  <c r="G4886" i="1"/>
  <c r="F4886" i="1"/>
  <c r="E4886" i="1"/>
  <c r="D4886" i="1"/>
  <c r="B4886" i="1"/>
  <c r="A4886" i="1"/>
  <c r="G4885" i="1"/>
  <c r="F4885" i="1"/>
  <c r="E4885" i="1"/>
  <c r="D4885" i="1"/>
  <c r="B4885" i="1"/>
  <c r="A4885" i="1"/>
  <c r="G4884" i="1"/>
  <c r="F4884" i="1"/>
  <c r="E4884" i="1"/>
  <c r="D4884" i="1"/>
  <c r="B4884" i="1"/>
  <c r="A4884" i="1"/>
  <c r="G4883" i="1"/>
  <c r="F4883" i="1"/>
  <c r="E4883" i="1"/>
  <c r="D4883" i="1"/>
  <c r="B4883" i="1"/>
  <c r="A4883" i="1"/>
  <c r="G4882" i="1"/>
  <c r="F4882" i="1"/>
  <c r="E4882" i="1"/>
  <c r="D4882" i="1"/>
  <c r="B4882" i="1"/>
  <c r="A4882" i="1"/>
  <c r="G4881" i="1"/>
  <c r="F4881" i="1"/>
  <c r="E4881" i="1"/>
  <c r="D4881" i="1"/>
  <c r="B4881" i="1"/>
  <c r="A4881" i="1"/>
  <c r="G4880" i="1"/>
  <c r="F4880" i="1"/>
  <c r="E4880" i="1"/>
  <c r="D4880" i="1"/>
  <c r="B4880" i="1"/>
  <c r="A4880" i="1"/>
  <c r="G4879" i="1"/>
  <c r="F4879" i="1"/>
  <c r="E4879" i="1"/>
  <c r="D4879" i="1"/>
  <c r="B4879" i="1"/>
  <c r="A4879" i="1"/>
  <c r="G4878" i="1"/>
  <c r="F4878" i="1"/>
  <c r="E4878" i="1"/>
  <c r="D4878" i="1"/>
  <c r="B4878" i="1"/>
  <c r="A4878" i="1"/>
  <c r="G4877" i="1"/>
  <c r="F4877" i="1"/>
  <c r="E4877" i="1"/>
  <c r="D4877" i="1"/>
  <c r="B4877" i="1"/>
  <c r="A4877" i="1"/>
  <c r="G4876" i="1"/>
  <c r="F4876" i="1"/>
  <c r="E4876" i="1"/>
  <c r="D4876" i="1"/>
  <c r="B4876" i="1"/>
  <c r="A4876" i="1"/>
  <c r="G4875" i="1"/>
  <c r="F4875" i="1"/>
  <c r="E4875" i="1"/>
  <c r="D4875" i="1"/>
  <c r="B4875" i="1"/>
  <c r="A4875" i="1"/>
  <c r="G4874" i="1"/>
  <c r="F4874" i="1"/>
  <c r="E4874" i="1"/>
  <c r="D4874" i="1"/>
  <c r="B4874" i="1"/>
  <c r="A4874" i="1"/>
  <c r="G4873" i="1"/>
  <c r="F4873" i="1"/>
  <c r="E4873" i="1"/>
  <c r="D4873" i="1"/>
  <c r="B4873" i="1"/>
  <c r="A4873" i="1"/>
  <c r="G4872" i="1"/>
  <c r="F4872" i="1"/>
  <c r="E4872" i="1"/>
  <c r="D4872" i="1"/>
  <c r="B4872" i="1"/>
  <c r="A4872" i="1"/>
  <c r="G4871" i="1"/>
  <c r="F4871" i="1"/>
  <c r="E4871" i="1"/>
  <c r="D4871" i="1"/>
  <c r="B4871" i="1"/>
  <c r="A4871" i="1"/>
  <c r="G4870" i="1"/>
  <c r="F4870" i="1"/>
  <c r="E4870" i="1"/>
  <c r="D4870" i="1"/>
  <c r="B4870" i="1"/>
  <c r="A4870" i="1"/>
  <c r="G4869" i="1"/>
  <c r="F4869" i="1"/>
  <c r="E4869" i="1"/>
  <c r="D4869" i="1"/>
  <c r="B4869" i="1"/>
  <c r="A4869" i="1"/>
  <c r="G4868" i="1"/>
  <c r="F4868" i="1"/>
  <c r="E4868" i="1"/>
  <c r="D4868" i="1"/>
  <c r="B4868" i="1"/>
  <c r="A4868" i="1"/>
  <c r="G4867" i="1"/>
  <c r="F4867" i="1"/>
  <c r="E4867" i="1"/>
  <c r="D4867" i="1"/>
  <c r="B4867" i="1"/>
  <c r="A4867" i="1"/>
  <c r="G4866" i="1"/>
  <c r="F4866" i="1"/>
  <c r="E4866" i="1"/>
  <c r="D4866" i="1"/>
  <c r="B4866" i="1"/>
  <c r="A4866" i="1"/>
  <c r="G4865" i="1"/>
  <c r="F4865" i="1"/>
  <c r="E4865" i="1"/>
  <c r="D4865" i="1"/>
  <c r="B4865" i="1"/>
  <c r="A4865" i="1"/>
  <c r="G4864" i="1"/>
  <c r="F4864" i="1"/>
  <c r="E4864" i="1"/>
  <c r="D4864" i="1"/>
  <c r="B4864" i="1"/>
  <c r="A4864" i="1"/>
  <c r="G4863" i="1"/>
  <c r="F4863" i="1"/>
  <c r="E4863" i="1"/>
  <c r="D4863" i="1"/>
  <c r="B4863" i="1"/>
  <c r="A4863" i="1"/>
  <c r="G4862" i="1"/>
  <c r="F4862" i="1"/>
  <c r="E4862" i="1"/>
  <c r="D4862" i="1"/>
  <c r="B4862" i="1"/>
  <c r="A4862" i="1"/>
  <c r="G4861" i="1"/>
  <c r="F4861" i="1"/>
  <c r="E4861" i="1"/>
  <c r="D4861" i="1"/>
  <c r="B4861" i="1"/>
  <c r="A4861" i="1"/>
  <c r="G4860" i="1"/>
  <c r="F4860" i="1"/>
  <c r="E4860" i="1"/>
  <c r="D4860" i="1"/>
  <c r="B4860" i="1"/>
  <c r="A4860" i="1"/>
  <c r="G4859" i="1"/>
  <c r="F4859" i="1"/>
  <c r="E4859" i="1"/>
  <c r="D4859" i="1"/>
  <c r="B4859" i="1"/>
  <c r="A4859" i="1"/>
  <c r="G4858" i="1"/>
  <c r="F4858" i="1"/>
  <c r="E4858" i="1"/>
  <c r="D4858" i="1"/>
  <c r="B4858" i="1"/>
  <c r="A4858" i="1"/>
  <c r="G4857" i="1"/>
  <c r="F4857" i="1"/>
  <c r="E4857" i="1"/>
  <c r="D4857" i="1"/>
  <c r="B4857" i="1"/>
  <c r="A4857" i="1"/>
  <c r="G4856" i="1"/>
  <c r="F4856" i="1"/>
  <c r="E4856" i="1"/>
  <c r="D4856" i="1"/>
  <c r="B4856" i="1"/>
  <c r="A4856" i="1"/>
  <c r="G4855" i="1"/>
  <c r="F4855" i="1"/>
  <c r="E4855" i="1"/>
  <c r="D4855" i="1"/>
  <c r="B4855" i="1"/>
  <c r="A4855" i="1"/>
  <c r="G4854" i="1"/>
  <c r="F4854" i="1"/>
  <c r="E4854" i="1"/>
  <c r="D4854" i="1"/>
  <c r="B4854" i="1"/>
  <c r="A4854" i="1"/>
  <c r="G4853" i="1"/>
  <c r="F4853" i="1"/>
  <c r="E4853" i="1"/>
  <c r="D4853" i="1"/>
  <c r="B4853" i="1"/>
  <c r="A4853" i="1"/>
  <c r="G4852" i="1"/>
  <c r="F4852" i="1"/>
  <c r="E4852" i="1"/>
  <c r="D4852" i="1"/>
  <c r="B4852" i="1"/>
  <c r="A4852" i="1"/>
  <c r="G4851" i="1"/>
  <c r="F4851" i="1"/>
  <c r="E4851" i="1"/>
  <c r="D4851" i="1"/>
  <c r="B4851" i="1"/>
  <c r="A4851" i="1"/>
  <c r="G4850" i="1"/>
  <c r="F4850" i="1"/>
  <c r="E4850" i="1"/>
  <c r="D4850" i="1"/>
  <c r="B4850" i="1"/>
  <c r="A4850" i="1"/>
  <c r="G4849" i="1"/>
  <c r="F4849" i="1"/>
  <c r="E4849" i="1"/>
  <c r="D4849" i="1"/>
  <c r="B4849" i="1"/>
  <c r="A4849" i="1"/>
  <c r="G4848" i="1"/>
  <c r="F4848" i="1"/>
  <c r="E4848" i="1"/>
  <c r="D4848" i="1"/>
  <c r="B4848" i="1"/>
  <c r="A4848" i="1"/>
  <c r="G4847" i="1"/>
  <c r="F4847" i="1"/>
  <c r="E4847" i="1"/>
  <c r="D4847" i="1"/>
  <c r="B4847" i="1"/>
  <c r="A4847" i="1"/>
  <c r="G4846" i="1"/>
  <c r="F4846" i="1"/>
  <c r="E4846" i="1"/>
  <c r="D4846" i="1"/>
  <c r="B4846" i="1"/>
  <c r="A4846" i="1"/>
  <c r="G4845" i="1"/>
  <c r="F4845" i="1"/>
  <c r="E4845" i="1"/>
  <c r="D4845" i="1"/>
  <c r="B4845" i="1"/>
  <c r="A4845" i="1"/>
  <c r="G4844" i="1"/>
  <c r="F4844" i="1"/>
  <c r="E4844" i="1"/>
  <c r="D4844" i="1"/>
  <c r="B4844" i="1"/>
  <c r="A4844" i="1"/>
  <c r="G4843" i="1"/>
  <c r="F4843" i="1"/>
  <c r="E4843" i="1"/>
  <c r="D4843" i="1"/>
  <c r="B4843" i="1"/>
  <c r="A4843" i="1"/>
  <c r="G4842" i="1"/>
  <c r="F4842" i="1"/>
  <c r="E4842" i="1"/>
  <c r="D4842" i="1"/>
  <c r="B4842" i="1"/>
  <c r="A4842" i="1"/>
  <c r="G4841" i="1"/>
  <c r="F4841" i="1"/>
  <c r="E4841" i="1"/>
  <c r="D4841" i="1"/>
  <c r="B4841" i="1"/>
  <c r="A4841" i="1"/>
  <c r="G4840" i="1"/>
  <c r="F4840" i="1"/>
  <c r="E4840" i="1"/>
  <c r="D4840" i="1"/>
  <c r="B4840" i="1"/>
  <c r="A4840" i="1"/>
  <c r="G4839" i="1"/>
  <c r="F4839" i="1"/>
  <c r="E4839" i="1"/>
  <c r="D4839" i="1"/>
  <c r="B4839" i="1"/>
  <c r="A4839" i="1"/>
  <c r="G4838" i="1"/>
  <c r="F4838" i="1"/>
  <c r="E4838" i="1"/>
  <c r="D4838" i="1"/>
  <c r="B4838" i="1"/>
  <c r="A4838" i="1"/>
  <c r="G4837" i="1"/>
  <c r="F4837" i="1"/>
  <c r="E4837" i="1"/>
  <c r="D4837" i="1"/>
  <c r="B4837" i="1"/>
  <c r="A4837" i="1"/>
  <c r="G4836" i="1"/>
  <c r="F4836" i="1"/>
  <c r="E4836" i="1"/>
  <c r="D4836" i="1"/>
  <c r="B4836" i="1"/>
  <c r="A4836" i="1"/>
  <c r="G4835" i="1"/>
  <c r="F4835" i="1"/>
  <c r="E4835" i="1"/>
  <c r="D4835" i="1"/>
  <c r="B4835" i="1"/>
  <c r="A4835" i="1"/>
  <c r="G4834" i="1"/>
  <c r="F4834" i="1"/>
  <c r="E4834" i="1"/>
  <c r="D4834" i="1"/>
  <c r="B4834" i="1"/>
  <c r="A4834" i="1"/>
  <c r="G4833" i="1"/>
  <c r="F4833" i="1"/>
  <c r="E4833" i="1"/>
  <c r="D4833" i="1"/>
  <c r="B4833" i="1"/>
  <c r="A4833" i="1"/>
  <c r="G4832" i="1"/>
  <c r="F4832" i="1"/>
  <c r="E4832" i="1"/>
  <c r="D4832" i="1"/>
  <c r="B4832" i="1"/>
  <c r="A4832" i="1"/>
  <c r="G4831" i="1"/>
  <c r="F4831" i="1"/>
  <c r="E4831" i="1"/>
  <c r="D4831" i="1"/>
  <c r="B4831" i="1"/>
  <c r="A4831" i="1"/>
  <c r="G4830" i="1"/>
  <c r="F4830" i="1"/>
  <c r="E4830" i="1"/>
  <c r="D4830" i="1"/>
  <c r="B4830" i="1"/>
  <c r="A4830" i="1"/>
  <c r="G4829" i="1"/>
  <c r="F4829" i="1"/>
  <c r="E4829" i="1"/>
  <c r="D4829" i="1"/>
  <c r="B4829" i="1"/>
  <c r="A4829" i="1"/>
  <c r="G4828" i="1"/>
  <c r="F4828" i="1"/>
  <c r="E4828" i="1"/>
  <c r="D4828" i="1"/>
  <c r="B4828" i="1"/>
  <c r="A4828" i="1"/>
  <c r="G4827" i="1"/>
  <c r="F4827" i="1"/>
  <c r="E4827" i="1"/>
  <c r="D4827" i="1"/>
  <c r="B4827" i="1"/>
  <c r="A4827" i="1"/>
  <c r="G4826" i="1"/>
  <c r="F4826" i="1"/>
  <c r="E4826" i="1"/>
  <c r="D4826" i="1"/>
  <c r="B4826" i="1"/>
  <c r="A4826" i="1"/>
  <c r="G4825" i="1"/>
  <c r="F4825" i="1"/>
  <c r="E4825" i="1"/>
  <c r="D4825" i="1"/>
  <c r="B4825" i="1"/>
  <c r="A4825" i="1"/>
  <c r="G4824" i="1"/>
  <c r="F4824" i="1"/>
  <c r="E4824" i="1"/>
  <c r="D4824" i="1"/>
  <c r="B4824" i="1"/>
  <c r="A4824" i="1"/>
  <c r="G4823" i="1"/>
  <c r="F4823" i="1"/>
  <c r="E4823" i="1"/>
  <c r="D4823" i="1"/>
  <c r="B4823" i="1"/>
  <c r="A4823" i="1"/>
  <c r="G4822" i="1"/>
  <c r="F4822" i="1"/>
  <c r="E4822" i="1"/>
  <c r="D4822" i="1"/>
  <c r="B4822" i="1"/>
  <c r="A4822" i="1"/>
  <c r="G4821" i="1"/>
  <c r="F4821" i="1"/>
  <c r="E4821" i="1"/>
  <c r="D4821" i="1"/>
  <c r="B4821" i="1"/>
  <c r="A4821" i="1"/>
  <c r="G4820" i="1"/>
  <c r="F4820" i="1"/>
  <c r="E4820" i="1"/>
  <c r="D4820" i="1"/>
  <c r="B4820" i="1"/>
  <c r="A4820" i="1"/>
  <c r="G4819" i="1"/>
  <c r="F4819" i="1"/>
  <c r="E4819" i="1"/>
  <c r="D4819" i="1"/>
  <c r="B4819" i="1"/>
  <c r="A4819" i="1"/>
  <c r="G4818" i="1"/>
  <c r="F4818" i="1"/>
  <c r="E4818" i="1"/>
  <c r="D4818" i="1"/>
  <c r="B4818" i="1"/>
  <c r="A4818" i="1"/>
  <c r="G4817" i="1"/>
  <c r="F4817" i="1"/>
  <c r="E4817" i="1"/>
  <c r="D4817" i="1"/>
  <c r="B4817" i="1"/>
  <c r="A4817" i="1"/>
  <c r="G4816" i="1"/>
  <c r="F4816" i="1"/>
  <c r="E4816" i="1"/>
  <c r="D4816" i="1"/>
  <c r="B4816" i="1"/>
  <c r="A4816" i="1"/>
  <c r="G4815" i="1"/>
  <c r="F4815" i="1"/>
  <c r="E4815" i="1"/>
  <c r="D4815" i="1"/>
  <c r="B4815" i="1"/>
  <c r="A4815" i="1"/>
  <c r="G4814" i="1"/>
  <c r="F4814" i="1"/>
  <c r="E4814" i="1"/>
  <c r="D4814" i="1"/>
  <c r="B4814" i="1"/>
  <c r="A4814" i="1"/>
  <c r="G4813" i="1"/>
  <c r="F4813" i="1"/>
  <c r="E4813" i="1"/>
  <c r="D4813" i="1"/>
  <c r="B4813" i="1"/>
  <c r="A4813" i="1"/>
  <c r="G4812" i="1"/>
  <c r="F4812" i="1"/>
  <c r="E4812" i="1"/>
  <c r="D4812" i="1"/>
  <c r="B4812" i="1"/>
  <c r="A4812" i="1"/>
  <c r="G4811" i="1"/>
  <c r="F4811" i="1"/>
  <c r="E4811" i="1"/>
  <c r="D4811" i="1"/>
  <c r="B4811" i="1"/>
  <c r="A4811" i="1"/>
  <c r="G4810" i="1"/>
  <c r="F4810" i="1"/>
  <c r="E4810" i="1"/>
  <c r="D4810" i="1"/>
  <c r="B4810" i="1"/>
  <c r="A4810" i="1"/>
  <c r="G4809" i="1"/>
  <c r="F4809" i="1"/>
  <c r="E4809" i="1"/>
  <c r="D4809" i="1"/>
  <c r="B4809" i="1"/>
  <c r="A4809" i="1"/>
  <c r="G4808" i="1"/>
  <c r="F4808" i="1"/>
  <c r="E4808" i="1"/>
  <c r="D4808" i="1"/>
  <c r="B4808" i="1"/>
  <c r="A4808" i="1"/>
  <c r="G4807" i="1"/>
  <c r="F4807" i="1"/>
  <c r="E4807" i="1"/>
  <c r="D4807" i="1"/>
  <c r="B4807" i="1"/>
  <c r="A4807" i="1"/>
  <c r="G4806" i="1"/>
  <c r="F4806" i="1"/>
  <c r="E4806" i="1"/>
  <c r="D4806" i="1"/>
  <c r="B4806" i="1"/>
  <c r="A4806" i="1"/>
  <c r="G4805" i="1"/>
  <c r="F4805" i="1"/>
  <c r="E4805" i="1"/>
  <c r="D4805" i="1"/>
  <c r="B4805" i="1"/>
  <c r="A4805" i="1"/>
  <c r="G4804" i="1"/>
  <c r="F4804" i="1"/>
  <c r="E4804" i="1"/>
  <c r="D4804" i="1"/>
  <c r="B4804" i="1"/>
  <c r="A4804" i="1"/>
  <c r="G4803" i="1"/>
  <c r="F4803" i="1"/>
  <c r="E4803" i="1"/>
  <c r="D4803" i="1"/>
  <c r="B4803" i="1"/>
  <c r="A4803" i="1"/>
  <c r="G4802" i="1"/>
  <c r="F4802" i="1"/>
  <c r="E4802" i="1"/>
  <c r="D4802" i="1"/>
  <c r="B4802" i="1"/>
  <c r="A4802" i="1"/>
  <c r="G4801" i="1"/>
  <c r="F4801" i="1"/>
  <c r="E4801" i="1"/>
  <c r="D4801" i="1"/>
  <c r="B4801" i="1"/>
  <c r="A4801" i="1"/>
  <c r="G4800" i="1"/>
  <c r="F4800" i="1"/>
  <c r="E4800" i="1"/>
  <c r="D4800" i="1"/>
  <c r="B4800" i="1"/>
  <c r="A4800" i="1"/>
  <c r="G4799" i="1"/>
  <c r="F4799" i="1"/>
  <c r="E4799" i="1"/>
  <c r="D4799" i="1"/>
  <c r="B4799" i="1"/>
  <c r="A4799" i="1"/>
  <c r="G4798" i="1"/>
  <c r="F4798" i="1"/>
  <c r="E4798" i="1"/>
  <c r="D4798" i="1"/>
  <c r="B4798" i="1"/>
  <c r="A4798" i="1"/>
  <c r="G4797" i="1"/>
  <c r="F4797" i="1"/>
  <c r="E4797" i="1"/>
  <c r="D4797" i="1"/>
  <c r="B4797" i="1"/>
  <c r="A4797" i="1"/>
  <c r="G4796" i="1"/>
  <c r="F4796" i="1"/>
  <c r="E4796" i="1"/>
  <c r="D4796" i="1"/>
  <c r="B4796" i="1"/>
  <c r="A4796" i="1"/>
  <c r="G4795" i="1"/>
  <c r="F4795" i="1"/>
  <c r="E4795" i="1"/>
  <c r="D4795" i="1"/>
  <c r="B4795" i="1"/>
  <c r="A4795" i="1"/>
  <c r="G4794" i="1"/>
  <c r="F4794" i="1"/>
  <c r="E4794" i="1"/>
  <c r="D4794" i="1"/>
  <c r="B4794" i="1"/>
  <c r="A4794" i="1"/>
  <c r="G4793" i="1"/>
  <c r="F4793" i="1"/>
  <c r="E4793" i="1"/>
  <c r="D4793" i="1"/>
  <c r="B4793" i="1"/>
  <c r="A4793" i="1"/>
  <c r="G4792" i="1"/>
  <c r="F4792" i="1"/>
  <c r="E4792" i="1"/>
  <c r="D4792" i="1"/>
  <c r="B4792" i="1"/>
  <c r="A4792" i="1"/>
  <c r="G4791" i="1"/>
  <c r="F4791" i="1"/>
  <c r="E4791" i="1"/>
  <c r="D4791" i="1"/>
  <c r="B4791" i="1"/>
  <c r="A4791" i="1"/>
  <c r="G4790" i="1"/>
  <c r="F4790" i="1"/>
  <c r="E4790" i="1"/>
  <c r="D4790" i="1"/>
  <c r="B4790" i="1"/>
  <c r="A4790" i="1"/>
  <c r="G4789" i="1"/>
  <c r="F4789" i="1"/>
  <c r="E4789" i="1"/>
  <c r="D4789" i="1"/>
  <c r="B4789" i="1"/>
  <c r="A4789" i="1"/>
  <c r="G4788" i="1"/>
  <c r="F4788" i="1"/>
  <c r="E4788" i="1"/>
  <c r="D4788" i="1"/>
  <c r="B4788" i="1"/>
  <c r="A4788" i="1"/>
  <c r="G4787" i="1"/>
  <c r="F4787" i="1"/>
  <c r="E4787" i="1"/>
  <c r="D4787" i="1"/>
  <c r="B4787" i="1"/>
  <c r="A4787" i="1"/>
  <c r="G4786" i="1"/>
  <c r="F4786" i="1"/>
  <c r="E4786" i="1"/>
  <c r="D4786" i="1"/>
  <c r="B4786" i="1"/>
  <c r="A4786" i="1"/>
  <c r="G4785" i="1"/>
  <c r="F4785" i="1"/>
  <c r="E4785" i="1"/>
  <c r="D4785" i="1"/>
  <c r="B4785" i="1"/>
  <c r="A4785" i="1"/>
  <c r="G4784" i="1"/>
  <c r="F4784" i="1"/>
  <c r="E4784" i="1"/>
  <c r="D4784" i="1"/>
  <c r="B4784" i="1"/>
  <c r="A4784" i="1"/>
  <c r="G4783" i="1"/>
  <c r="F4783" i="1"/>
  <c r="E4783" i="1"/>
  <c r="D4783" i="1"/>
  <c r="B4783" i="1"/>
  <c r="A4783" i="1"/>
  <c r="G4782" i="1"/>
  <c r="F4782" i="1"/>
  <c r="E4782" i="1"/>
  <c r="D4782" i="1"/>
  <c r="B4782" i="1"/>
  <c r="A4782" i="1"/>
  <c r="G4781" i="1"/>
  <c r="F4781" i="1"/>
  <c r="E4781" i="1"/>
  <c r="D4781" i="1"/>
  <c r="B4781" i="1"/>
  <c r="A4781" i="1"/>
  <c r="G4780" i="1"/>
  <c r="F4780" i="1"/>
  <c r="E4780" i="1"/>
  <c r="D4780" i="1"/>
  <c r="B4780" i="1"/>
  <c r="A4780" i="1"/>
  <c r="G4779" i="1"/>
  <c r="F4779" i="1"/>
  <c r="E4779" i="1"/>
  <c r="D4779" i="1"/>
  <c r="B4779" i="1"/>
  <c r="A4779" i="1"/>
  <c r="G4778" i="1"/>
  <c r="F4778" i="1"/>
  <c r="E4778" i="1"/>
  <c r="D4778" i="1"/>
  <c r="B4778" i="1"/>
  <c r="A4778" i="1"/>
  <c r="G4777" i="1"/>
  <c r="F4777" i="1"/>
  <c r="E4777" i="1"/>
  <c r="D4777" i="1"/>
  <c r="B4777" i="1"/>
  <c r="A4777" i="1"/>
  <c r="G4776" i="1"/>
  <c r="F4776" i="1"/>
  <c r="E4776" i="1"/>
  <c r="D4776" i="1"/>
  <c r="B4776" i="1"/>
  <c r="A4776" i="1"/>
  <c r="G4775" i="1"/>
  <c r="F4775" i="1"/>
  <c r="E4775" i="1"/>
  <c r="D4775" i="1"/>
  <c r="B4775" i="1"/>
  <c r="A4775" i="1"/>
  <c r="G4774" i="1"/>
  <c r="F4774" i="1"/>
  <c r="E4774" i="1"/>
  <c r="D4774" i="1"/>
  <c r="B4774" i="1"/>
  <c r="A4774" i="1"/>
  <c r="G4773" i="1"/>
  <c r="F4773" i="1"/>
  <c r="E4773" i="1"/>
  <c r="D4773" i="1"/>
  <c r="B4773" i="1"/>
  <c r="A4773" i="1"/>
  <c r="G4772" i="1"/>
  <c r="F4772" i="1"/>
  <c r="E4772" i="1"/>
  <c r="D4772" i="1"/>
  <c r="B4772" i="1"/>
  <c r="A4772" i="1"/>
  <c r="G4771" i="1"/>
  <c r="F4771" i="1"/>
  <c r="E4771" i="1"/>
  <c r="D4771" i="1"/>
  <c r="B4771" i="1"/>
  <c r="A4771" i="1"/>
  <c r="G4770" i="1"/>
  <c r="F4770" i="1"/>
  <c r="E4770" i="1"/>
  <c r="D4770" i="1"/>
  <c r="B4770" i="1"/>
  <c r="A4770" i="1"/>
  <c r="G4769" i="1"/>
  <c r="F4769" i="1"/>
  <c r="E4769" i="1"/>
  <c r="D4769" i="1"/>
  <c r="B4769" i="1"/>
  <c r="A4769" i="1"/>
  <c r="G4768" i="1"/>
  <c r="F4768" i="1"/>
  <c r="E4768" i="1"/>
  <c r="D4768" i="1"/>
  <c r="B4768" i="1"/>
  <c r="A4768" i="1"/>
  <c r="G4767" i="1"/>
  <c r="F4767" i="1"/>
  <c r="E4767" i="1"/>
  <c r="D4767" i="1"/>
  <c r="B4767" i="1"/>
  <c r="A4767" i="1"/>
  <c r="G4766" i="1"/>
  <c r="F4766" i="1"/>
  <c r="E4766" i="1"/>
  <c r="D4766" i="1"/>
  <c r="B4766" i="1"/>
  <c r="A4766" i="1"/>
  <c r="G4765" i="1"/>
  <c r="F4765" i="1"/>
  <c r="E4765" i="1"/>
  <c r="D4765" i="1"/>
  <c r="B4765" i="1"/>
  <c r="A4765" i="1"/>
  <c r="G4764" i="1"/>
  <c r="F4764" i="1"/>
  <c r="E4764" i="1"/>
  <c r="D4764" i="1"/>
  <c r="B4764" i="1"/>
  <c r="A4764" i="1"/>
  <c r="G4763" i="1"/>
  <c r="F4763" i="1"/>
  <c r="E4763" i="1"/>
  <c r="D4763" i="1"/>
  <c r="B4763" i="1"/>
  <c r="A4763" i="1"/>
  <c r="G4762" i="1"/>
  <c r="F4762" i="1"/>
  <c r="E4762" i="1"/>
  <c r="D4762" i="1"/>
  <c r="B4762" i="1"/>
  <c r="A4762" i="1"/>
  <c r="G4761" i="1"/>
  <c r="F4761" i="1"/>
  <c r="E4761" i="1"/>
  <c r="D4761" i="1"/>
  <c r="B4761" i="1"/>
  <c r="A4761" i="1"/>
  <c r="G4760" i="1"/>
  <c r="F4760" i="1"/>
  <c r="E4760" i="1"/>
  <c r="D4760" i="1"/>
  <c r="B4760" i="1"/>
  <c r="A4760" i="1"/>
  <c r="G4759" i="1"/>
  <c r="F4759" i="1"/>
  <c r="E4759" i="1"/>
  <c r="D4759" i="1"/>
  <c r="B4759" i="1"/>
  <c r="A4759" i="1"/>
  <c r="G4758" i="1"/>
  <c r="F4758" i="1"/>
  <c r="E4758" i="1"/>
  <c r="D4758" i="1"/>
  <c r="B4758" i="1"/>
  <c r="A4758" i="1"/>
  <c r="G4757" i="1"/>
  <c r="F4757" i="1"/>
  <c r="E4757" i="1"/>
  <c r="D4757" i="1"/>
  <c r="B4757" i="1"/>
  <c r="A4757" i="1"/>
  <c r="G4756" i="1"/>
  <c r="F4756" i="1"/>
  <c r="E4756" i="1"/>
  <c r="D4756" i="1"/>
  <c r="B4756" i="1"/>
  <c r="A4756" i="1"/>
  <c r="G4755" i="1"/>
  <c r="F4755" i="1"/>
  <c r="E4755" i="1"/>
  <c r="D4755" i="1"/>
  <c r="B4755" i="1"/>
  <c r="A4755" i="1"/>
  <c r="G4754" i="1"/>
  <c r="F4754" i="1"/>
  <c r="E4754" i="1"/>
  <c r="D4754" i="1"/>
  <c r="B4754" i="1"/>
  <c r="A4754" i="1"/>
  <c r="G4753" i="1"/>
  <c r="F4753" i="1"/>
  <c r="E4753" i="1"/>
  <c r="D4753" i="1"/>
  <c r="B4753" i="1"/>
  <c r="A4753" i="1"/>
  <c r="G4752" i="1"/>
  <c r="F4752" i="1"/>
  <c r="E4752" i="1"/>
  <c r="D4752" i="1"/>
  <c r="B4752" i="1"/>
  <c r="A4752" i="1"/>
  <c r="G4751" i="1"/>
  <c r="F4751" i="1"/>
  <c r="E4751" i="1"/>
  <c r="D4751" i="1"/>
  <c r="B4751" i="1"/>
  <c r="A4751" i="1"/>
  <c r="G4750" i="1"/>
  <c r="F4750" i="1"/>
  <c r="E4750" i="1"/>
  <c r="D4750" i="1"/>
  <c r="B4750" i="1"/>
  <c r="A4750" i="1"/>
  <c r="G4749" i="1"/>
  <c r="F4749" i="1"/>
  <c r="E4749" i="1"/>
  <c r="D4749" i="1"/>
  <c r="B4749" i="1"/>
  <c r="A4749" i="1"/>
  <c r="G4748" i="1"/>
  <c r="F4748" i="1"/>
  <c r="E4748" i="1"/>
  <c r="D4748" i="1"/>
  <c r="B4748" i="1"/>
  <c r="A4748" i="1"/>
  <c r="G4747" i="1"/>
  <c r="F4747" i="1"/>
  <c r="E4747" i="1"/>
  <c r="D4747" i="1"/>
  <c r="B4747" i="1"/>
  <c r="A4747" i="1"/>
  <c r="G4746" i="1"/>
  <c r="F4746" i="1"/>
  <c r="E4746" i="1"/>
  <c r="D4746" i="1"/>
  <c r="B4746" i="1"/>
  <c r="A4746" i="1"/>
  <c r="G4745" i="1"/>
  <c r="F4745" i="1"/>
  <c r="E4745" i="1"/>
  <c r="D4745" i="1"/>
  <c r="B4745" i="1"/>
  <c r="A4745" i="1"/>
  <c r="G4744" i="1"/>
  <c r="F4744" i="1"/>
  <c r="E4744" i="1"/>
  <c r="D4744" i="1"/>
  <c r="B4744" i="1"/>
  <c r="A4744" i="1"/>
  <c r="G4743" i="1"/>
  <c r="F4743" i="1"/>
  <c r="E4743" i="1"/>
  <c r="D4743" i="1"/>
  <c r="B4743" i="1"/>
  <c r="A4743" i="1"/>
  <c r="G4742" i="1"/>
  <c r="F4742" i="1"/>
  <c r="E4742" i="1"/>
  <c r="D4742" i="1"/>
  <c r="B4742" i="1"/>
  <c r="A4742" i="1"/>
  <c r="G4741" i="1"/>
  <c r="F4741" i="1"/>
  <c r="E4741" i="1"/>
  <c r="D4741" i="1"/>
  <c r="B4741" i="1"/>
  <c r="A4741" i="1"/>
  <c r="G4740" i="1"/>
  <c r="F4740" i="1"/>
  <c r="E4740" i="1"/>
  <c r="D4740" i="1"/>
  <c r="B4740" i="1"/>
  <c r="A4740" i="1"/>
  <c r="G4739" i="1"/>
  <c r="F4739" i="1"/>
  <c r="E4739" i="1"/>
  <c r="D4739" i="1"/>
  <c r="B4739" i="1"/>
  <c r="A4739" i="1"/>
  <c r="G4738" i="1"/>
  <c r="F4738" i="1"/>
  <c r="E4738" i="1"/>
  <c r="D4738" i="1"/>
  <c r="B4738" i="1"/>
  <c r="A4738" i="1"/>
  <c r="G4737" i="1"/>
  <c r="F4737" i="1"/>
  <c r="E4737" i="1"/>
  <c r="D4737" i="1"/>
  <c r="B4737" i="1"/>
  <c r="A4737" i="1"/>
  <c r="G4736" i="1"/>
  <c r="F4736" i="1"/>
  <c r="E4736" i="1"/>
  <c r="D4736" i="1"/>
  <c r="B4736" i="1"/>
  <c r="A4736" i="1"/>
  <c r="G4735" i="1"/>
  <c r="F4735" i="1"/>
  <c r="E4735" i="1"/>
  <c r="D4735" i="1"/>
  <c r="B4735" i="1"/>
  <c r="A4735" i="1"/>
  <c r="G4734" i="1"/>
  <c r="F4734" i="1"/>
  <c r="E4734" i="1"/>
  <c r="D4734" i="1"/>
  <c r="B4734" i="1"/>
  <c r="A4734" i="1"/>
  <c r="G4733" i="1"/>
  <c r="F4733" i="1"/>
  <c r="E4733" i="1"/>
  <c r="D4733" i="1"/>
  <c r="B4733" i="1"/>
  <c r="A4733" i="1"/>
  <c r="G4732" i="1"/>
  <c r="F4732" i="1"/>
  <c r="E4732" i="1"/>
  <c r="D4732" i="1"/>
  <c r="B4732" i="1"/>
  <c r="A4732" i="1"/>
  <c r="G4731" i="1"/>
  <c r="F4731" i="1"/>
  <c r="E4731" i="1"/>
  <c r="D4731" i="1"/>
  <c r="B4731" i="1"/>
  <c r="A4731" i="1"/>
  <c r="G4730" i="1"/>
  <c r="F4730" i="1"/>
  <c r="E4730" i="1"/>
  <c r="D4730" i="1"/>
  <c r="B4730" i="1"/>
  <c r="A4730" i="1"/>
  <c r="G4729" i="1"/>
  <c r="F4729" i="1"/>
  <c r="E4729" i="1"/>
  <c r="D4729" i="1"/>
  <c r="B4729" i="1"/>
  <c r="A4729" i="1"/>
  <c r="G4728" i="1"/>
  <c r="F4728" i="1"/>
  <c r="E4728" i="1"/>
  <c r="D4728" i="1"/>
  <c r="B4728" i="1"/>
  <c r="A4728" i="1"/>
  <c r="G4727" i="1"/>
  <c r="F4727" i="1"/>
  <c r="E4727" i="1"/>
  <c r="D4727" i="1"/>
  <c r="B4727" i="1"/>
  <c r="A4727" i="1"/>
  <c r="G4726" i="1"/>
  <c r="F4726" i="1"/>
  <c r="E4726" i="1"/>
  <c r="D4726" i="1"/>
  <c r="B4726" i="1"/>
  <c r="A4726" i="1"/>
  <c r="G4725" i="1"/>
  <c r="F4725" i="1"/>
  <c r="E4725" i="1"/>
  <c r="D4725" i="1"/>
  <c r="B4725" i="1"/>
  <c r="A4725" i="1"/>
  <c r="G4724" i="1"/>
  <c r="F4724" i="1"/>
  <c r="E4724" i="1"/>
  <c r="D4724" i="1"/>
  <c r="B4724" i="1"/>
  <c r="A4724" i="1"/>
  <c r="G4723" i="1"/>
  <c r="F4723" i="1"/>
  <c r="E4723" i="1"/>
  <c r="D4723" i="1"/>
  <c r="B4723" i="1"/>
  <c r="A4723" i="1"/>
  <c r="G4722" i="1"/>
  <c r="F4722" i="1"/>
  <c r="E4722" i="1"/>
  <c r="D4722" i="1"/>
  <c r="B4722" i="1"/>
  <c r="A4722" i="1"/>
  <c r="G4721" i="1"/>
  <c r="F4721" i="1"/>
  <c r="E4721" i="1"/>
  <c r="D4721" i="1"/>
  <c r="B4721" i="1"/>
  <c r="A4721" i="1"/>
  <c r="G4720" i="1"/>
  <c r="F4720" i="1"/>
  <c r="E4720" i="1"/>
  <c r="D4720" i="1"/>
  <c r="B4720" i="1"/>
  <c r="A4720" i="1"/>
  <c r="G4719" i="1"/>
  <c r="F4719" i="1"/>
  <c r="E4719" i="1"/>
  <c r="D4719" i="1"/>
  <c r="B4719" i="1"/>
  <c r="A4719" i="1"/>
  <c r="G4718" i="1"/>
  <c r="F4718" i="1"/>
  <c r="E4718" i="1"/>
  <c r="D4718" i="1"/>
  <c r="B4718" i="1"/>
  <c r="A4718" i="1"/>
  <c r="G4717" i="1"/>
  <c r="F4717" i="1"/>
  <c r="E4717" i="1"/>
  <c r="D4717" i="1"/>
  <c r="B4717" i="1"/>
  <c r="A4717" i="1"/>
  <c r="G4716" i="1"/>
  <c r="F4716" i="1"/>
  <c r="E4716" i="1"/>
  <c r="D4716" i="1"/>
  <c r="B4716" i="1"/>
  <c r="A4716" i="1"/>
  <c r="G4715" i="1"/>
  <c r="F4715" i="1"/>
  <c r="E4715" i="1"/>
  <c r="D4715" i="1"/>
  <c r="B4715" i="1"/>
  <c r="A4715" i="1"/>
  <c r="G4714" i="1"/>
  <c r="F4714" i="1"/>
  <c r="E4714" i="1"/>
  <c r="D4714" i="1"/>
  <c r="B4714" i="1"/>
  <c r="A4714" i="1"/>
  <c r="G4713" i="1"/>
  <c r="F4713" i="1"/>
  <c r="E4713" i="1"/>
  <c r="D4713" i="1"/>
  <c r="B4713" i="1"/>
  <c r="A4713" i="1"/>
  <c r="G4712" i="1"/>
  <c r="F4712" i="1"/>
  <c r="E4712" i="1"/>
  <c r="D4712" i="1"/>
  <c r="B4712" i="1"/>
  <c r="A4712" i="1"/>
  <c r="G4711" i="1"/>
  <c r="F4711" i="1"/>
  <c r="E4711" i="1"/>
  <c r="D4711" i="1"/>
  <c r="B4711" i="1"/>
  <c r="A4711" i="1"/>
  <c r="G4710" i="1"/>
  <c r="F4710" i="1"/>
  <c r="E4710" i="1"/>
  <c r="D4710" i="1"/>
  <c r="B4710" i="1"/>
  <c r="G4709" i="1"/>
  <c r="F4709" i="1"/>
  <c r="E4709" i="1"/>
  <c r="D4709" i="1"/>
  <c r="B4709" i="1"/>
  <c r="A4709" i="1"/>
  <c r="G4708" i="1"/>
  <c r="F4708" i="1"/>
  <c r="E4708" i="1"/>
  <c r="D4708" i="1"/>
  <c r="B4708" i="1"/>
  <c r="A4708" i="1"/>
  <c r="G4707" i="1"/>
  <c r="F4707" i="1"/>
  <c r="E4707" i="1"/>
  <c r="D4707" i="1"/>
  <c r="B4707" i="1"/>
  <c r="A4707" i="1"/>
  <c r="G4706" i="1"/>
  <c r="F4706" i="1"/>
  <c r="E4706" i="1"/>
  <c r="D4706" i="1"/>
  <c r="B4706" i="1"/>
  <c r="A4706" i="1"/>
  <c r="G4705" i="1"/>
  <c r="F4705" i="1"/>
  <c r="E4705" i="1"/>
  <c r="D4705" i="1"/>
  <c r="B4705" i="1"/>
  <c r="A4705" i="1"/>
  <c r="G4704" i="1"/>
  <c r="F4704" i="1"/>
  <c r="E4704" i="1"/>
  <c r="D4704" i="1"/>
  <c r="B4704" i="1"/>
  <c r="A4704" i="1"/>
  <c r="G4703" i="1"/>
  <c r="F4703" i="1"/>
  <c r="E4703" i="1"/>
  <c r="D4703" i="1"/>
  <c r="B4703" i="1"/>
  <c r="A4703" i="1"/>
  <c r="G4702" i="1"/>
  <c r="F4702" i="1"/>
  <c r="E4702" i="1"/>
  <c r="D4702" i="1"/>
  <c r="B4702" i="1"/>
  <c r="A4702" i="1"/>
  <c r="G4701" i="1"/>
  <c r="F4701" i="1"/>
  <c r="E4701" i="1"/>
  <c r="D4701" i="1"/>
  <c r="B4701" i="1"/>
  <c r="A4701" i="1"/>
  <c r="G4700" i="1"/>
  <c r="F4700" i="1"/>
  <c r="E4700" i="1"/>
  <c r="D4700" i="1"/>
  <c r="B4700" i="1"/>
  <c r="A4700" i="1"/>
  <c r="G4699" i="1"/>
  <c r="F4699" i="1"/>
  <c r="E4699" i="1"/>
  <c r="D4699" i="1"/>
  <c r="B4699" i="1"/>
  <c r="A4699" i="1"/>
  <c r="G4698" i="1"/>
  <c r="F4698" i="1"/>
  <c r="E4698" i="1"/>
  <c r="D4698" i="1"/>
  <c r="B4698" i="1"/>
  <c r="A4698" i="1"/>
  <c r="G4697" i="1"/>
  <c r="F4697" i="1"/>
  <c r="E4697" i="1"/>
  <c r="D4697" i="1"/>
  <c r="B4697" i="1"/>
  <c r="A4697" i="1"/>
  <c r="G4696" i="1"/>
  <c r="F4696" i="1"/>
  <c r="E4696" i="1"/>
  <c r="D4696" i="1"/>
  <c r="B4696" i="1"/>
  <c r="A4696" i="1"/>
  <c r="G4695" i="1"/>
  <c r="F4695" i="1"/>
  <c r="E4695" i="1"/>
  <c r="D4695" i="1"/>
  <c r="B4695" i="1"/>
  <c r="A4695" i="1"/>
  <c r="G4694" i="1"/>
  <c r="F4694" i="1"/>
  <c r="E4694" i="1"/>
  <c r="D4694" i="1"/>
  <c r="B4694" i="1"/>
  <c r="A4694" i="1"/>
  <c r="G4693" i="1"/>
  <c r="F4693" i="1"/>
  <c r="E4693" i="1"/>
  <c r="D4693" i="1"/>
  <c r="B4693" i="1"/>
  <c r="A4693" i="1"/>
  <c r="G4692" i="1"/>
  <c r="F4692" i="1"/>
  <c r="E4692" i="1"/>
  <c r="D4692" i="1"/>
  <c r="B4692" i="1"/>
  <c r="A4692" i="1"/>
  <c r="G4691" i="1"/>
  <c r="F4691" i="1"/>
  <c r="E4691" i="1"/>
  <c r="D4691" i="1"/>
  <c r="B4691" i="1"/>
  <c r="A4691" i="1"/>
  <c r="G4690" i="1"/>
  <c r="F4690" i="1"/>
  <c r="E4690" i="1"/>
  <c r="D4690" i="1"/>
  <c r="B4690" i="1"/>
  <c r="A4690" i="1"/>
  <c r="G4689" i="1"/>
  <c r="F4689" i="1"/>
  <c r="E4689" i="1"/>
  <c r="D4689" i="1"/>
  <c r="B4689" i="1"/>
  <c r="A4689" i="1"/>
  <c r="G4688" i="1"/>
  <c r="F4688" i="1"/>
  <c r="E4688" i="1"/>
  <c r="D4688" i="1"/>
  <c r="B4688" i="1"/>
  <c r="A4688" i="1"/>
  <c r="G4687" i="1"/>
  <c r="F4687" i="1"/>
  <c r="E4687" i="1"/>
  <c r="D4687" i="1"/>
  <c r="B4687" i="1"/>
  <c r="A4687" i="1"/>
  <c r="G4686" i="1"/>
  <c r="F4686" i="1"/>
  <c r="E4686" i="1"/>
  <c r="D4686" i="1"/>
  <c r="B4686" i="1"/>
  <c r="A4686" i="1"/>
  <c r="G4685" i="1"/>
  <c r="F4685" i="1"/>
  <c r="E4685" i="1"/>
  <c r="D4685" i="1"/>
  <c r="B4685" i="1"/>
  <c r="A4685" i="1"/>
  <c r="G4684" i="1"/>
  <c r="F4684" i="1"/>
  <c r="E4684" i="1"/>
  <c r="D4684" i="1"/>
  <c r="B4684" i="1"/>
  <c r="A4684" i="1"/>
  <c r="G4683" i="1"/>
  <c r="F4683" i="1"/>
  <c r="E4683" i="1"/>
  <c r="D4683" i="1"/>
  <c r="B4683" i="1"/>
  <c r="A4683" i="1"/>
  <c r="G4682" i="1"/>
  <c r="F4682" i="1"/>
  <c r="E4682" i="1"/>
  <c r="D4682" i="1"/>
  <c r="B4682" i="1"/>
  <c r="A4682" i="1"/>
  <c r="G4681" i="1"/>
  <c r="F4681" i="1"/>
  <c r="E4681" i="1"/>
  <c r="D4681" i="1"/>
  <c r="B4681" i="1"/>
  <c r="A4681" i="1"/>
  <c r="G4680" i="1"/>
  <c r="F4680" i="1"/>
  <c r="E4680" i="1"/>
  <c r="D4680" i="1"/>
  <c r="B4680" i="1"/>
  <c r="A4680" i="1"/>
  <c r="G4679" i="1"/>
  <c r="F4679" i="1"/>
  <c r="E4679" i="1"/>
  <c r="D4679" i="1"/>
  <c r="B4679" i="1"/>
  <c r="A4679" i="1"/>
  <c r="G4678" i="1"/>
  <c r="F4678" i="1"/>
  <c r="E4678" i="1"/>
  <c r="D4678" i="1"/>
  <c r="B4678" i="1"/>
  <c r="A4678" i="1"/>
  <c r="G4677" i="1"/>
  <c r="F4677" i="1"/>
  <c r="E4677" i="1"/>
  <c r="D4677" i="1"/>
  <c r="B4677" i="1"/>
  <c r="A4677" i="1"/>
  <c r="G4676" i="1"/>
  <c r="F4676" i="1"/>
  <c r="E4676" i="1"/>
  <c r="D4676" i="1"/>
  <c r="B4676" i="1"/>
  <c r="A4676" i="1"/>
  <c r="G4675" i="1"/>
  <c r="F4675" i="1"/>
  <c r="E4675" i="1"/>
  <c r="D4675" i="1"/>
  <c r="B4675" i="1"/>
  <c r="A4675" i="1"/>
  <c r="G4674" i="1"/>
  <c r="F4674" i="1"/>
  <c r="E4674" i="1"/>
  <c r="D4674" i="1"/>
  <c r="B4674" i="1"/>
  <c r="A4674" i="1"/>
  <c r="G4673" i="1"/>
  <c r="F4673" i="1"/>
  <c r="E4673" i="1"/>
  <c r="D4673" i="1"/>
  <c r="B4673" i="1"/>
  <c r="A4673" i="1"/>
  <c r="G4672" i="1"/>
  <c r="F4672" i="1"/>
  <c r="E4672" i="1"/>
  <c r="D4672" i="1"/>
  <c r="B4672" i="1"/>
  <c r="A4672" i="1"/>
  <c r="G4671" i="1"/>
  <c r="F4671" i="1"/>
  <c r="E4671" i="1"/>
  <c r="D4671" i="1"/>
  <c r="B4671" i="1"/>
  <c r="A4671" i="1"/>
  <c r="G4670" i="1"/>
  <c r="F4670" i="1"/>
  <c r="E4670" i="1"/>
  <c r="D4670" i="1"/>
  <c r="B4670" i="1"/>
  <c r="A4670" i="1"/>
  <c r="G4669" i="1"/>
  <c r="F4669" i="1"/>
  <c r="E4669" i="1"/>
  <c r="D4669" i="1"/>
  <c r="B4669" i="1"/>
  <c r="A4669" i="1"/>
  <c r="G4668" i="1"/>
  <c r="F4668" i="1"/>
  <c r="E4668" i="1"/>
  <c r="D4668" i="1"/>
  <c r="B4668" i="1"/>
  <c r="A4668" i="1"/>
  <c r="G4667" i="1"/>
  <c r="F4667" i="1"/>
  <c r="E4667" i="1"/>
  <c r="D4667" i="1"/>
  <c r="B4667" i="1"/>
  <c r="A4667" i="1"/>
  <c r="G4666" i="1"/>
  <c r="F4666" i="1"/>
  <c r="E4666" i="1"/>
  <c r="D4666" i="1"/>
  <c r="B4666" i="1"/>
  <c r="A4666" i="1"/>
  <c r="G4665" i="1"/>
  <c r="F4665" i="1"/>
  <c r="E4665" i="1"/>
  <c r="D4665" i="1"/>
  <c r="B4665" i="1"/>
  <c r="A4665" i="1"/>
  <c r="G4664" i="1"/>
  <c r="F4664" i="1"/>
  <c r="E4664" i="1"/>
  <c r="D4664" i="1"/>
  <c r="B4664" i="1"/>
  <c r="A4664" i="1"/>
  <c r="G4663" i="1"/>
  <c r="F4663" i="1"/>
  <c r="E4663" i="1"/>
  <c r="D4663" i="1"/>
  <c r="B4663" i="1"/>
  <c r="A4663" i="1"/>
  <c r="G4662" i="1"/>
  <c r="F4662" i="1"/>
  <c r="E4662" i="1"/>
  <c r="D4662" i="1"/>
  <c r="B4662" i="1"/>
  <c r="A4662" i="1"/>
  <c r="G4661" i="1"/>
  <c r="F4661" i="1"/>
  <c r="E4661" i="1"/>
  <c r="D4661" i="1"/>
  <c r="B4661" i="1"/>
  <c r="A4661" i="1"/>
  <c r="G4660" i="1"/>
  <c r="F4660" i="1"/>
  <c r="E4660" i="1"/>
  <c r="D4660" i="1"/>
  <c r="B4660" i="1"/>
  <c r="A4660" i="1"/>
  <c r="G4659" i="1"/>
  <c r="F4659" i="1"/>
  <c r="E4659" i="1"/>
  <c r="D4659" i="1"/>
  <c r="B4659" i="1"/>
  <c r="A4659" i="1"/>
  <c r="G4658" i="1"/>
  <c r="F4658" i="1"/>
  <c r="E4658" i="1"/>
  <c r="D4658" i="1"/>
  <c r="B4658" i="1"/>
  <c r="A4658" i="1"/>
  <c r="G4657" i="1"/>
  <c r="F4657" i="1"/>
  <c r="E4657" i="1"/>
  <c r="D4657" i="1"/>
  <c r="B4657" i="1"/>
  <c r="A4657" i="1"/>
  <c r="G4656" i="1"/>
  <c r="F4656" i="1"/>
  <c r="E4656" i="1"/>
  <c r="D4656" i="1"/>
  <c r="B4656" i="1"/>
  <c r="A4656" i="1"/>
  <c r="G4655" i="1"/>
  <c r="F4655" i="1"/>
  <c r="E4655" i="1"/>
  <c r="D4655" i="1"/>
  <c r="B4655" i="1"/>
  <c r="A4655" i="1"/>
  <c r="G4654" i="1"/>
  <c r="F4654" i="1"/>
  <c r="E4654" i="1"/>
  <c r="D4654" i="1"/>
  <c r="B4654" i="1"/>
  <c r="A4654" i="1"/>
  <c r="G4653" i="1"/>
  <c r="F4653" i="1"/>
  <c r="E4653" i="1"/>
  <c r="D4653" i="1"/>
  <c r="B4653" i="1"/>
  <c r="A4653" i="1"/>
  <c r="G4652" i="1"/>
  <c r="F4652" i="1"/>
  <c r="E4652" i="1"/>
  <c r="D4652" i="1"/>
  <c r="B4652" i="1"/>
  <c r="A4652" i="1"/>
  <c r="G4651" i="1"/>
  <c r="F4651" i="1"/>
  <c r="E4651" i="1"/>
  <c r="D4651" i="1"/>
  <c r="B4651" i="1"/>
  <c r="A4651" i="1"/>
  <c r="G4650" i="1"/>
  <c r="F4650" i="1"/>
  <c r="E4650" i="1"/>
  <c r="D4650" i="1"/>
  <c r="B4650" i="1"/>
  <c r="A4650" i="1"/>
  <c r="G4649" i="1"/>
  <c r="F4649" i="1"/>
  <c r="E4649" i="1"/>
  <c r="D4649" i="1"/>
  <c r="B4649" i="1"/>
  <c r="A4649" i="1"/>
  <c r="G4648" i="1"/>
  <c r="F4648" i="1"/>
  <c r="E4648" i="1"/>
  <c r="D4648" i="1"/>
  <c r="B4648" i="1"/>
  <c r="A4648" i="1"/>
  <c r="G4647" i="1"/>
  <c r="F4647" i="1"/>
  <c r="E4647" i="1"/>
  <c r="D4647" i="1"/>
  <c r="B4647" i="1"/>
  <c r="A4647" i="1"/>
  <c r="G4646" i="1"/>
  <c r="F4646" i="1"/>
  <c r="E4646" i="1"/>
  <c r="D4646" i="1"/>
  <c r="B4646" i="1"/>
  <c r="A4646" i="1"/>
  <c r="G4645" i="1"/>
  <c r="F4645" i="1"/>
  <c r="E4645" i="1"/>
  <c r="D4645" i="1"/>
  <c r="B4645" i="1"/>
  <c r="A4645" i="1"/>
  <c r="G4644" i="1"/>
  <c r="F4644" i="1"/>
  <c r="E4644" i="1"/>
  <c r="D4644" i="1"/>
  <c r="B4644" i="1"/>
  <c r="A4644" i="1"/>
  <c r="G4643" i="1"/>
  <c r="F4643" i="1"/>
  <c r="E4643" i="1"/>
  <c r="D4643" i="1"/>
  <c r="B4643" i="1"/>
  <c r="A4643" i="1"/>
  <c r="G4642" i="1"/>
  <c r="F4642" i="1"/>
  <c r="E4642" i="1"/>
  <c r="D4642" i="1"/>
  <c r="B4642" i="1"/>
  <c r="A4642" i="1"/>
  <c r="G4641" i="1"/>
  <c r="F4641" i="1"/>
  <c r="E4641" i="1"/>
  <c r="D4641" i="1"/>
  <c r="B4641" i="1"/>
  <c r="A4641" i="1"/>
  <c r="G4640" i="1"/>
  <c r="F4640" i="1"/>
  <c r="E4640" i="1"/>
  <c r="D4640" i="1"/>
  <c r="B4640" i="1"/>
  <c r="A4640" i="1"/>
  <c r="G4639" i="1"/>
  <c r="F4639" i="1"/>
  <c r="E4639" i="1"/>
  <c r="D4639" i="1"/>
  <c r="B4639" i="1"/>
  <c r="A4639" i="1"/>
  <c r="G4638" i="1"/>
  <c r="F4638" i="1"/>
  <c r="E4638" i="1"/>
  <c r="D4638" i="1"/>
  <c r="B4638" i="1"/>
  <c r="A4638" i="1"/>
  <c r="G4637" i="1"/>
  <c r="F4637" i="1"/>
  <c r="E4637" i="1"/>
  <c r="D4637" i="1"/>
  <c r="B4637" i="1"/>
  <c r="A4637" i="1"/>
  <c r="G4636" i="1"/>
  <c r="F4636" i="1"/>
  <c r="E4636" i="1"/>
  <c r="D4636" i="1"/>
  <c r="B4636" i="1"/>
  <c r="A4636" i="1"/>
  <c r="G4635" i="1"/>
  <c r="F4635" i="1"/>
  <c r="E4635" i="1"/>
  <c r="D4635" i="1"/>
  <c r="B4635" i="1"/>
  <c r="A4635" i="1"/>
  <c r="G4634" i="1"/>
  <c r="F4634" i="1"/>
  <c r="E4634" i="1"/>
  <c r="D4634" i="1"/>
  <c r="B4634" i="1"/>
  <c r="A4634" i="1"/>
  <c r="G4633" i="1"/>
  <c r="F4633" i="1"/>
  <c r="E4633" i="1"/>
  <c r="D4633" i="1"/>
  <c r="B4633" i="1"/>
  <c r="A4633" i="1"/>
  <c r="G4632" i="1"/>
  <c r="F4632" i="1"/>
  <c r="E4632" i="1"/>
  <c r="D4632" i="1"/>
  <c r="B4632" i="1"/>
  <c r="A4632" i="1"/>
  <c r="G4631" i="1"/>
  <c r="F4631" i="1"/>
  <c r="E4631" i="1"/>
  <c r="D4631" i="1"/>
  <c r="B4631" i="1"/>
  <c r="A4631" i="1"/>
  <c r="G4630" i="1"/>
  <c r="F4630" i="1"/>
  <c r="E4630" i="1"/>
  <c r="D4630" i="1"/>
  <c r="B4630" i="1"/>
  <c r="A4630" i="1"/>
  <c r="G4629" i="1"/>
  <c r="F4629" i="1"/>
  <c r="E4629" i="1"/>
  <c r="D4629" i="1"/>
  <c r="B4629" i="1"/>
  <c r="A4629" i="1"/>
  <c r="G4628" i="1"/>
  <c r="F4628" i="1"/>
  <c r="E4628" i="1"/>
  <c r="D4628" i="1"/>
  <c r="B4628" i="1"/>
  <c r="A4628" i="1"/>
  <c r="G4627" i="1"/>
  <c r="F4627" i="1"/>
  <c r="E4627" i="1"/>
  <c r="D4627" i="1"/>
  <c r="B4627" i="1"/>
  <c r="A4627" i="1"/>
  <c r="G4626" i="1"/>
  <c r="F4626" i="1"/>
  <c r="E4626" i="1"/>
  <c r="D4626" i="1"/>
  <c r="B4626" i="1"/>
  <c r="A4626" i="1"/>
  <c r="G4625" i="1"/>
  <c r="F4625" i="1"/>
  <c r="E4625" i="1"/>
  <c r="D4625" i="1"/>
  <c r="B4625" i="1"/>
  <c r="A4625" i="1"/>
  <c r="G4624" i="1"/>
  <c r="F4624" i="1"/>
  <c r="E4624" i="1"/>
  <c r="D4624" i="1"/>
  <c r="B4624" i="1"/>
  <c r="A4624" i="1"/>
  <c r="G4623" i="1"/>
  <c r="F4623" i="1"/>
  <c r="E4623" i="1"/>
  <c r="D4623" i="1"/>
  <c r="B4623" i="1"/>
  <c r="A4623" i="1"/>
  <c r="G4622" i="1"/>
  <c r="F4622" i="1"/>
  <c r="E4622" i="1"/>
  <c r="D4622" i="1"/>
  <c r="B4622" i="1"/>
  <c r="A4622" i="1"/>
  <c r="G4621" i="1"/>
  <c r="F4621" i="1"/>
  <c r="E4621" i="1"/>
  <c r="D4621" i="1"/>
  <c r="B4621" i="1"/>
  <c r="A4621" i="1"/>
  <c r="G4620" i="1"/>
  <c r="F4620" i="1"/>
  <c r="E4620" i="1"/>
  <c r="D4620" i="1"/>
  <c r="B4620" i="1"/>
  <c r="A4620" i="1"/>
  <c r="G4619" i="1"/>
  <c r="F4619" i="1"/>
  <c r="E4619" i="1"/>
  <c r="D4619" i="1"/>
  <c r="B4619" i="1"/>
  <c r="A4619" i="1"/>
  <c r="G4618" i="1"/>
  <c r="F4618" i="1"/>
  <c r="E4618" i="1"/>
  <c r="D4618" i="1"/>
  <c r="B4618" i="1"/>
  <c r="A4618" i="1"/>
  <c r="G4617" i="1"/>
  <c r="F4617" i="1"/>
  <c r="E4617" i="1"/>
  <c r="D4617" i="1"/>
  <c r="B4617" i="1"/>
  <c r="A4617" i="1"/>
  <c r="G4616" i="1"/>
  <c r="F4616" i="1"/>
  <c r="E4616" i="1"/>
  <c r="D4616" i="1"/>
  <c r="B4616" i="1"/>
  <c r="A4616" i="1"/>
  <c r="G4615" i="1"/>
  <c r="F4615" i="1"/>
  <c r="E4615" i="1"/>
  <c r="D4615" i="1"/>
  <c r="B4615" i="1"/>
  <c r="A4615" i="1"/>
  <c r="G4614" i="1"/>
  <c r="F4614" i="1"/>
  <c r="E4614" i="1"/>
  <c r="D4614" i="1"/>
  <c r="B4614" i="1"/>
  <c r="A4614" i="1"/>
  <c r="G4613" i="1"/>
  <c r="F4613" i="1"/>
  <c r="E4613" i="1"/>
  <c r="D4613" i="1"/>
  <c r="B4613" i="1"/>
  <c r="A4613" i="1"/>
  <c r="G4612" i="1"/>
  <c r="F4612" i="1"/>
  <c r="E4612" i="1"/>
  <c r="D4612" i="1"/>
  <c r="B4612" i="1"/>
  <c r="A4612" i="1"/>
  <c r="G4611" i="1"/>
  <c r="F4611" i="1"/>
  <c r="E4611" i="1"/>
  <c r="D4611" i="1"/>
  <c r="B4611" i="1"/>
  <c r="A4611" i="1"/>
  <c r="G4610" i="1"/>
  <c r="F4610" i="1"/>
  <c r="E4610" i="1"/>
  <c r="D4610" i="1"/>
  <c r="B4610" i="1"/>
  <c r="A4610" i="1"/>
  <c r="G4609" i="1"/>
  <c r="F4609" i="1"/>
  <c r="E4609" i="1"/>
  <c r="D4609" i="1"/>
  <c r="B4609" i="1"/>
  <c r="A4609" i="1"/>
  <c r="G4608" i="1"/>
  <c r="F4608" i="1"/>
  <c r="E4608" i="1"/>
  <c r="D4608" i="1"/>
  <c r="B4608" i="1"/>
  <c r="A4608" i="1"/>
  <c r="G4607" i="1"/>
  <c r="F4607" i="1"/>
  <c r="E4607" i="1"/>
  <c r="D4607" i="1"/>
  <c r="B4607" i="1"/>
  <c r="A4607" i="1"/>
  <c r="G4606" i="1"/>
  <c r="F4606" i="1"/>
  <c r="E4606" i="1"/>
  <c r="D4606" i="1"/>
  <c r="B4606" i="1"/>
  <c r="A4606" i="1"/>
  <c r="G4605" i="1"/>
  <c r="F4605" i="1"/>
  <c r="E4605" i="1"/>
  <c r="D4605" i="1"/>
  <c r="B4605" i="1"/>
  <c r="A4605" i="1"/>
  <c r="G4604" i="1"/>
  <c r="F4604" i="1"/>
  <c r="E4604" i="1"/>
  <c r="D4604" i="1"/>
  <c r="B4604" i="1"/>
  <c r="A4604" i="1"/>
  <c r="G4603" i="1"/>
  <c r="F4603" i="1"/>
  <c r="E4603" i="1"/>
  <c r="D4603" i="1"/>
  <c r="B4603" i="1"/>
  <c r="A4603" i="1"/>
  <c r="G4602" i="1"/>
  <c r="F4602" i="1"/>
  <c r="E4602" i="1"/>
  <c r="D4602" i="1"/>
  <c r="B4602" i="1"/>
  <c r="A4602" i="1"/>
  <c r="G4601" i="1"/>
  <c r="F4601" i="1"/>
  <c r="E4601" i="1"/>
  <c r="D4601" i="1"/>
  <c r="B4601" i="1"/>
  <c r="A4601" i="1"/>
  <c r="G4600" i="1"/>
  <c r="F4600" i="1"/>
  <c r="E4600" i="1"/>
  <c r="D4600" i="1"/>
  <c r="B4600" i="1"/>
  <c r="A4600" i="1"/>
  <c r="G4599" i="1"/>
  <c r="F4599" i="1"/>
  <c r="E4599" i="1"/>
  <c r="D4599" i="1"/>
  <c r="B4599" i="1"/>
  <c r="A4599" i="1"/>
  <c r="G4598" i="1"/>
  <c r="F4598" i="1"/>
  <c r="E4598" i="1"/>
  <c r="D4598" i="1"/>
  <c r="B4598" i="1"/>
  <c r="A4598" i="1"/>
  <c r="G4597" i="1"/>
  <c r="F4597" i="1"/>
  <c r="E4597" i="1"/>
  <c r="D4597" i="1"/>
  <c r="B4597" i="1"/>
  <c r="A4597" i="1"/>
  <c r="G4596" i="1"/>
  <c r="F4596" i="1"/>
  <c r="E4596" i="1"/>
  <c r="D4596" i="1"/>
  <c r="B4596" i="1"/>
  <c r="A4596" i="1"/>
  <c r="G4595" i="1"/>
  <c r="F4595" i="1"/>
  <c r="E4595" i="1"/>
  <c r="D4595" i="1"/>
  <c r="B4595" i="1"/>
  <c r="A4595" i="1"/>
  <c r="G4594" i="1"/>
  <c r="F4594" i="1"/>
  <c r="E4594" i="1"/>
  <c r="D4594" i="1"/>
  <c r="B4594" i="1"/>
  <c r="A4594" i="1"/>
  <c r="G4593" i="1"/>
  <c r="F4593" i="1"/>
  <c r="E4593" i="1"/>
  <c r="D4593" i="1"/>
  <c r="B4593" i="1"/>
  <c r="A4593" i="1"/>
  <c r="G4592" i="1"/>
  <c r="F4592" i="1"/>
  <c r="E4592" i="1"/>
  <c r="D4592" i="1"/>
  <c r="B4592" i="1"/>
  <c r="A4592" i="1"/>
  <c r="G4591" i="1"/>
  <c r="F4591" i="1"/>
  <c r="E4591" i="1"/>
  <c r="D4591" i="1"/>
  <c r="B4591" i="1"/>
  <c r="A4591" i="1"/>
  <c r="G4590" i="1"/>
  <c r="F4590" i="1"/>
  <c r="E4590" i="1"/>
  <c r="D4590" i="1"/>
  <c r="B4590" i="1"/>
  <c r="A4590" i="1"/>
  <c r="G4589" i="1"/>
  <c r="F4589" i="1"/>
  <c r="E4589" i="1"/>
  <c r="D4589" i="1"/>
  <c r="B4589" i="1"/>
  <c r="A4589" i="1"/>
  <c r="G4588" i="1"/>
  <c r="F4588" i="1"/>
  <c r="E4588" i="1"/>
  <c r="D4588" i="1"/>
  <c r="B4588" i="1"/>
  <c r="A4588" i="1"/>
  <c r="G4587" i="1"/>
  <c r="F4587" i="1"/>
  <c r="E4587" i="1"/>
  <c r="D4587" i="1"/>
  <c r="B4587" i="1"/>
  <c r="A4587" i="1"/>
  <c r="G4586" i="1"/>
  <c r="F4586" i="1"/>
  <c r="E4586" i="1"/>
  <c r="D4586" i="1"/>
  <c r="B4586" i="1"/>
  <c r="A4586" i="1"/>
  <c r="G4585" i="1"/>
  <c r="F4585" i="1"/>
  <c r="E4585" i="1"/>
  <c r="D4585" i="1"/>
  <c r="B4585" i="1"/>
  <c r="A4585" i="1"/>
  <c r="G4584" i="1"/>
  <c r="F4584" i="1"/>
  <c r="E4584" i="1"/>
  <c r="D4584" i="1"/>
  <c r="B4584" i="1"/>
  <c r="A4584" i="1"/>
  <c r="G4583" i="1"/>
  <c r="F4583" i="1"/>
  <c r="E4583" i="1"/>
  <c r="D4583" i="1"/>
  <c r="B4583" i="1"/>
  <c r="A4583" i="1"/>
  <c r="G4582" i="1"/>
  <c r="F4582" i="1"/>
  <c r="E4582" i="1"/>
  <c r="D4582" i="1"/>
  <c r="B4582" i="1"/>
  <c r="A4582" i="1"/>
  <c r="G4581" i="1"/>
  <c r="F4581" i="1"/>
  <c r="E4581" i="1"/>
  <c r="D4581" i="1"/>
  <c r="B4581" i="1"/>
  <c r="A4581" i="1"/>
  <c r="G4580" i="1"/>
  <c r="F4580" i="1"/>
  <c r="E4580" i="1"/>
  <c r="D4580" i="1"/>
  <c r="B4580" i="1"/>
  <c r="A4580" i="1"/>
  <c r="G4579" i="1"/>
  <c r="F4579" i="1"/>
  <c r="E4579" i="1"/>
  <c r="D4579" i="1"/>
  <c r="B4579" i="1"/>
  <c r="A4579" i="1"/>
  <c r="G4578" i="1"/>
  <c r="F4578" i="1"/>
  <c r="E4578" i="1"/>
  <c r="D4578" i="1"/>
  <c r="B4578" i="1"/>
  <c r="A4578" i="1"/>
  <c r="G4577" i="1"/>
  <c r="F4577" i="1"/>
  <c r="E4577" i="1"/>
  <c r="D4577" i="1"/>
  <c r="B4577" i="1"/>
  <c r="A4577" i="1"/>
  <c r="G4576" i="1"/>
  <c r="F4576" i="1"/>
  <c r="E4576" i="1"/>
  <c r="D4576" i="1"/>
  <c r="B4576" i="1"/>
  <c r="A4576" i="1"/>
  <c r="G4575" i="1"/>
  <c r="F4575" i="1"/>
  <c r="E4575" i="1"/>
  <c r="D4575" i="1"/>
  <c r="B4575" i="1"/>
  <c r="A4575" i="1"/>
  <c r="G4574" i="1"/>
  <c r="F4574" i="1"/>
  <c r="E4574" i="1"/>
  <c r="D4574" i="1"/>
  <c r="B4574" i="1"/>
  <c r="A4574" i="1"/>
  <c r="G4573" i="1"/>
  <c r="F4573" i="1"/>
  <c r="E4573" i="1"/>
  <c r="D4573" i="1"/>
  <c r="B4573" i="1"/>
  <c r="A4573" i="1"/>
  <c r="G4572" i="1"/>
  <c r="F4572" i="1"/>
  <c r="E4572" i="1"/>
  <c r="D4572" i="1"/>
  <c r="B4572" i="1"/>
  <c r="A4572" i="1"/>
  <c r="G4571" i="1"/>
  <c r="F4571" i="1"/>
  <c r="E4571" i="1"/>
  <c r="D4571" i="1"/>
  <c r="B4571" i="1"/>
  <c r="A4571" i="1"/>
  <c r="G4570" i="1"/>
  <c r="F4570" i="1"/>
  <c r="E4570" i="1"/>
  <c r="D4570" i="1"/>
  <c r="B4570" i="1"/>
  <c r="A4570" i="1"/>
  <c r="G4569" i="1"/>
  <c r="F4569" i="1"/>
  <c r="E4569" i="1"/>
  <c r="D4569" i="1"/>
  <c r="B4569" i="1"/>
  <c r="A4569" i="1"/>
  <c r="G4568" i="1"/>
  <c r="F4568" i="1"/>
  <c r="E4568" i="1"/>
  <c r="D4568" i="1"/>
  <c r="B4568" i="1"/>
  <c r="A4568" i="1"/>
  <c r="G4567" i="1"/>
  <c r="F4567" i="1"/>
  <c r="E4567" i="1"/>
  <c r="D4567" i="1"/>
  <c r="B4567" i="1"/>
  <c r="A4567" i="1"/>
  <c r="G4566" i="1"/>
  <c r="F4566" i="1"/>
  <c r="E4566" i="1"/>
  <c r="D4566" i="1"/>
  <c r="B4566" i="1"/>
  <c r="A4566" i="1"/>
  <c r="G4565" i="1"/>
  <c r="F4565" i="1"/>
  <c r="E4565" i="1"/>
  <c r="D4565" i="1"/>
  <c r="B4565" i="1"/>
  <c r="A4565" i="1"/>
  <c r="G4564" i="1"/>
  <c r="F4564" i="1"/>
  <c r="E4564" i="1"/>
  <c r="D4564" i="1"/>
  <c r="B4564" i="1"/>
  <c r="A4564" i="1"/>
  <c r="G4563" i="1"/>
  <c r="F4563" i="1"/>
  <c r="E4563" i="1"/>
  <c r="D4563" i="1"/>
  <c r="B4563" i="1"/>
  <c r="A4563" i="1"/>
  <c r="G4562" i="1"/>
  <c r="F4562" i="1"/>
  <c r="E4562" i="1"/>
  <c r="D4562" i="1"/>
  <c r="B4562" i="1"/>
  <c r="A4562" i="1"/>
  <c r="G4561" i="1"/>
  <c r="F4561" i="1"/>
  <c r="E4561" i="1"/>
  <c r="D4561" i="1"/>
  <c r="B4561" i="1"/>
  <c r="A4561" i="1"/>
  <c r="G4560" i="1"/>
  <c r="F4560" i="1"/>
  <c r="E4560" i="1"/>
  <c r="D4560" i="1"/>
  <c r="B4560" i="1"/>
  <c r="A4560" i="1"/>
  <c r="G4559" i="1"/>
  <c r="F4559" i="1"/>
  <c r="E4559" i="1"/>
  <c r="D4559" i="1"/>
  <c r="B4559" i="1"/>
  <c r="A4559" i="1"/>
  <c r="G4558" i="1"/>
  <c r="F4558" i="1"/>
  <c r="E4558" i="1"/>
  <c r="D4558" i="1"/>
  <c r="B4558" i="1"/>
  <c r="A4558" i="1"/>
  <c r="G4557" i="1"/>
  <c r="F4557" i="1"/>
  <c r="E4557" i="1"/>
  <c r="D4557" i="1"/>
  <c r="B4557" i="1"/>
  <c r="A4557" i="1"/>
  <c r="G4556" i="1"/>
  <c r="F4556" i="1"/>
  <c r="E4556" i="1"/>
  <c r="D4556" i="1"/>
  <c r="B4556" i="1"/>
  <c r="A4556" i="1"/>
  <c r="G4555" i="1"/>
  <c r="F4555" i="1"/>
  <c r="E4555" i="1"/>
  <c r="D4555" i="1"/>
  <c r="B4555" i="1"/>
  <c r="A4555" i="1"/>
  <c r="G4554" i="1"/>
  <c r="F4554" i="1"/>
  <c r="E4554" i="1"/>
  <c r="D4554" i="1"/>
  <c r="B4554" i="1"/>
  <c r="A4554" i="1"/>
  <c r="G4553" i="1"/>
  <c r="F4553" i="1"/>
  <c r="E4553" i="1"/>
  <c r="D4553" i="1"/>
  <c r="B4553" i="1"/>
  <c r="A4553" i="1"/>
  <c r="G4552" i="1"/>
  <c r="F4552" i="1"/>
  <c r="E4552" i="1"/>
  <c r="D4552" i="1"/>
  <c r="B4552" i="1"/>
  <c r="A4552" i="1"/>
  <c r="G4551" i="1"/>
  <c r="F4551" i="1"/>
  <c r="E4551" i="1"/>
  <c r="D4551" i="1"/>
  <c r="B4551" i="1"/>
  <c r="A4551" i="1"/>
  <c r="G4550" i="1"/>
  <c r="F4550" i="1"/>
  <c r="E4550" i="1"/>
  <c r="D4550" i="1"/>
  <c r="B4550" i="1"/>
  <c r="A4550" i="1"/>
  <c r="G4549" i="1"/>
  <c r="F4549" i="1"/>
  <c r="E4549" i="1"/>
  <c r="D4549" i="1"/>
  <c r="B4549" i="1"/>
  <c r="A4549" i="1"/>
  <c r="G4548" i="1"/>
  <c r="F4548" i="1"/>
  <c r="E4548" i="1"/>
  <c r="D4548" i="1"/>
  <c r="B4548" i="1"/>
  <c r="A4548" i="1"/>
  <c r="G4547" i="1"/>
  <c r="F4547" i="1"/>
  <c r="E4547" i="1"/>
  <c r="D4547" i="1"/>
  <c r="B4547" i="1"/>
  <c r="A4547" i="1"/>
  <c r="G4546" i="1"/>
  <c r="F4546" i="1"/>
  <c r="E4546" i="1"/>
  <c r="D4546" i="1"/>
  <c r="B4546" i="1"/>
  <c r="A4546" i="1"/>
  <c r="G4545" i="1"/>
  <c r="F4545" i="1"/>
  <c r="E4545" i="1"/>
  <c r="D4545" i="1"/>
  <c r="B4545" i="1"/>
  <c r="A4545" i="1"/>
  <c r="G4544" i="1"/>
  <c r="F4544" i="1"/>
  <c r="E4544" i="1"/>
  <c r="D4544" i="1"/>
  <c r="B4544" i="1"/>
  <c r="A4544" i="1"/>
  <c r="G4543" i="1"/>
  <c r="F4543" i="1"/>
  <c r="E4543" i="1"/>
  <c r="D4543" i="1"/>
  <c r="B4543" i="1"/>
  <c r="A4543" i="1"/>
  <c r="G4542" i="1"/>
  <c r="F4542" i="1"/>
  <c r="E4542" i="1"/>
  <c r="D4542" i="1"/>
  <c r="B4542" i="1"/>
  <c r="A4542" i="1"/>
  <c r="G4541" i="1"/>
  <c r="F4541" i="1"/>
  <c r="E4541" i="1"/>
  <c r="D4541" i="1"/>
  <c r="B4541" i="1"/>
  <c r="A4541" i="1"/>
  <c r="G4540" i="1"/>
  <c r="F4540" i="1"/>
  <c r="E4540" i="1"/>
  <c r="D4540" i="1"/>
  <c r="B4540" i="1"/>
  <c r="A4540" i="1"/>
  <c r="G4539" i="1"/>
  <c r="F4539" i="1"/>
  <c r="E4539" i="1"/>
  <c r="D4539" i="1"/>
  <c r="B4539" i="1"/>
  <c r="A4539" i="1"/>
  <c r="G4538" i="1"/>
  <c r="F4538" i="1"/>
  <c r="E4538" i="1"/>
  <c r="D4538" i="1"/>
  <c r="B4538" i="1"/>
  <c r="A4538" i="1"/>
  <c r="G4537" i="1"/>
  <c r="F4537" i="1"/>
  <c r="E4537" i="1"/>
  <c r="D4537" i="1"/>
  <c r="B4537" i="1"/>
  <c r="A4537" i="1"/>
  <c r="G4536" i="1"/>
  <c r="F4536" i="1"/>
  <c r="E4536" i="1"/>
  <c r="D4536" i="1"/>
  <c r="B4536" i="1"/>
  <c r="A4536" i="1"/>
  <c r="G4535" i="1"/>
  <c r="F4535" i="1"/>
  <c r="E4535" i="1"/>
  <c r="D4535" i="1"/>
  <c r="B4535" i="1"/>
  <c r="A4535" i="1"/>
  <c r="G4534" i="1"/>
  <c r="F4534" i="1"/>
  <c r="E4534" i="1"/>
  <c r="D4534" i="1"/>
  <c r="B4534" i="1"/>
  <c r="A4534" i="1"/>
  <c r="G4533" i="1"/>
  <c r="F4533" i="1"/>
  <c r="E4533" i="1"/>
  <c r="D4533" i="1"/>
  <c r="B4533" i="1"/>
  <c r="A4533" i="1"/>
  <c r="G4532" i="1"/>
  <c r="F4532" i="1"/>
  <c r="E4532" i="1"/>
  <c r="D4532" i="1"/>
  <c r="B4532" i="1"/>
  <c r="A4532" i="1"/>
  <c r="G4531" i="1"/>
  <c r="F4531" i="1"/>
  <c r="E4531" i="1"/>
  <c r="D4531" i="1"/>
  <c r="B4531" i="1"/>
  <c r="A4531" i="1"/>
  <c r="G4530" i="1"/>
  <c r="F4530" i="1"/>
  <c r="E4530" i="1"/>
  <c r="D4530" i="1"/>
  <c r="B4530" i="1"/>
  <c r="A4530" i="1"/>
  <c r="G4529" i="1"/>
  <c r="F4529" i="1"/>
  <c r="E4529" i="1"/>
  <c r="D4529" i="1"/>
  <c r="B4529" i="1"/>
  <c r="A4529" i="1"/>
  <c r="G4528" i="1"/>
  <c r="F4528" i="1"/>
  <c r="E4528" i="1"/>
  <c r="D4528" i="1"/>
  <c r="B4528" i="1"/>
  <c r="A4528" i="1"/>
  <c r="G4527" i="1"/>
  <c r="F4527" i="1"/>
  <c r="E4527" i="1"/>
  <c r="D4527" i="1"/>
  <c r="B4527" i="1"/>
  <c r="A4527" i="1"/>
  <c r="G4526" i="1"/>
  <c r="F4526" i="1"/>
  <c r="E4526" i="1"/>
  <c r="D4526" i="1"/>
  <c r="B4526" i="1"/>
  <c r="A4526" i="1"/>
  <c r="G4525" i="1"/>
  <c r="F4525" i="1"/>
  <c r="E4525" i="1"/>
  <c r="D4525" i="1"/>
  <c r="B4525" i="1"/>
  <c r="A4525" i="1"/>
  <c r="G4524" i="1"/>
  <c r="F4524" i="1"/>
  <c r="E4524" i="1"/>
  <c r="D4524" i="1"/>
  <c r="B4524" i="1"/>
  <c r="A4524" i="1"/>
  <c r="G4523" i="1"/>
  <c r="F4523" i="1"/>
  <c r="E4523" i="1"/>
  <c r="D4523" i="1"/>
  <c r="B4523" i="1"/>
  <c r="G4522" i="1"/>
  <c r="F4522" i="1"/>
  <c r="E4522" i="1"/>
  <c r="D4522" i="1"/>
  <c r="B4522" i="1"/>
  <c r="A4522" i="1"/>
  <c r="G4521" i="1"/>
  <c r="F4521" i="1"/>
  <c r="E4521" i="1"/>
  <c r="D4521" i="1"/>
  <c r="B4521" i="1"/>
  <c r="A4521" i="1"/>
  <c r="G4520" i="1"/>
  <c r="F4520" i="1"/>
  <c r="E4520" i="1"/>
  <c r="D4520" i="1"/>
  <c r="B4520" i="1"/>
  <c r="A4520" i="1"/>
  <c r="G4519" i="1"/>
  <c r="F4519" i="1"/>
  <c r="E4519" i="1"/>
  <c r="D4519" i="1"/>
  <c r="B4519" i="1"/>
  <c r="A4519" i="1"/>
  <c r="G4518" i="1"/>
  <c r="F4518" i="1"/>
  <c r="E4518" i="1"/>
  <c r="D4518" i="1"/>
  <c r="B4518" i="1"/>
  <c r="A4518" i="1"/>
  <c r="G4517" i="1"/>
  <c r="F4517" i="1"/>
  <c r="E4517" i="1"/>
  <c r="D4517" i="1"/>
  <c r="B4517" i="1"/>
  <c r="A4517" i="1"/>
  <c r="G4516" i="1"/>
  <c r="F4516" i="1"/>
  <c r="E4516" i="1"/>
  <c r="D4516" i="1"/>
  <c r="B4516" i="1"/>
  <c r="A4516" i="1"/>
  <c r="G4515" i="1"/>
  <c r="F4515" i="1"/>
  <c r="E4515" i="1"/>
  <c r="D4515" i="1"/>
  <c r="B4515" i="1"/>
  <c r="A4515" i="1"/>
  <c r="G4514" i="1"/>
  <c r="F4514" i="1"/>
  <c r="E4514" i="1"/>
  <c r="D4514" i="1"/>
  <c r="B4514" i="1"/>
  <c r="A4514" i="1"/>
  <c r="G4513" i="1"/>
  <c r="F4513" i="1"/>
  <c r="E4513" i="1"/>
  <c r="D4513" i="1"/>
  <c r="B4513" i="1"/>
  <c r="A4513" i="1"/>
  <c r="G4512" i="1"/>
  <c r="F4512" i="1"/>
  <c r="E4512" i="1"/>
  <c r="D4512" i="1"/>
  <c r="B4512" i="1"/>
  <c r="A4512" i="1"/>
  <c r="G4511" i="1"/>
  <c r="F4511" i="1"/>
  <c r="E4511" i="1"/>
  <c r="D4511" i="1"/>
  <c r="B4511" i="1"/>
  <c r="A4511" i="1"/>
  <c r="G4510" i="1"/>
  <c r="F4510" i="1"/>
  <c r="E4510" i="1"/>
  <c r="D4510" i="1"/>
  <c r="B4510" i="1"/>
  <c r="A4510" i="1"/>
  <c r="G4509" i="1"/>
  <c r="F4509" i="1"/>
  <c r="E4509" i="1"/>
  <c r="D4509" i="1"/>
  <c r="B4509" i="1"/>
  <c r="A4509" i="1"/>
  <c r="G4508" i="1"/>
  <c r="F4508" i="1"/>
  <c r="E4508" i="1"/>
  <c r="D4508" i="1"/>
  <c r="B4508" i="1"/>
  <c r="A4508" i="1"/>
  <c r="G4507" i="1"/>
  <c r="F4507" i="1"/>
  <c r="E4507" i="1"/>
  <c r="D4507" i="1"/>
  <c r="B4507" i="1"/>
  <c r="A4507" i="1"/>
  <c r="G4506" i="1"/>
  <c r="F4506" i="1"/>
  <c r="E4506" i="1"/>
  <c r="D4506" i="1"/>
  <c r="B4506" i="1"/>
  <c r="A4506" i="1"/>
  <c r="G4505" i="1"/>
  <c r="F4505" i="1"/>
  <c r="E4505" i="1"/>
  <c r="D4505" i="1"/>
  <c r="B4505" i="1"/>
  <c r="A4505" i="1"/>
  <c r="G4504" i="1"/>
  <c r="F4504" i="1"/>
  <c r="E4504" i="1"/>
  <c r="D4504" i="1"/>
  <c r="B4504" i="1"/>
  <c r="A4504" i="1"/>
  <c r="G4503" i="1"/>
  <c r="F4503" i="1"/>
  <c r="E4503" i="1"/>
  <c r="D4503" i="1"/>
  <c r="B4503" i="1"/>
  <c r="A4503" i="1"/>
  <c r="G4502" i="1"/>
  <c r="F4502" i="1"/>
  <c r="E4502" i="1"/>
  <c r="D4502" i="1"/>
  <c r="B4502" i="1"/>
  <c r="A4502" i="1"/>
  <c r="G4501" i="1"/>
  <c r="F4501" i="1"/>
  <c r="E4501" i="1"/>
  <c r="D4501" i="1"/>
  <c r="B4501" i="1"/>
  <c r="A4501" i="1"/>
  <c r="G4500" i="1"/>
  <c r="F4500" i="1"/>
  <c r="E4500" i="1"/>
  <c r="D4500" i="1"/>
  <c r="B4500" i="1"/>
  <c r="A4500" i="1"/>
  <c r="G4499" i="1"/>
  <c r="F4499" i="1"/>
  <c r="E4499" i="1"/>
  <c r="D4499" i="1"/>
  <c r="B4499" i="1"/>
  <c r="A4499" i="1"/>
  <c r="G4498" i="1"/>
  <c r="F4498" i="1"/>
  <c r="E4498" i="1"/>
  <c r="D4498" i="1"/>
  <c r="B4498" i="1"/>
  <c r="A4498" i="1"/>
  <c r="G4497" i="1"/>
  <c r="F4497" i="1"/>
  <c r="E4497" i="1"/>
  <c r="D4497" i="1"/>
  <c r="B4497" i="1"/>
  <c r="A4497" i="1"/>
  <c r="G4496" i="1"/>
  <c r="F4496" i="1"/>
  <c r="E4496" i="1"/>
  <c r="D4496" i="1"/>
  <c r="B4496" i="1"/>
  <c r="A4496" i="1"/>
  <c r="G4495" i="1"/>
  <c r="F4495" i="1"/>
  <c r="E4495" i="1"/>
  <c r="D4495" i="1"/>
  <c r="B4495" i="1"/>
  <c r="A4495" i="1"/>
  <c r="G4494" i="1"/>
  <c r="F4494" i="1"/>
  <c r="E4494" i="1"/>
  <c r="D4494" i="1"/>
  <c r="B4494" i="1"/>
  <c r="A4494" i="1"/>
  <c r="G4493" i="1"/>
  <c r="F4493" i="1"/>
  <c r="E4493" i="1"/>
  <c r="D4493" i="1"/>
  <c r="B4493" i="1"/>
  <c r="A4493" i="1"/>
  <c r="G4492" i="1"/>
  <c r="F4492" i="1"/>
  <c r="E4492" i="1"/>
  <c r="D4492" i="1"/>
  <c r="B4492" i="1"/>
  <c r="A4492" i="1"/>
  <c r="G4491" i="1"/>
  <c r="F4491" i="1"/>
  <c r="E4491" i="1"/>
  <c r="D4491" i="1"/>
  <c r="B4491" i="1"/>
  <c r="A4491" i="1"/>
  <c r="G4490" i="1"/>
  <c r="F4490" i="1"/>
  <c r="E4490" i="1"/>
  <c r="D4490" i="1"/>
  <c r="B4490" i="1"/>
  <c r="A4490" i="1"/>
  <c r="G4489" i="1"/>
  <c r="F4489" i="1"/>
  <c r="E4489" i="1"/>
  <c r="D4489" i="1"/>
  <c r="B4489" i="1"/>
  <c r="A4489" i="1"/>
  <c r="G4488" i="1"/>
  <c r="F4488" i="1"/>
  <c r="E4488" i="1"/>
  <c r="D4488" i="1"/>
  <c r="B4488" i="1"/>
  <c r="A4488" i="1"/>
  <c r="G4487" i="1"/>
  <c r="F4487" i="1"/>
  <c r="E4487" i="1"/>
  <c r="D4487" i="1"/>
  <c r="B4487" i="1"/>
  <c r="A4487" i="1"/>
  <c r="G4486" i="1"/>
  <c r="F4486" i="1"/>
  <c r="E4486" i="1"/>
  <c r="D4486" i="1"/>
  <c r="B4486" i="1"/>
  <c r="A4486" i="1"/>
  <c r="G4485" i="1"/>
  <c r="F4485" i="1"/>
  <c r="E4485" i="1"/>
  <c r="D4485" i="1"/>
  <c r="B4485" i="1"/>
  <c r="A4485" i="1"/>
  <c r="G4484" i="1"/>
  <c r="F4484" i="1"/>
  <c r="E4484" i="1"/>
  <c r="D4484" i="1"/>
  <c r="B4484" i="1"/>
  <c r="A4484" i="1"/>
  <c r="G4483" i="1"/>
  <c r="F4483" i="1"/>
  <c r="E4483" i="1"/>
  <c r="D4483" i="1"/>
  <c r="B4483" i="1"/>
  <c r="A4483" i="1"/>
  <c r="G4482" i="1"/>
  <c r="F4482" i="1"/>
  <c r="E4482" i="1"/>
  <c r="D4482" i="1"/>
  <c r="B4482" i="1"/>
  <c r="A4482" i="1"/>
  <c r="G4481" i="1"/>
  <c r="F4481" i="1"/>
  <c r="E4481" i="1"/>
  <c r="D4481" i="1"/>
  <c r="B4481" i="1"/>
  <c r="A4481" i="1"/>
  <c r="G4480" i="1"/>
  <c r="F4480" i="1"/>
  <c r="E4480" i="1"/>
  <c r="D4480" i="1"/>
  <c r="B4480" i="1"/>
  <c r="A4480" i="1"/>
  <c r="G4479" i="1"/>
  <c r="F4479" i="1"/>
  <c r="E4479" i="1"/>
  <c r="D4479" i="1"/>
  <c r="B4479" i="1"/>
  <c r="A4479" i="1"/>
  <c r="G4478" i="1"/>
  <c r="F4478" i="1"/>
  <c r="E4478" i="1"/>
  <c r="D4478" i="1"/>
  <c r="B4478" i="1"/>
  <c r="A4478" i="1"/>
  <c r="G4477" i="1"/>
  <c r="F4477" i="1"/>
  <c r="E4477" i="1"/>
  <c r="D4477" i="1"/>
  <c r="B4477" i="1"/>
  <c r="A4477" i="1"/>
  <c r="G4476" i="1"/>
  <c r="F4476" i="1"/>
  <c r="E4476" i="1"/>
  <c r="D4476" i="1"/>
  <c r="B4476" i="1"/>
  <c r="A4476" i="1"/>
  <c r="G4475" i="1"/>
  <c r="F4475" i="1"/>
  <c r="E4475" i="1"/>
  <c r="D4475" i="1"/>
  <c r="B4475" i="1"/>
  <c r="A4475" i="1"/>
  <c r="G4474" i="1"/>
  <c r="F4474" i="1"/>
  <c r="E4474" i="1"/>
  <c r="D4474" i="1"/>
  <c r="B4474" i="1"/>
  <c r="A4474" i="1"/>
  <c r="G4473" i="1"/>
  <c r="F4473" i="1"/>
  <c r="E4473" i="1"/>
  <c r="D4473" i="1"/>
  <c r="B4473" i="1"/>
  <c r="A4473" i="1"/>
  <c r="G4472" i="1"/>
  <c r="F4472" i="1"/>
  <c r="E4472" i="1"/>
  <c r="D4472" i="1"/>
  <c r="B4472" i="1"/>
  <c r="A4472" i="1"/>
  <c r="G4471" i="1"/>
  <c r="F4471" i="1"/>
  <c r="E4471" i="1"/>
  <c r="D4471" i="1"/>
  <c r="B4471" i="1"/>
  <c r="A4471" i="1"/>
  <c r="G4470" i="1"/>
  <c r="F4470" i="1"/>
  <c r="E4470" i="1"/>
  <c r="D4470" i="1"/>
  <c r="B4470" i="1"/>
  <c r="A4470" i="1"/>
  <c r="G4469" i="1"/>
  <c r="F4469" i="1"/>
  <c r="E4469" i="1"/>
  <c r="D4469" i="1"/>
  <c r="B4469" i="1"/>
  <c r="A4469" i="1"/>
  <c r="G4468" i="1"/>
  <c r="F4468" i="1"/>
  <c r="E4468" i="1"/>
  <c r="D4468" i="1"/>
  <c r="B4468" i="1"/>
  <c r="A4468" i="1"/>
  <c r="G4467" i="1"/>
  <c r="F4467" i="1"/>
  <c r="E4467" i="1"/>
  <c r="D4467" i="1"/>
  <c r="B4467" i="1"/>
  <c r="A4467" i="1"/>
  <c r="G4466" i="1"/>
  <c r="F4466" i="1"/>
  <c r="E4466" i="1"/>
  <c r="D4466" i="1"/>
  <c r="B4466" i="1"/>
  <c r="A4466" i="1"/>
  <c r="G4465" i="1"/>
  <c r="F4465" i="1"/>
  <c r="E4465" i="1"/>
  <c r="D4465" i="1"/>
  <c r="B4465" i="1"/>
  <c r="A4465" i="1"/>
  <c r="G4464" i="1"/>
  <c r="F4464" i="1"/>
  <c r="E4464" i="1"/>
  <c r="D4464" i="1"/>
  <c r="B4464" i="1"/>
  <c r="A4464" i="1"/>
  <c r="G4463" i="1"/>
  <c r="F4463" i="1"/>
  <c r="E4463" i="1"/>
  <c r="D4463" i="1"/>
  <c r="B4463" i="1"/>
  <c r="A4463" i="1"/>
  <c r="G4462" i="1"/>
  <c r="F4462" i="1"/>
  <c r="E4462" i="1"/>
  <c r="D4462" i="1"/>
  <c r="B4462" i="1"/>
  <c r="A4462" i="1"/>
  <c r="G4461" i="1"/>
  <c r="F4461" i="1"/>
  <c r="E4461" i="1"/>
  <c r="D4461" i="1"/>
  <c r="B4461" i="1"/>
  <c r="A4461" i="1"/>
  <c r="G4460" i="1"/>
  <c r="F4460" i="1"/>
  <c r="E4460" i="1"/>
  <c r="D4460" i="1"/>
  <c r="B4460" i="1"/>
  <c r="A4460" i="1"/>
  <c r="G4459" i="1"/>
  <c r="F4459" i="1"/>
  <c r="E4459" i="1"/>
  <c r="D4459" i="1"/>
  <c r="B4459" i="1"/>
  <c r="G4458" i="1"/>
  <c r="F4458" i="1"/>
  <c r="E4458" i="1"/>
  <c r="D4458" i="1"/>
  <c r="B4458" i="1"/>
  <c r="A4458" i="1"/>
  <c r="G4457" i="1"/>
  <c r="F4457" i="1"/>
  <c r="E4457" i="1"/>
  <c r="D4457" i="1"/>
  <c r="B4457" i="1"/>
  <c r="A4457" i="1"/>
  <c r="G4456" i="1"/>
  <c r="F4456" i="1"/>
  <c r="E4456" i="1"/>
  <c r="D4456" i="1"/>
  <c r="B4456" i="1"/>
  <c r="A4456" i="1"/>
  <c r="G4455" i="1"/>
  <c r="F4455" i="1"/>
  <c r="E4455" i="1"/>
  <c r="D4455" i="1"/>
  <c r="B4455" i="1"/>
  <c r="A4455" i="1"/>
  <c r="G4454" i="1"/>
  <c r="F4454" i="1"/>
  <c r="E4454" i="1"/>
  <c r="D4454" i="1"/>
  <c r="B4454" i="1"/>
  <c r="A4454" i="1"/>
  <c r="G4453" i="1"/>
  <c r="F4453" i="1"/>
  <c r="E4453" i="1"/>
  <c r="D4453" i="1"/>
  <c r="B4453" i="1"/>
  <c r="G4452" i="1"/>
  <c r="F4452" i="1"/>
  <c r="E4452" i="1"/>
  <c r="D4452" i="1"/>
  <c r="B4452" i="1"/>
  <c r="A4452" i="1"/>
  <c r="G4451" i="1"/>
  <c r="F4451" i="1"/>
  <c r="E4451" i="1"/>
  <c r="D4451" i="1"/>
  <c r="B4451" i="1"/>
  <c r="A4451" i="1"/>
  <c r="G4450" i="1"/>
  <c r="F4450" i="1"/>
  <c r="E4450" i="1"/>
  <c r="D4450" i="1"/>
  <c r="B4450" i="1"/>
  <c r="A4450" i="1"/>
  <c r="G4449" i="1"/>
  <c r="F4449" i="1"/>
  <c r="E4449" i="1"/>
  <c r="D4449" i="1"/>
  <c r="B4449" i="1"/>
  <c r="A4449" i="1"/>
  <c r="G4448" i="1"/>
  <c r="F4448" i="1"/>
  <c r="E4448" i="1"/>
  <c r="D4448" i="1"/>
  <c r="B4448" i="1"/>
  <c r="A4448" i="1"/>
  <c r="G4447" i="1"/>
  <c r="F4447" i="1"/>
  <c r="E4447" i="1"/>
  <c r="D4447" i="1"/>
  <c r="B4447" i="1"/>
  <c r="A4447" i="1"/>
  <c r="G4446" i="1"/>
  <c r="F4446" i="1"/>
  <c r="E4446" i="1"/>
  <c r="D4446" i="1"/>
  <c r="B4446" i="1"/>
  <c r="A4446" i="1"/>
  <c r="G4445" i="1"/>
  <c r="F4445" i="1"/>
  <c r="E4445" i="1"/>
  <c r="D4445" i="1"/>
  <c r="B4445" i="1"/>
  <c r="A4445" i="1"/>
  <c r="G4444" i="1"/>
  <c r="F4444" i="1"/>
  <c r="E4444" i="1"/>
  <c r="D4444" i="1"/>
  <c r="B4444" i="1"/>
  <c r="A4444" i="1"/>
  <c r="G4443" i="1"/>
  <c r="F4443" i="1"/>
  <c r="E4443" i="1"/>
  <c r="D4443" i="1"/>
  <c r="B4443" i="1"/>
  <c r="A4443" i="1"/>
  <c r="G4442" i="1"/>
  <c r="F4442" i="1"/>
  <c r="E4442" i="1"/>
  <c r="D4442" i="1"/>
  <c r="B4442" i="1"/>
  <c r="A4442" i="1"/>
  <c r="G4441" i="1"/>
  <c r="F4441" i="1"/>
  <c r="E4441" i="1"/>
  <c r="D4441" i="1"/>
  <c r="B4441" i="1"/>
  <c r="A4441" i="1"/>
  <c r="B3837" i="1"/>
  <c r="G4437" i="1"/>
  <c r="F4437" i="1"/>
  <c r="E4437" i="1"/>
  <c r="D4437" i="1"/>
  <c r="B4437" i="1"/>
  <c r="A4437" i="1"/>
  <c r="G4436" i="1"/>
  <c r="F4436" i="1"/>
  <c r="E4436" i="1"/>
  <c r="D4436" i="1"/>
  <c r="B4436" i="1"/>
  <c r="A4436" i="1"/>
  <c r="G4435" i="1"/>
  <c r="F4435" i="1"/>
  <c r="E4435" i="1"/>
  <c r="D4435" i="1"/>
  <c r="B4435" i="1"/>
  <c r="A4435" i="1"/>
  <c r="G4434" i="1"/>
  <c r="F4434" i="1"/>
  <c r="E4434" i="1"/>
  <c r="D4434" i="1"/>
  <c r="B4434" i="1"/>
  <c r="A4434" i="1"/>
  <c r="G4433" i="1"/>
  <c r="F4433" i="1"/>
  <c r="E4433" i="1"/>
  <c r="D4433" i="1"/>
  <c r="B4433" i="1"/>
  <c r="A4433" i="1"/>
  <c r="G4432" i="1"/>
  <c r="F4432" i="1"/>
  <c r="E4432" i="1"/>
  <c r="D4432" i="1"/>
  <c r="B4432" i="1"/>
  <c r="A4432" i="1"/>
  <c r="G4431" i="1"/>
  <c r="F4431" i="1"/>
  <c r="E4431" i="1"/>
  <c r="D4431" i="1"/>
  <c r="B4431" i="1"/>
  <c r="A4431" i="1"/>
  <c r="G4430" i="1"/>
  <c r="F4430" i="1"/>
  <c r="E4430" i="1"/>
  <c r="D4430" i="1"/>
  <c r="B4430" i="1"/>
  <c r="A4430" i="1"/>
  <c r="G4429" i="1"/>
  <c r="F4429" i="1"/>
  <c r="E4429" i="1"/>
  <c r="D4429" i="1"/>
  <c r="B4429" i="1"/>
  <c r="A4429" i="1"/>
  <c r="G4428" i="1"/>
  <c r="F4428" i="1"/>
  <c r="E4428" i="1"/>
  <c r="D4428" i="1"/>
  <c r="B4428" i="1"/>
  <c r="A4428" i="1"/>
  <c r="G4427" i="1"/>
  <c r="F4427" i="1"/>
  <c r="E4427" i="1"/>
  <c r="D4427" i="1"/>
  <c r="B4427" i="1"/>
  <c r="G4426" i="1"/>
  <c r="F4426" i="1"/>
  <c r="E4426" i="1"/>
  <c r="D4426" i="1"/>
  <c r="B4426" i="1"/>
  <c r="A4426" i="1"/>
  <c r="G4425" i="1"/>
  <c r="F4425" i="1"/>
  <c r="E4425" i="1"/>
  <c r="D4425" i="1"/>
  <c r="B4425" i="1"/>
  <c r="A4425" i="1"/>
  <c r="G4424" i="1"/>
  <c r="F4424" i="1"/>
  <c r="E4424" i="1"/>
  <c r="D4424" i="1"/>
  <c r="B4424" i="1"/>
  <c r="A4424" i="1"/>
  <c r="G4423" i="1"/>
  <c r="F4423" i="1"/>
  <c r="E4423" i="1"/>
  <c r="D4423" i="1"/>
  <c r="B4423" i="1"/>
  <c r="A4423" i="1"/>
  <c r="G4422" i="1"/>
  <c r="F4422" i="1"/>
  <c r="E4422" i="1"/>
  <c r="D4422" i="1"/>
  <c r="B4422" i="1"/>
  <c r="A4422" i="1"/>
  <c r="G4421" i="1"/>
  <c r="F4421" i="1"/>
  <c r="E4421" i="1"/>
  <c r="D4421" i="1"/>
  <c r="B4421" i="1"/>
  <c r="A4421" i="1"/>
  <c r="G4420" i="1"/>
  <c r="F4420" i="1"/>
  <c r="E4420" i="1"/>
  <c r="D4420" i="1"/>
  <c r="B4420" i="1"/>
  <c r="A4420" i="1"/>
  <c r="G4419" i="1"/>
  <c r="F4419" i="1"/>
  <c r="E4419" i="1"/>
  <c r="D4419" i="1"/>
  <c r="B4419" i="1"/>
  <c r="A4419" i="1"/>
  <c r="G4418" i="1"/>
  <c r="F4418" i="1"/>
  <c r="E4418" i="1"/>
  <c r="D4418" i="1"/>
  <c r="B4418" i="1"/>
  <c r="A4418" i="1"/>
  <c r="G4417" i="1"/>
  <c r="F4417" i="1"/>
  <c r="E4417" i="1"/>
  <c r="D4417" i="1"/>
  <c r="B4417" i="1"/>
  <c r="A4417" i="1"/>
  <c r="G4416" i="1"/>
  <c r="F4416" i="1"/>
  <c r="E4416" i="1"/>
  <c r="D4416" i="1"/>
  <c r="B4416" i="1"/>
  <c r="A4416" i="1"/>
  <c r="G4415" i="1"/>
  <c r="F4415" i="1"/>
  <c r="E4415" i="1"/>
  <c r="D4415" i="1"/>
  <c r="B4415" i="1"/>
  <c r="A4415" i="1"/>
  <c r="G4414" i="1"/>
  <c r="F4414" i="1"/>
  <c r="E4414" i="1"/>
  <c r="D4414" i="1"/>
  <c r="B4414" i="1"/>
  <c r="A4414" i="1"/>
  <c r="G4413" i="1"/>
  <c r="F4413" i="1"/>
  <c r="E4413" i="1"/>
  <c r="D4413" i="1"/>
  <c r="B4413" i="1"/>
  <c r="A4413" i="1"/>
  <c r="G4412" i="1"/>
  <c r="F4412" i="1"/>
  <c r="E4412" i="1"/>
  <c r="D4412" i="1"/>
  <c r="B4412" i="1"/>
  <c r="A4412" i="1"/>
  <c r="G4411" i="1"/>
  <c r="F4411" i="1"/>
  <c r="E4411" i="1"/>
  <c r="D4411" i="1"/>
  <c r="B4411" i="1"/>
  <c r="A4411" i="1"/>
  <c r="G4410" i="1"/>
  <c r="F4410" i="1"/>
  <c r="E4410" i="1"/>
  <c r="D4410" i="1"/>
  <c r="B4410" i="1"/>
  <c r="A4410" i="1"/>
  <c r="G4409" i="1"/>
  <c r="F4409" i="1"/>
  <c r="E4409" i="1"/>
  <c r="D4409" i="1"/>
  <c r="B4409" i="1"/>
  <c r="A4409" i="1"/>
  <c r="G4408" i="1"/>
  <c r="F4408" i="1"/>
  <c r="E4408" i="1"/>
  <c r="D4408" i="1"/>
  <c r="B4408" i="1"/>
  <c r="A4408" i="1"/>
  <c r="G4407" i="1"/>
  <c r="F4407" i="1"/>
  <c r="E4407" i="1"/>
  <c r="D4407" i="1"/>
  <c r="B4407" i="1"/>
  <c r="A4407" i="1"/>
  <c r="G4406" i="1"/>
  <c r="F4406" i="1"/>
  <c r="E4406" i="1"/>
  <c r="D4406" i="1"/>
  <c r="B4406" i="1"/>
  <c r="A4406" i="1"/>
  <c r="G4405" i="1"/>
  <c r="F4405" i="1"/>
  <c r="E4405" i="1"/>
  <c r="D4405" i="1"/>
  <c r="B4405" i="1"/>
  <c r="A4405" i="1"/>
  <c r="G4404" i="1"/>
  <c r="F4404" i="1"/>
  <c r="E4404" i="1"/>
  <c r="D4404" i="1"/>
  <c r="B4404" i="1"/>
  <c r="A4404" i="1"/>
  <c r="G4403" i="1"/>
  <c r="F4403" i="1"/>
  <c r="E4403" i="1"/>
  <c r="D4403" i="1"/>
  <c r="B4403" i="1"/>
  <c r="A4403" i="1"/>
  <c r="G4402" i="1"/>
  <c r="F4402" i="1"/>
  <c r="E4402" i="1"/>
  <c r="D4402" i="1"/>
  <c r="B4402" i="1"/>
  <c r="A4402" i="1"/>
  <c r="G4401" i="1"/>
  <c r="F4401" i="1"/>
  <c r="E4401" i="1"/>
  <c r="D4401" i="1"/>
  <c r="B4401" i="1"/>
  <c r="A4401" i="1"/>
  <c r="G4400" i="1"/>
  <c r="F4400" i="1"/>
  <c r="E4400" i="1"/>
  <c r="D4400" i="1"/>
  <c r="B4400" i="1"/>
  <c r="A4400" i="1"/>
  <c r="G4399" i="1"/>
  <c r="F4399" i="1"/>
  <c r="E4399" i="1"/>
  <c r="D4399" i="1"/>
  <c r="B4399" i="1"/>
  <c r="A4399" i="1"/>
  <c r="G4398" i="1"/>
  <c r="F4398" i="1"/>
  <c r="E4398" i="1"/>
  <c r="D4398" i="1"/>
  <c r="B4398" i="1"/>
  <c r="A4398" i="1"/>
  <c r="G4397" i="1"/>
  <c r="F4397" i="1"/>
  <c r="E4397" i="1"/>
  <c r="D4397" i="1"/>
  <c r="B4397" i="1"/>
  <c r="A4397" i="1"/>
  <c r="G4396" i="1"/>
  <c r="F4396" i="1"/>
  <c r="E4396" i="1"/>
  <c r="D4396" i="1"/>
  <c r="B4396" i="1"/>
  <c r="A4396" i="1"/>
  <c r="G4395" i="1"/>
  <c r="F4395" i="1"/>
  <c r="E4395" i="1"/>
  <c r="D4395" i="1"/>
  <c r="B4395" i="1"/>
  <c r="A4395" i="1"/>
  <c r="G4394" i="1"/>
  <c r="F4394" i="1"/>
  <c r="E4394" i="1"/>
  <c r="D4394" i="1"/>
  <c r="B4394" i="1"/>
  <c r="A4394" i="1"/>
  <c r="G4393" i="1"/>
  <c r="F4393" i="1"/>
  <c r="E4393" i="1"/>
  <c r="D4393" i="1"/>
  <c r="B4393" i="1"/>
  <c r="A4393" i="1"/>
  <c r="G4392" i="1"/>
  <c r="F4392" i="1"/>
  <c r="E4392" i="1"/>
  <c r="D4392" i="1"/>
  <c r="B4392" i="1"/>
  <c r="A4392" i="1"/>
  <c r="G4391" i="1"/>
  <c r="F4391" i="1"/>
  <c r="E4391" i="1"/>
  <c r="D4391" i="1"/>
  <c r="B4391" i="1"/>
  <c r="A4391" i="1"/>
  <c r="G4390" i="1"/>
  <c r="F4390" i="1"/>
  <c r="E4390" i="1"/>
  <c r="D4390" i="1"/>
  <c r="B4390" i="1"/>
  <c r="A4390" i="1"/>
  <c r="G4389" i="1"/>
  <c r="F4389" i="1"/>
  <c r="E4389" i="1"/>
  <c r="D4389" i="1"/>
  <c r="B4389" i="1"/>
  <c r="A4389" i="1"/>
  <c r="G4388" i="1"/>
  <c r="F4388" i="1"/>
  <c r="E4388" i="1"/>
  <c r="D4388" i="1"/>
  <c r="B4388" i="1"/>
  <c r="A4388" i="1"/>
  <c r="G4387" i="1"/>
  <c r="F4387" i="1"/>
  <c r="E4387" i="1"/>
  <c r="D4387" i="1"/>
  <c r="B4387" i="1"/>
  <c r="A4387" i="1"/>
  <c r="G4386" i="1"/>
  <c r="F4386" i="1"/>
  <c r="E4386" i="1"/>
  <c r="D4386" i="1"/>
  <c r="B4386" i="1"/>
  <c r="A4386" i="1"/>
  <c r="G4385" i="1"/>
  <c r="F4385" i="1"/>
  <c r="E4385" i="1"/>
  <c r="D4385" i="1"/>
  <c r="B4385" i="1"/>
  <c r="A4385" i="1"/>
  <c r="G4384" i="1"/>
  <c r="F4384" i="1"/>
  <c r="E4384" i="1"/>
  <c r="D4384" i="1"/>
  <c r="B4384" i="1"/>
  <c r="A4384" i="1"/>
  <c r="G4383" i="1"/>
  <c r="F4383" i="1"/>
  <c r="E4383" i="1"/>
  <c r="D4383" i="1"/>
  <c r="B4383" i="1"/>
  <c r="A4383" i="1"/>
  <c r="G4382" i="1"/>
  <c r="F4382" i="1"/>
  <c r="E4382" i="1"/>
  <c r="D4382" i="1"/>
  <c r="B4382" i="1"/>
  <c r="A4382" i="1"/>
  <c r="G4381" i="1"/>
  <c r="F4381" i="1"/>
  <c r="E4381" i="1"/>
  <c r="D4381" i="1"/>
  <c r="B4381" i="1"/>
  <c r="A4381" i="1"/>
  <c r="G4380" i="1"/>
  <c r="F4380" i="1"/>
  <c r="E4380" i="1"/>
  <c r="D4380" i="1"/>
  <c r="B4380" i="1"/>
  <c r="A4380" i="1"/>
  <c r="G4379" i="1"/>
  <c r="F4379" i="1"/>
  <c r="E4379" i="1"/>
  <c r="D4379" i="1"/>
  <c r="B4379" i="1"/>
  <c r="A4379" i="1"/>
  <c r="G4378" i="1"/>
  <c r="F4378" i="1"/>
  <c r="E4378" i="1"/>
  <c r="D4378" i="1"/>
  <c r="B4378" i="1"/>
  <c r="A4378" i="1"/>
  <c r="G4377" i="1"/>
  <c r="F4377" i="1"/>
  <c r="E4377" i="1"/>
  <c r="D4377" i="1"/>
  <c r="B4377" i="1"/>
  <c r="A4377" i="1"/>
  <c r="G4376" i="1"/>
  <c r="F4376" i="1"/>
  <c r="E4376" i="1"/>
  <c r="D4376" i="1"/>
  <c r="B4376" i="1"/>
  <c r="A4376" i="1"/>
  <c r="G4375" i="1"/>
  <c r="F4375" i="1"/>
  <c r="E4375" i="1"/>
  <c r="D4375" i="1"/>
  <c r="B4375" i="1"/>
  <c r="A4375" i="1"/>
  <c r="G4374" i="1"/>
  <c r="F4374" i="1"/>
  <c r="E4374" i="1"/>
  <c r="D4374" i="1"/>
  <c r="B4374" i="1"/>
  <c r="A4374" i="1"/>
  <c r="G4373" i="1"/>
  <c r="F4373" i="1"/>
  <c r="E4373" i="1"/>
  <c r="D4373" i="1"/>
  <c r="B4373" i="1"/>
  <c r="A4373" i="1"/>
  <c r="G4372" i="1"/>
  <c r="F4372" i="1"/>
  <c r="E4372" i="1"/>
  <c r="D4372" i="1"/>
  <c r="B4372" i="1"/>
  <c r="A4372" i="1"/>
  <c r="G4371" i="1"/>
  <c r="F4371" i="1"/>
  <c r="E4371" i="1"/>
  <c r="D4371" i="1"/>
  <c r="B4371" i="1"/>
  <c r="A4371" i="1"/>
  <c r="G4370" i="1"/>
  <c r="F4370" i="1"/>
  <c r="E4370" i="1"/>
  <c r="D4370" i="1"/>
  <c r="B4370" i="1"/>
  <c r="A4370" i="1"/>
  <c r="G4369" i="1"/>
  <c r="F4369" i="1"/>
  <c r="E4369" i="1"/>
  <c r="D4369" i="1"/>
  <c r="B4369" i="1"/>
  <c r="A4369" i="1"/>
  <c r="G4368" i="1"/>
  <c r="F4368" i="1"/>
  <c r="E4368" i="1"/>
  <c r="D4368" i="1"/>
  <c r="B4368" i="1"/>
  <c r="A4368" i="1"/>
  <c r="G4367" i="1"/>
  <c r="F4367" i="1"/>
  <c r="E4367" i="1"/>
  <c r="D4367" i="1"/>
  <c r="B4367" i="1"/>
  <c r="A4367" i="1"/>
  <c r="G4366" i="1"/>
  <c r="F4366" i="1"/>
  <c r="E4366" i="1"/>
  <c r="D4366" i="1"/>
  <c r="B4366" i="1"/>
  <c r="A4366" i="1"/>
  <c r="G4365" i="1"/>
  <c r="F4365" i="1"/>
  <c r="E4365" i="1"/>
  <c r="D4365" i="1"/>
  <c r="B4365" i="1"/>
  <c r="A4365" i="1"/>
  <c r="G4364" i="1"/>
  <c r="F4364" i="1"/>
  <c r="E4364" i="1"/>
  <c r="D4364" i="1"/>
  <c r="B4364" i="1"/>
  <c r="A4364" i="1"/>
  <c r="G4363" i="1"/>
  <c r="F4363" i="1"/>
  <c r="E4363" i="1"/>
  <c r="D4363" i="1"/>
  <c r="B4363" i="1"/>
  <c r="A4363" i="1"/>
  <c r="G4362" i="1"/>
  <c r="F4362" i="1"/>
  <c r="E4362" i="1"/>
  <c r="D4362" i="1"/>
  <c r="B4362" i="1"/>
  <c r="A4362" i="1"/>
  <c r="G4361" i="1"/>
  <c r="F4361" i="1"/>
  <c r="E4361" i="1"/>
  <c r="D4361" i="1"/>
  <c r="B4361" i="1"/>
  <c r="A4361" i="1"/>
  <c r="G4360" i="1"/>
  <c r="F4360" i="1"/>
  <c r="E4360" i="1"/>
  <c r="D4360" i="1"/>
  <c r="B4360" i="1"/>
  <c r="A4360" i="1"/>
  <c r="G4359" i="1"/>
  <c r="F4359" i="1"/>
  <c r="E4359" i="1"/>
  <c r="D4359" i="1"/>
  <c r="B4359" i="1"/>
  <c r="A4359" i="1"/>
  <c r="G4358" i="1"/>
  <c r="F4358" i="1"/>
  <c r="E4358" i="1"/>
  <c r="D4358" i="1"/>
  <c r="B4358" i="1"/>
  <c r="A4358" i="1"/>
  <c r="G4357" i="1"/>
  <c r="F4357" i="1"/>
  <c r="E4357" i="1"/>
  <c r="D4357" i="1"/>
  <c r="B4357" i="1"/>
  <c r="A4357" i="1"/>
  <c r="G4356" i="1"/>
  <c r="F4356" i="1"/>
  <c r="E4356" i="1"/>
  <c r="D4356" i="1"/>
  <c r="B4356" i="1"/>
  <c r="A4356" i="1"/>
  <c r="G4355" i="1"/>
  <c r="F4355" i="1"/>
  <c r="E4355" i="1"/>
  <c r="D4355" i="1"/>
  <c r="B4355" i="1"/>
  <c r="A4355" i="1"/>
  <c r="G4354" i="1"/>
  <c r="F4354" i="1"/>
  <c r="E4354" i="1"/>
  <c r="D4354" i="1"/>
  <c r="B4354" i="1"/>
  <c r="A4354" i="1"/>
  <c r="G4353" i="1"/>
  <c r="F4353" i="1"/>
  <c r="E4353" i="1"/>
  <c r="D4353" i="1"/>
  <c r="B4353" i="1"/>
  <c r="A4353" i="1"/>
  <c r="G4352" i="1"/>
  <c r="F4352" i="1"/>
  <c r="E4352" i="1"/>
  <c r="D4352" i="1"/>
  <c r="B4352" i="1"/>
  <c r="A4352" i="1"/>
  <c r="G4351" i="1"/>
  <c r="F4351" i="1"/>
  <c r="E4351" i="1"/>
  <c r="D4351" i="1"/>
  <c r="B4351" i="1"/>
  <c r="A4351" i="1"/>
  <c r="G4350" i="1"/>
  <c r="F4350" i="1"/>
  <c r="E4350" i="1"/>
  <c r="D4350" i="1"/>
  <c r="B4350" i="1"/>
  <c r="A4350" i="1"/>
  <c r="G4349" i="1"/>
  <c r="F4349" i="1"/>
  <c r="E4349" i="1"/>
  <c r="D4349" i="1"/>
  <c r="B4349" i="1"/>
  <c r="A4349" i="1"/>
  <c r="G4348" i="1"/>
  <c r="F4348" i="1"/>
  <c r="E4348" i="1"/>
  <c r="D4348" i="1"/>
  <c r="B4348" i="1"/>
  <c r="A4348" i="1"/>
  <c r="G4347" i="1"/>
  <c r="F4347" i="1"/>
  <c r="E4347" i="1"/>
  <c r="D4347" i="1"/>
  <c r="B4347" i="1"/>
  <c r="A4347" i="1"/>
  <c r="G4346" i="1"/>
  <c r="F4346" i="1"/>
  <c r="E4346" i="1"/>
  <c r="D4346" i="1"/>
  <c r="B4346" i="1"/>
  <c r="A4346" i="1"/>
  <c r="G4345" i="1"/>
  <c r="F4345" i="1"/>
  <c r="E4345" i="1"/>
  <c r="D4345" i="1"/>
  <c r="B4345" i="1"/>
  <c r="A4345" i="1"/>
  <c r="G4344" i="1"/>
  <c r="F4344" i="1"/>
  <c r="E4344" i="1"/>
  <c r="D4344" i="1"/>
  <c r="B4344" i="1"/>
  <c r="A4344" i="1"/>
  <c r="G4343" i="1"/>
  <c r="F4343" i="1"/>
  <c r="E4343" i="1"/>
  <c r="D4343" i="1"/>
  <c r="B4343" i="1"/>
  <c r="A4343" i="1"/>
  <c r="G4342" i="1"/>
  <c r="F4342" i="1"/>
  <c r="E4342" i="1"/>
  <c r="D4342" i="1"/>
  <c r="B4342" i="1"/>
  <c r="A4342" i="1"/>
  <c r="G4341" i="1"/>
  <c r="F4341" i="1"/>
  <c r="E4341" i="1"/>
  <c r="D4341" i="1"/>
  <c r="B4341" i="1"/>
  <c r="A4341" i="1"/>
  <c r="G4340" i="1"/>
  <c r="F4340" i="1"/>
  <c r="E4340" i="1"/>
  <c r="D4340" i="1"/>
  <c r="B4340" i="1"/>
  <c r="A4340" i="1"/>
  <c r="G4339" i="1"/>
  <c r="F4339" i="1"/>
  <c r="E4339" i="1"/>
  <c r="D4339" i="1"/>
  <c r="B4339" i="1"/>
  <c r="A4339" i="1"/>
  <c r="G4338" i="1"/>
  <c r="F4338" i="1"/>
  <c r="E4338" i="1"/>
  <c r="D4338" i="1"/>
  <c r="B4338" i="1"/>
  <c r="A4338" i="1"/>
  <c r="G4337" i="1"/>
  <c r="F4337" i="1"/>
  <c r="E4337" i="1"/>
  <c r="D4337" i="1"/>
  <c r="B4337" i="1"/>
  <c r="A4337" i="1"/>
  <c r="G4336" i="1"/>
  <c r="F4336" i="1"/>
  <c r="E4336" i="1"/>
  <c r="D4336" i="1"/>
  <c r="B4336" i="1"/>
  <c r="A4336" i="1"/>
  <c r="G4335" i="1"/>
  <c r="F4335" i="1"/>
  <c r="E4335" i="1"/>
  <c r="D4335" i="1"/>
  <c r="B4335" i="1"/>
  <c r="A4335" i="1"/>
  <c r="G4334" i="1"/>
  <c r="F4334" i="1"/>
  <c r="E4334" i="1"/>
  <c r="D4334" i="1"/>
  <c r="B4334" i="1"/>
  <c r="A4334" i="1"/>
  <c r="G4333" i="1"/>
  <c r="F4333" i="1"/>
  <c r="E4333" i="1"/>
  <c r="D4333" i="1"/>
  <c r="B4333" i="1"/>
  <c r="A4333" i="1"/>
  <c r="G4332" i="1"/>
  <c r="F4332" i="1"/>
  <c r="E4332" i="1"/>
  <c r="D4332" i="1"/>
  <c r="B4332" i="1"/>
  <c r="A4332" i="1"/>
  <c r="G4331" i="1"/>
  <c r="F4331" i="1"/>
  <c r="E4331" i="1"/>
  <c r="D4331" i="1"/>
  <c r="B4331" i="1"/>
  <c r="A4331" i="1"/>
  <c r="G4330" i="1"/>
  <c r="F4330" i="1"/>
  <c r="E4330" i="1"/>
  <c r="D4330" i="1"/>
  <c r="B4330" i="1"/>
  <c r="A4330" i="1"/>
  <c r="G4329" i="1"/>
  <c r="F4329" i="1"/>
  <c r="E4329" i="1"/>
  <c r="D4329" i="1"/>
  <c r="B4329" i="1"/>
  <c r="A4329" i="1"/>
  <c r="G4328" i="1"/>
  <c r="F4328" i="1"/>
  <c r="E4328" i="1"/>
  <c r="D4328" i="1"/>
  <c r="B4328" i="1"/>
  <c r="A4328" i="1"/>
  <c r="G4327" i="1"/>
  <c r="F4327" i="1"/>
  <c r="E4327" i="1"/>
  <c r="D4327" i="1"/>
  <c r="B4327" i="1"/>
  <c r="A4327" i="1"/>
  <c r="G4326" i="1"/>
  <c r="F4326" i="1"/>
  <c r="E4326" i="1"/>
  <c r="D4326" i="1"/>
  <c r="B4326" i="1"/>
  <c r="A4326" i="1"/>
  <c r="G4325" i="1"/>
  <c r="F4325" i="1"/>
  <c r="E4325" i="1"/>
  <c r="D4325" i="1"/>
  <c r="B4325" i="1"/>
  <c r="A4325" i="1"/>
  <c r="G4324" i="1"/>
  <c r="F4324" i="1"/>
  <c r="E4324" i="1"/>
  <c r="D4324" i="1"/>
  <c r="B4324" i="1"/>
  <c r="A4324" i="1"/>
  <c r="G4323" i="1"/>
  <c r="F4323" i="1"/>
  <c r="E4323" i="1"/>
  <c r="D4323" i="1"/>
  <c r="B4323" i="1"/>
  <c r="A4323" i="1"/>
  <c r="G4322" i="1"/>
  <c r="F4322" i="1"/>
  <c r="E4322" i="1"/>
  <c r="D4322" i="1"/>
  <c r="B4322" i="1"/>
  <c r="A4322" i="1"/>
  <c r="G4321" i="1"/>
  <c r="F4321" i="1"/>
  <c r="E4321" i="1"/>
  <c r="D4321" i="1"/>
  <c r="B4321" i="1"/>
  <c r="A4321" i="1"/>
  <c r="G4320" i="1"/>
  <c r="F4320" i="1"/>
  <c r="E4320" i="1"/>
  <c r="D4320" i="1"/>
  <c r="B4320" i="1"/>
  <c r="A4320" i="1"/>
  <c r="G4319" i="1"/>
  <c r="F4319" i="1"/>
  <c r="E4319" i="1"/>
  <c r="D4319" i="1"/>
  <c r="B4319" i="1"/>
  <c r="A4319" i="1"/>
  <c r="G4318" i="1"/>
  <c r="F4318" i="1"/>
  <c r="E4318" i="1"/>
  <c r="D4318" i="1"/>
  <c r="B4318" i="1"/>
  <c r="A4318" i="1"/>
  <c r="G4317" i="1"/>
  <c r="F4317" i="1"/>
  <c r="E4317" i="1"/>
  <c r="D4317" i="1"/>
  <c r="B4317" i="1"/>
  <c r="A4317" i="1"/>
  <c r="G4316" i="1"/>
  <c r="F4316" i="1"/>
  <c r="E4316" i="1"/>
  <c r="D4316" i="1"/>
  <c r="B4316" i="1"/>
  <c r="A4316" i="1"/>
  <c r="G4315" i="1"/>
  <c r="F4315" i="1"/>
  <c r="E4315" i="1"/>
  <c r="D4315" i="1"/>
  <c r="B4315" i="1"/>
  <c r="A4315" i="1"/>
  <c r="G4314" i="1"/>
  <c r="F4314" i="1"/>
  <c r="E4314" i="1"/>
  <c r="D4314" i="1"/>
  <c r="B4314" i="1"/>
  <c r="A4314" i="1"/>
  <c r="G4313" i="1"/>
  <c r="F4313" i="1"/>
  <c r="E4313" i="1"/>
  <c r="D4313" i="1"/>
  <c r="B4313" i="1"/>
  <c r="A4313" i="1"/>
  <c r="G4312" i="1"/>
  <c r="F4312" i="1"/>
  <c r="E4312" i="1"/>
  <c r="D4312" i="1"/>
  <c r="B4312" i="1"/>
  <c r="A4312" i="1"/>
  <c r="G4311" i="1"/>
  <c r="F4311" i="1"/>
  <c r="E4311" i="1"/>
  <c r="D4311" i="1"/>
  <c r="B4311" i="1"/>
  <c r="A4311" i="1"/>
  <c r="G4310" i="1"/>
  <c r="F4310" i="1"/>
  <c r="E4310" i="1"/>
  <c r="D4310" i="1"/>
  <c r="B4310" i="1"/>
  <c r="A4310" i="1"/>
  <c r="G4309" i="1"/>
  <c r="F4309" i="1"/>
  <c r="E4309" i="1"/>
  <c r="D4309" i="1"/>
  <c r="B4309" i="1"/>
  <c r="A4309" i="1"/>
  <c r="G4308" i="1"/>
  <c r="F4308" i="1"/>
  <c r="E4308" i="1"/>
  <c r="D4308" i="1"/>
  <c r="B4308" i="1"/>
  <c r="A4308" i="1"/>
  <c r="G4307" i="1"/>
  <c r="F4307" i="1"/>
  <c r="E4307" i="1"/>
  <c r="D4307" i="1"/>
  <c r="B4307" i="1"/>
  <c r="A4307" i="1"/>
  <c r="G4306" i="1"/>
  <c r="F4306" i="1"/>
  <c r="E4306" i="1"/>
  <c r="D4306" i="1"/>
  <c r="B4306" i="1"/>
  <c r="A4306" i="1"/>
  <c r="G4305" i="1"/>
  <c r="F4305" i="1"/>
  <c r="E4305" i="1"/>
  <c r="D4305" i="1"/>
  <c r="B4305" i="1"/>
  <c r="A4305" i="1"/>
  <c r="G4304" i="1"/>
  <c r="F4304" i="1"/>
  <c r="E4304" i="1"/>
  <c r="D4304" i="1"/>
  <c r="B4304" i="1"/>
  <c r="A4304" i="1"/>
  <c r="G4303" i="1"/>
  <c r="F4303" i="1"/>
  <c r="E4303" i="1"/>
  <c r="D4303" i="1"/>
  <c r="B4303" i="1"/>
  <c r="A4303" i="1"/>
  <c r="G4302" i="1"/>
  <c r="F4302" i="1"/>
  <c r="E4302" i="1"/>
  <c r="D4302" i="1"/>
  <c r="B4302" i="1"/>
  <c r="A4302" i="1"/>
  <c r="G4301" i="1"/>
  <c r="F4301" i="1"/>
  <c r="E4301" i="1"/>
  <c r="D4301" i="1"/>
  <c r="B4301" i="1"/>
  <c r="A4301" i="1"/>
  <c r="G4300" i="1"/>
  <c r="F4300" i="1"/>
  <c r="E4300" i="1"/>
  <c r="D4300" i="1"/>
  <c r="B4300" i="1"/>
  <c r="A4300" i="1"/>
  <c r="G4299" i="1"/>
  <c r="F4299" i="1"/>
  <c r="E4299" i="1"/>
  <c r="D4299" i="1"/>
  <c r="B4299" i="1"/>
  <c r="A4299" i="1"/>
  <c r="G4298" i="1"/>
  <c r="F4298" i="1"/>
  <c r="E4298" i="1"/>
  <c r="D4298" i="1"/>
  <c r="B4298" i="1"/>
  <c r="A4298" i="1"/>
  <c r="G4297" i="1"/>
  <c r="F4297" i="1"/>
  <c r="E4297" i="1"/>
  <c r="D4297" i="1"/>
  <c r="B4297" i="1"/>
  <c r="A4297" i="1"/>
  <c r="G4296" i="1"/>
  <c r="F4296" i="1"/>
  <c r="E4296" i="1"/>
  <c r="D4296" i="1"/>
  <c r="B4296" i="1"/>
  <c r="A4296" i="1"/>
  <c r="G4295" i="1"/>
  <c r="F4295" i="1"/>
  <c r="E4295" i="1"/>
  <c r="D4295" i="1"/>
  <c r="B4295" i="1"/>
  <c r="A4295" i="1"/>
  <c r="G4294" i="1"/>
  <c r="F4294" i="1"/>
  <c r="E4294" i="1"/>
  <c r="D4294" i="1"/>
  <c r="B4294" i="1"/>
  <c r="A4294" i="1"/>
  <c r="G4293" i="1"/>
  <c r="F4293" i="1"/>
  <c r="E4293" i="1"/>
  <c r="D4293" i="1"/>
  <c r="B4293" i="1"/>
  <c r="A4293" i="1"/>
  <c r="G4292" i="1"/>
  <c r="F4292" i="1"/>
  <c r="E4292" i="1"/>
  <c r="D4292" i="1"/>
  <c r="B4292" i="1"/>
  <c r="A4292" i="1"/>
  <c r="G4291" i="1"/>
  <c r="F4291" i="1"/>
  <c r="E4291" i="1"/>
  <c r="D4291" i="1"/>
  <c r="B4291" i="1"/>
  <c r="A4291" i="1"/>
  <c r="G4290" i="1"/>
  <c r="F4290" i="1"/>
  <c r="E4290" i="1"/>
  <c r="D4290" i="1"/>
  <c r="B4290" i="1"/>
  <c r="A4290" i="1"/>
  <c r="G4289" i="1"/>
  <c r="F4289" i="1"/>
  <c r="E4289" i="1"/>
  <c r="D4289" i="1"/>
  <c r="B4289" i="1"/>
  <c r="A4289" i="1"/>
  <c r="G4288" i="1"/>
  <c r="F4288" i="1"/>
  <c r="E4288" i="1"/>
  <c r="D4288" i="1"/>
  <c r="B4288" i="1"/>
  <c r="A4288" i="1"/>
  <c r="G4287" i="1"/>
  <c r="F4287" i="1"/>
  <c r="E4287" i="1"/>
  <c r="D4287" i="1"/>
  <c r="B4287" i="1"/>
  <c r="A4287" i="1"/>
  <c r="G4286" i="1"/>
  <c r="F4286" i="1"/>
  <c r="E4286" i="1"/>
  <c r="D4286" i="1"/>
  <c r="B4286" i="1"/>
  <c r="A4286" i="1"/>
  <c r="G4285" i="1"/>
  <c r="F4285" i="1"/>
  <c r="E4285" i="1"/>
  <c r="D4285" i="1"/>
  <c r="B4285" i="1"/>
  <c r="A4285" i="1"/>
  <c r="G4284" i="1"/>
  <c r="F4284" i="1"/>
  <c r="E4284" i="1"/>
  <c r="D4284" i="1"/>
  <c r="B4284" i="1"/>
  <c r="A4284" i="1"/>
  <c r="G4283" i="1"/>
  <c r="F4283" i="1"/>
  <c r="E4283" i="1"/>
  <c r="D4283" i="1"/>
  <c r="B4283" i="1"/>
  <c r="A4283" i="1"/>
  <c r="G4282" i="1"/>
  <c r="F4282" i="1"/>
  <c r="E4282" i="1"/>
  <c r="D4282" i="1"/>
  <c r="B4282" i="1"/>
  <c r="A4282" i="1"/>
  <c r="G4281" i="1"/>
  <c r="F4281" i="1"/>
  <c r="E4281" i="1"/>
  <c r="D4281" i="1"/>
  <c r="B4281" i="1"/>
  <c r="A4281" i="1"/>
  <c r="G4280" i="1"/>
  <c r="F4280" i="1"/>
  <c r="E4280" i="1"/>
  <c r="D4280" i="1"/>
  <c r="B4280" i="1"/>
  <c r="A4280" i="1"/>
  <c r="G4279" i="1"/>
  <c r="F4279" i="1"/>
  <c r="E4279" i="1"/>
  <c r="D4279" i="1"/>
  <c r="B4279" i="1"/>
  <c r="A4279" i="1"/>
  <c r="G4278" i="1"/>
  <c r="F4278" i="1"/>
  <c r="E4278" i="1"/>
  <c r="D4278" i="1"/>
  <c r="B4278" i="1"/>
  <c r="A4278" i="1"/>
  <c r="G4277" i="1"/>
  <c r="F4277" i="1"/>
  <c r="E4277" i="1"/>
  <c r="D4277" i="1"/>
  <c r="B4277" i="1"/>
  <c r="A4277" i="1"/>
  <c r="G4276" i="1"/>
  <c r="F4276" i="1"/>
  <c r="E4276" i="1"/>
  <c r="D4276" i="1"/>
  <c r="B4276" i="1"/>
  <c r="A4276" i="1"/>
  <c r="G4275" i="1"/>
  <c r="F4275" i="1"/>
  <c r="E4275" i="1"/>
  <c r="D4275" i="1"/>
  <c r="B4275" i="1"/>
  <c r="A4275" i="1"/>
  <c r="G4274" i="1"/>
  <c r="F4274" i="1"/>
  <c r="E4274" i="1"/>
  <c r="D4274" i="1"/>
  <c r="B4274" i="1"/>
  <c r="A4274" i="1"/>
  <c r="G4273" i="1"/>
  <c r="F4273" i="1"/>
  <c r="E4273" i="1"/>
  <c r="D4273" i="1"/>
  <c r="B4273" i="1"/>
  <c r="A4273" i="1"/>
  <c r="G4272" i="1"/>
  <c r="F4272" i="1"/>
  <c r="E4272" i="1"/>
  <c r="D4272" i="1"/>
  <c r="B4272" i="1"/>
  <c r="A4272" i="1"/>
  <c r="G4271" i="1"/>
  <c r="F4271" i="1"/>
  <c r="E4271" i="1"/>
  <c r="D4271" i="1"/>
  <c r="B4271" i="1"/>
  <c r="A4271" i="1"/>
  <c r="G4270" i="1"/>
  <c r="F4270" i="1"/>
  <c r="E4270" i="1"/>
  <c r="D4270" i="1"/>
  <c r="B4270" i="1"/>
  <c r="A4270" i="1"/>
  <c r="G4269" i="1"/>
  <c r="F4269" i="1"/>
  <c r="E4269" i="1"/>
  <c r="D4269" i="1"/>
  <c r="B4269" i="1"/>
  <c r="A4269" i="1"/>
  <c r="G4268" i="1"/>
  <c r="F4268" i="1"/>
  <c r="E4268" i="1"/>
  <c r="D4268" i="1"/>
  <c r="B4268" i="1"/>
  <c r="A4268" i="1"/>
  <c r="G4267" i="1"/>
  <c r="F4267" i="1"/>
  <c r="E4267" i="1"/>
  <c r="D4267" i="1"/>
  <c r="B4267" i="1"/>
  <c r="A4267" i="1"/>
  <c r="G4266" i="1"/>
  <c r="F4266" i="1"/>
  <c r="E4266" i="1"/>
  <c r="D4266" i="1"/>
  <c r="B4266" i="1"/>
  <c r="A4266" i="1"/>
  <c r="G4265" i="1"/>
  <c r="F4265" i="1"/>
  <c r="E4265" i="1"/>
  <c r="D4265" i="1"/>
  <c r="B4265" i="1"/>
  <c r="A4265" i="1"/>
  <c r="G4264" i="1"/>
  <c r="F4264" i="1"/>
  <c r="E4264" i="1"/>
  <c r="D4264" i="1"/>
  <c r="B4264" i="1"/>
  <c r="A4264" i="1"/>
  <c r="G4263" i="1"/>
  <c r="F4263" i="1"/>
  <c r="E4263" i="1"/>
  <c r="D4263" i="1"/>
  <c r="B4263" i="1"/>
  <c r="A4263" i="1"/>
  <c r="G4262" i="1"/>
  <c r="F4262" i="1"/>
  <c r="E4262" i="1"/>
  <c r="D4262" i="1"/>
  <c r="B4262" i="1"/>
  <c r="A4262" i="1"/>
  <c r="G4261" i="1"/>
  <c r="F4261" i="1"/>
  <c r="E4261" i="1"/>
  <c r="D4261" i="1"/>
  <c r="B4261" i="1"/>
  <c r="A4261" i="1"/>
  <c r="G4260" i="1"/>
  <c r="F4260" i="1"/>
  <c r="E4260" i="1"/>
  <c r="D4260" i="1"/>
  <c r="B4260" i="1"/>
  <c r="A4260" i="1"/>
  <c r="G4259" i="1"/>
  <c r="F4259" i="1"/>
  <c r="E4259" i="1"/>
  <c r="D4259" i="1"/>
  <c r="B4259" i="1"/>
  <c r="A4259" i="1"/>
  <c r="G4258" i="1"/>
  <c r="F4258" i="1"/>
  <c r="E4258" i="1"/>
  <c r="D4258" i="1"/>
  <c r="B4258" i="1"/>
  <c r="A4258" i="1"/>
  <c r="G4257" i="1"/>
  <c r="F4257" i="1"/>
  <c r="E4257" i="1"/>
  <c r="D4257" i="1"/>
  <c r="B4257" i="1"/>
  <c r="A4257" i="1"/>
  <c r="G4256" i="1"/>
  <c r="F4256" i="1"/>
  <c r="E4256" i="1"/>
  <c r="D4256" i="1"/>
  <c r="B4256" i="1"/>
  <c r="A4256" i="1"/>
  <c r="G4255" i="1"/>
  <c r="F4255" i="1"/>
  <c r="E4255" i="1"/>
  <c r="D4255" i="1"/>
  <c r="B4255" i="1"/>
  <c r="A4255" i="1"/>
  <c r="G4254" i="1"/>
  <c r="F4254" i="1"/>
  <c r="E4254" i="1"/>
  <c r="D4254" i="1"/>
  <c r="B4254" i="1"/>
  <c r="A4254" i="1"/>
  <c r="G4253" i="1"/>
  <c r="F4253" i="1"/>
  <c r="E4253" i="1"/>
  <c r="D4253" i="1"/>
  <c r="B4253" i="1"/>
  <c r="A4253" i="1"/>
  <c r="G4252" i="1"/>
  <c r="F4252" i="1"/>
  <c r="E4252" i="1"/>
  <c r="D4252" i="1"/>
  <c r="B4252" i="1"/>
  <c r="A4252" i="1"/>
  <c r="G4251" i="1"/>
  <c r="F4251" i="1"/>
  <c r="E4251" i="1"/>
  <c r="D4251" i="1"/>
  <c r="B4251" i="1"/>
  <c r="A4251" i="1"/>
  <c r="G4250" i="1"/>
  <c r="F4250" i="1"/>
  <c r="E4250" i="1"/>
  <c r="D4250" i="1"/>
  <c r="B4250" i="1"/>
  <c r="A4250" i="1"/>
  <c r="G4249" i="1"/>
  <c r="F4249" i="1"/>
  <c r="E4249" i="1"/>
  <c r="D4249" i="1"/>
  <c r="B4249" i="1"/>
  <c r="A4249" i="1"/>
  <c r="G4248" i="1"/>
  <c r="F4248" i="1"/>
  <c r="E4248" i="1"/>
  <c r="D4248" i="1"/>
  <c r="B4248" i="1"/>
  <c r="A4248" i="1"/>
  <c r="G4247" i="1"/>
  <c r="F4247" i="1"/>
  <c r="E4247" i="1"/>
  <c r="D4247" i="1"/>
  <c r="B4247" i="1"/>
  <c r="A4247" i="1"/>
  <c r="G4246" i="1"/>
  <c r="F4246" i="1"/>
  <c r="E4246" i="1"/>
  <c r="D4246" i="1"/>
  <c r="B4246" i="1"/>
  <c r="A4246" i="1"/>
  <c r="G4245" i="1"/>
  <c r="F4245" i="1"/>
  <c r="E4245" i="1"/>
  <c r="D4245" i="1"/>
  <c r="B4245" i="1"/>
  <c r="A4245" i="1"/>
  <c r="G4244" i="1"/>
  <c r="F4244" i="1"/>
  <c r="E4244" i="1"/>
  <c r="D4244" i="1"/>
  <c r="B4244" i="1"/>
  <c r="A4244" i="1"/>
  <c r="G4243" i="1"/>
  <c r="F4243" i="1"/>
  <c r="E4243" i="1"/>
  <c r="D4243" i="1"/>
  <c r="B4243" i="1"/>
  <c r="A4243" i="1"/>
  <c r="G4242" i="1"/>
  <c r="F4242" i="1"/>
  <c r="E4242" i="1"/>
  <c r="D4242" i="1"/>
  <c r="B4242" i="1"/>
  <c r="A4242" i="1"/>
  <c r="G4241" i="1"/>
  <c r="F4241" i="1"/>
  <c r="E4241" i="1"/>
  <c r="D4241" i="1"/>
  <c r="B4241" i="1"/>
  <c r="A4241" i="1"/>
  <c r="G4240" i="1"/>
  <c r="F4240" i="1"/>
  <c r="E4240" i="1"/>
  <c r="D4240" i="1"/>
  <c r="B4240" i="1"/>
  <c r="A4240" i="1"/>
  <c r="G4239" i="1"/>
  <c r="F4239" i="1"/>
  <c r="E4239" i="1"/>
  <c r="D4239" i="1"/>
  <c r="B4239" i="1"/>
  <c r="A4239" i="1"/>
  <c r="G4238" i="1"/>
  <c r="F4238" i="1"/>
  <c r="E4238" i="1"/>
  <c r="D4238" i="1"/>
  <c r="B4238" i="1"/>
  <c r="A4238" i="1"/>
  <c r="G4237" i="1"/>
  <c r="F4237" i="1"/>
  <c r="E4237" i="1"/>
  <c r="D4237" i="1"/>
  <c r="B4237" i="1"/>
  <c r="A4237" i="1"/>
  <c r="G4236" i="1"/>
  <c r="F4236" i="1"/>
  <c r="E4236" i="1"/>
  <c r="D4236" i="1"/>
  <c r="B4236" i="1"/>
  <c r="A4236" i="1"/>
  <c r="G4235" i="1"/>
  <c r="F4235" i="1"/>
  <c r="E4235" i="1"/>
  <c r="D4235" i="1"/>
  <c r="B4235" i="1"/>
  <c r="A4235" i="1"/>
  <c r="G4234" i="1"/>
  <c r="F4234" i="1"/>
  <c r="E4234" i="1"/>
  <c r="D4234" i="1"/>
  <c r="B4234" i="1"/>
  <c r="A4234" i="1"/>
  <c r="G4233" i="1"/>
  <c r="F4233" i="1"/>
  <c r="E4233" i="1"/>
  <c r="D4233" i="1"/>
  <c r="B4233" i="1"/>
  <c r="A4233" i="1"/>
  <c r="G4232" i="1"/>
  <c r="F4232" i="1"/>
  <c r="E4232" i="1"/>
  <c r="D4232" i="1"/>
  <c r="B4232" i="1"/>
  <c r="A4232" i="1"/>
  <c r="G4231" i="1"/>
  <c r="F4231" i="1"/>
  <c r="E4231" i="1"/>
  <c r="D4231" i="1"/>
  <c r="B4231" i="1"/>
  <c r="A4231" i="1"/>
  <c r="G4230" i="1"/>
  <c r="F4230" i="1"/>
  <c r="E4230" i="1"/>
  <c r="D4230" i="1"/>
  <c r="B4230" i="1"/>
  <c r="A4230" i="1"/>
  <c r="G4229" i="1"/>
  <c r="F4229" i="1"/>
  <c r="E4229" i="1"/>
  <c r="D4229" i="1"/>
  <c r="B4229" i="1"/>
  <c r="A4229" i="1"/>
  <c r="G4228" i="1"/>
  <c r="F4228" i="1"/>
  <c r="E4228" i="1"/>
  <c r="D4228" i="1"/>
  <c r="B4228" i="1"/>
  <c r="A4228" i="1"/>
  <c r="G4227" i="1"/>
  <c r="F4227" i="1"/>
  <c r="E4227" i="1"/>
  <c r="D4227" i="1"/>
  <c r="B4227" i="1"/>
  <c r="A4227" i="1"/>
  <c r="G4226" i="1"/>
  <c r="F4226" i="1"/>
  <c r="E4226" i="1"/>
  <c r="D4226" i="1"/>
  <c r="B4226" i="1"/>
  <c r="A4226" i="1"/>
  <c r="G4225" i="1"/>
  <c r="F4225" i="1"/>
  <c r="E4225" i="1"/>
  <c r="D4225" i="1"/>
  <c r="B4225" i="1"/>
  <c r="A4225" i="1"/>
  <c r="G4224" i="1"/>
  <c r="F4224" i="1"/>
  <c r="E4224" i="1"/>
  <c r="D4224" i="1"/>
  <c r="B4224" i="1"/>
  <c r="A4224" i="1"/>
  <c r="G4223" i="1"/>
  <c r="F4223" i="1"/>
  <c r="E4223" i="1"/>
  <c r="D4223" i="1"/>
  <c r="B4223" i="1"/>
  <c r="A4223" i="1"/>
  <c r="G4222" i="1"/>
  <c r="F4222" i="1"/>
  <c r="E4222" i="1"/>
  <c r="D4222" i="1"/>
  <c r="B4222" i="1"/>
  <c r="A4222" i="1"/>
  <c r="G4221" i="1"/>
  <c r="F4221" i="1"/>
  <c r="E4221" i="1"/>
  <c r="D4221" i="1"/>
  <c r="B4221" i="1"/>
  <c r="A4221" i="1"/>
  <c r="G4220" i="1"/>
  <c r="F4220" i="1"/>
  <c r="E4220" i="1"/>
  <c r="D4220" i="1"/>
  <c r="B4220" i="1"/>
  <c r="A4220" i="1"/>
  <c r="G4219" i="1"/>
  <c r="F4219" i="1"/>
  <c r="E4219" i="1"/>
  <c r="D4219" i="1"/>
  <c r="B4219" i="1"/>
  <c r="A4219" i="1"/>
  <c r="G4218" i="1"/>
  <c r="F4218" i="1"/>
  <c r="E4218" i="1"/>
  <c r="D4218" i="1"/>
  <c r="B4218" i="1"/>
  <c r="A4218" i="1"/>
  <c r="G4217" i="1"/>
  <c r="F4217" i="1"/>
  <c r="E4217" i="1"/>
  <c r="D4217" i="1"/>
  <c r="B4217" i="1"/>
  <c r="A4217" i="1"/>
  <c r="G4216" i="1"/>
  <c r="F4216" i="1"/>
  <c r="E4216" i="1"/>
  <c r="D4216" i="1"/>
  <c r="B4216" i="1"/>
  <c r="A4216" i="1"/>
  <c r="G4215" i="1"/>
  <c r="F4215" i="1"/>
  <c r="E4215" i="1"/>
  <c r="D4215" i="1"/>
  <c r="B4215" i="1"/>
  <c r="A4215" i="1"/>
  <c r="G4214" i="1"/>
  <c r="F4214" i="1"/>
  <c r="E4214" i="1"/>
  <c r="D4214" i="1"/>
  <c r="B4214" i="1"/>
  <c r="A4214" i="1"/>
  <c r="G4213" i="1"/>
  <c r="F4213" i="1"/>
  <c r="E4213" i="1"/>
  <c r="D4213" i="1"/>
  <c r="B4213" i="1"/>
  <c r="A4213" i="1"/>
  <c r="G4212" i="1"/>
  <c r="F4212" i="1"/>
  <c r="E4212" i="1"/>
  <c r="D4212" i="1"/>
  <c r="B4212" i="1"/>
  <c r="A4212" i="1"/>
  <c r="G4211" i="1"/>
  <c r="F4211" i="1"/>
  <c r="E4211" i="1"/>
  <c r="D4211" i="1"/>
  <c r="B4211" i="1"/>
  <c r="A4211" i="1"/>
  <c r="G4210" i="1"/>
  <c r="F4210" i="1"/>
  <c r="E4210" i="1"/>
  <c r="D4210" i="1"/>
  <c r="B4210" i="1"/>
  <c r="A4210" i="1"/>
  <c r="G4209" i="1"/>
  <c r="F4209" i="1"/>
  <c r="E4209" i="1"/>
  <c r="D4209" i="1"/>
  <c r="B4209" i="1"/>
  <c r="A4209" i="1"/>
  <c r="G4208" i="1"/>
  <c r="F4208" i="1"/>
  <c r="E4208" i="1"/>
  <c r="D4208" i="1"/>
  <c r="B4208" i="1"/>
  <c r="A4208" i="1"/>
  <c r="G4207" i="1"/>
  <c r="F4207" i="1"/>
  <c r="E4207" i="1"/>
  <c r="D4207" i="1"/>
  <c r="B4207" i="1"/>
  <c r="A4207" i="1"/>
  <c r="G4206" i="1"/>
  <c r="F4206" i="1"/>
  <c r="E4206" i="1"/>
  <c r="D4206" i="1"/>
  <c r="B4206" i="1"/>
  <c r="A4206" i="1"/>
  <c r="G4205" i="1"/>
  <c r="F4205" i="1"/>
  <c r="E4205" i="1"/>
  <c r="D4205" i="1"/>
  <c r="B4205" i="1"/>
  <c r="A4205" i="1"/>
  <c r="G4204" i="1"/>
  <c r="F4204" i="1"/>
  <c r="E4204" i="1"/>
  <c r="D4204" i="1"/>
  <c r="B4204" i="1"/>
  <c r="A4204" i="1"/>
  <c r="G4203" i="1"/>
  <c r="F4203" i="1"/>
  <c r="E4203" i="1"/>
  <c r="D4203" i="1"/>
  <c r="B4203" i="1"/>
  <c r="A4203" i="1"/>
  <c r="G4202" i="1"/>
  <c r="F4202" i="1"/>
  <c r="E4202" i="1"/>
  <c r="D4202" i="1"/>
  <c r="B4202" i="1"/>
  <c r="A4202" i="1"/>
  <c r="G4201" i="1"/>
  <c r="F4201" i="1"/>
  <c r="E4201" i="1"/>
  <c r="D4201" i="1"/>
  <c r="B4201" i="1"/>
  <c r="A4201" i="1"/>
  <c r="G4200" i="1"/>
  <c r="F4200" i="1"/>
  <c r="E4200" i="1"/>
  <c r="D4200" i="1"/>
  <c r="B4200" i="1"/>
  <c r="A4200" i="1"/>
  <c r="G4199" i="1"/>
  <c r="F4199" i="1"/>
  <c r="E4199" i="1"/>
  <c r="D4199" i="1"/>
  <c r="B4199" i="1"/>
  <c r="A4199" i="1"/>
  <c r="G4198" i="1"/>
  <c r="F4198" i="1"/>
  <c r="E4198" i="1"/>
  <c r="D4198" i="1"/>
  <c r="B4198" i="1"/>
  <c r="A4198" i="1"/>
  <c r="G4197" i="1"/>
  <c r="F4197" i="1"/>
  <c r="E4197" i="1"/>
  <c r="D4197" i="1"/>
  <c r="B4197" i="1"/>
  <c r="A4197" i="1"/>
  <c r="G4196" i="1"/>
  <c r="F4196" i="1"/>
  <c r="E4196" i="1"/>
  <c r="D4196" i="1"/>
  <c r="B4196" i="1"/>
  <c r="A4196" i="1"/>
  <c r="G4195" i="1"/>
  <c r="F4195" i="1"/>
  <c r="E4195" i="1"/>
  <c r="D4195" i="1"/>
  <c r="B4195" i="1"/>
  <c r="A4195" i="1"/>
  <c r="G4194" i="1"/>
  <c r="F4194" i="1"/>
  <c r="E4194" i="1"/>
  <c r="D4194" i="1"/>
  <c r="B4194" i="1"/>
  <c r="A4194" i="1"/>
  <c r="G4193" i="1"/>
  <c r="F4193" i="1"/>
  <c r="E4193" i="1"/>
  <c r="D4193" i="1"/>
  <c r="B4193" i="1"/>
  <c r="A4193" i="1"/>
  <c r="G4192" i="1"/>
  <c r="F4192" i="1"/>
  <c r="E4192" i="1"/>
  <c r="D4192" i="1"/>
  <c r="B4192" i="1"/>
  <c r="A4192" i="1"/>
  <c r="G4191" i="1"/>
  <c r="F4191" i="1"/>
  <c r="E4191" i="1"/>
  <c r="D4191" i="1"/>
  <c r="B4191" i="1"/>
  <c r="A4191" i="1"/>
  <c r="G4190" i="1"/>
  <c r="F4190" i="1"/>
  <c r="E4190" i="1"/>
  <c r="D4190" i="1"/>
  <c r="B4190" i="1"/>
  <c r="A4190" i="1"/>
  <c r="G4189" i="1"/>
  <c r="F4189" i="1"/>
  <c r="E4189" i="1"/>
  <c r="D4189" i="1"/>
  <c r="B4189" i="1"/>
  <c r="A4189" i="1"/>
  <c r="G4188" i="1"/>
  <c r="F4188" i="1"/>
  <c r="E4188" i="1"/>
  <c r="D4188" i="1"/>
  <c r="B4188" i="1"/>
  <c r="A4188" i="1"/>
  <c r="G4187" i="1"/>
  <c r="F4187" i="1"/>
  <c r="E4187" i="1"/>
  <c r="D4187" i="1"/>
  <c r="B4187" i="1"/>
  <c r="A4187" i="1"/>
  <c r="G4186" i="1"/>
  <c r="F4186" i="1"/>
  <c r="E4186" i="1"/>
  <c r="D4186" i="1"/>
  <c r="B4186" i="1"/>
  <c r="A4186" i="1"/>
  <c r="G4185" i="1"/>
  <c r="F4185" i="1"/>
  <c r="E4185" i="1"/>
  <c r="D4185" i="1"/>
  <c r="B4185" i="1"/>
  <c r="A4185" i="1"/>
  <c r="G4184" i="1"/>
  <c r="F4184" i="1"/>
  <c r="E4184" i="1"/>
  <c r="D4184" i="1"/>
  <c r="B4184" i="1"/>
  <c r="A4184" i="1"/>
  <c r="G4183" i="1"/>
  <c r="F4183" i="1"/>
  <c r="E4183" i="1"/>
  <c r="D4183" i="1"/>
  <c r="B4183" i="1"/>
  <c r="A4183" i="1"/>
  <c r="G4182" i="1"/>
  <c r="F4182" i="1"/>
  <c r="E4182" i="1"/>
  <c r="D4182" i="1"/>
  <c r="B4182" i="1"/>
  <c r="A4182" i="1"/>
  <c r="G4181" i="1"/>
  <c r="F4181" i="1"/>
  <c r="E4181" i="1"/>
  <c r="D4181" i="1"/>
  <c r="B4181" i="1"/>
  <c r="A4181" i="1"/>
  <c r="G4180" i="1"/>
  <c r="F4180" i="1"/>
  <c r="E4180" i="1"/>
  <c r="D4180" i="1"/>
  <c r="B4180" i="1"/>
  <c r="A4180" i="1"/>
  <c r="G4179" i="1"/>
  <c r="F4179" i="1"/>
  <c r="E4179" i="1"/>
  <c r="D4179" i="1"/>
  <c r="B4179" i="1"/>
  <c r="A4179" i="1"/>
  <c r="G4178" i="1"/>
  <c r="F4178" i="1"/>
  <c r="E4178" i="1"/>
  <c r="D4178" i="1"/>
  <c r="B4178" i="1"/>
  <c r="A4178" i="1"/>
  <c r="G4177" i="1"/>
  <c r="F4177" i="1"/>
  <c r="E4177" i="1"/>
  <c r="D4177" i="1"/>
  <c r="B4177" i="1"/>
  <c r="A4177" i="1"/>
  <c r="G4176" i="1"/>
  <c r="F4176" i="1"/>
  <c r="E4176" i="1"/>
  <c r="D4176" i="1"/>
  <c r="B4176" i="1"/>
  <c r="A4176" i="1"/>
  <c r="G4175" i="1"/>
  <c r="F4175" i="1"/>
  <c r="E4175" i="1"/>
  <c r="D4175" i="1"/>
  <c r="B4175" i="1"/>
  <c r="A4175" i="1"/>
  <c r="G4174" i="1"/>
  <c r="F4174" i="1"/>
  <c r="E4174" i="1"/>
  <c r="D4174" i="1"/>
  <c r="B4174" i="1"/>
  <c r="A4174" i="1"/>
  <c r="G4173" i="1"/>
  <c r="F4173" i="1"/>
  <c r="E4173" i="1"/>
  <c r="D4173" i="1"/>
  <c r="B4173" i="1"/>
  <c r="A4173" i="1"/>
  <c r="G4172" i="1"/>
  <c r="F4172" i="1"/>
  <c r="E4172" i="1"/>
  <c r="D4172" i="1"/>
  <c r="B4172" i="1"/>
  <c r="A4172" i="1"/>
  <c r="G4171" i="1"/>
  <c r="F4171" i="1"/>
  <c r="E4171" i="1"/>
  <c r="D4171" i="1"/>
  <c r="B4171" i="1"/>
  <c r="A4171" i="1"/>
  <c r="G4170" i="1"/>
  <c r="F4170" i="1"/>
  <c r="E4170" i="1"/>
  <c r="D4170" i="1"/>
  <c r="B4170" i="1"/>
  <c r="A4170" i="1"/>
  <c r="G4169" i="1"/>
  <c r="F4169" i="1"/>
  <c r="E4169" i="1"/>
  <c r="D4169" i="1"/>
  <c r="B4169" i="1"/>
  <c r="A4169" i="1"/>
  <c r="G4168" i="1"/>
  <c r="F4168" i="1"/>
  <c r="E4168" i="1"/>
  <c r="D4168" i="1"/>
  <c r="B4168" i="1"/>
  <c r="A4168" i="1"/>
  <c r="G4167" i="1"/>
  <c r="F4167" i="1"/>
  <c r="E4167" i="1"/>
  <c r="D4167" i="1"/>
  <c r="B4167" i="1"/>
  <c r="A4167" i="1"/>
  <c r="G4166" i="1"/>
  <c r="F4166" i="1"/>
  <c r="E4166" i="1"/>
  <c r="D4166" i="1"/>
  <c r="B4166" i="1"/>
  <c r="A4166" i="1"/>
  <c r="G4165" i="1"/>
  <c r="F4165" i="1"/>
  <c r="E4165" i="1"/>
  <c r="D4165" i="1"/>
  <c r="B4165" i="1"/>
  <c r="A4165" i="1"/>
  <c r="G4164" i="1"/>
  <c r="F4164" i="1"/>
  <c r="E4164" i="1"/>
  <c r="D4164" i="1"/>
  <c r="B4164" i="1"/>
  <c r="A4164" i="1"/>
  <c r="G4163" i="1"/>
  <c r="F4163" i="1"/>
  <c r="E4163" i="1"/>
  <c r="D4163" i="1"/>
  <c r="B4163" i="1"/>
  <c r="A4163" i="1"/>
  <c r="G4162" i="1"/>
  <c r="F4162" i="1"/>
  <c r="E4162" i="1"/>
  <c r="D4162" i="1"/>
  <c r="B4162" i="1"/>
  <c r="A4162" i="1"/>
  <c r="G4161" i="1"/>
  <c r="F4161" i="1"/>
  <c r="E4161" i="1"/>
  <c r="D4161" i="1"/>
  <c r="B4161" i="1"/>
  <c r="A4161" i="1"/>
  <c r="G4160" i="1"/>
  <c r="F4160" i="1"/>
  <c r="E4160" i="1"/>
  <c r="D4160" i="1"/>
  <c r="B4160" i="1"/>
  <c r="A4160" i="1"/>
  <c r="G4159" i="1"/>
  <c r="F4159" i="1"/>
  <c r="E4159" i="1"/>
  <c r="D4159" i="1"/>
  <c r="B4159" i="1"/>
  <c r="A4159" i="1"/>
  <c r="G4158" i="1"/>
  <c r="F4158" i="1"/>
  <c r="E4158" i="1"/>
  <c r="D4158" i="1"/>
  <c r="B4158" i="1"/>
  <c r="A4158" i="1"/>
  <c r="G4157" i="1"/>
  <c r="F4157" i="1"/>
  <c r="E4157" i="1"/>
  <c r="D4157" i="1"/>
  <c r="B4157" i="1"/>
  <c r="A4157" i="1"/>
  <c r="G4156" i="1"/>
  <c r="F4156" i="1"/>
  <c r="E4156" i="1"/>
  <c r="D4156" i="1"/>
  <c r="B4156" i="1"/>
  <c r="A4156" i="1"/>
  <c r="G4155" i="1"/>
  <c r="F4155" i="1"/>
  <c r="E4155" i="1"/>
  <c r="D4155" i="1"/>
  <c r="B4155" i="1"/>
  <c r="A4155" i="1"/>
  <c r="G4154" i="1"/>
  <c r="F4154" i="1"/>
  <c r="E4154" i="1"/>
  <c r="D4154" i="1"/>
  <c r="B4154" i="1"/>
  <c r="A4154" i="1"/>
  <c r="G4153" i="1"/>
  <c r="F4153" i="1"/>
  <c r="E4153" i="1"/>
  <c r="D4153" i="1"/>
  <c r="B4153" i="1"/>
  <c r="A4153" i="1"/>
  <c r="G4152" i="1"/>
  <c r="F4152" i="1"/>
  <c r="E4152" i="1"/>
  <c r="D4152" i="1"/>
  <c r="B4152" i="1"/>
  <c r="A4152" i="1"/>
  <c r="G4151" i="1"/>
  <c r="F4151" i="1"/>
  <c r="E4151" i="1"/>
  <c r="D4151" i="1"/>
  <c r="B4151" i="1"/>
  <c r="A4151" i="1"/>
  <c r="G4150" i="1"/>
  <c r="F4150" i="1"/>
  <c r="E4150" i="1"/>
  <c r="D4150" i="1"/>
  <c r="B4150" i="1"/>
  <c r="A4150" i="1"/>
  <c r="G4149" i="1"/>
  <c r="F4149" i="1"/>
  <c r="E4149" i="1"/>
  <c r="D4149" i="1"/>
  <c r="B4149" i="1"/>
  <c r="A4149" i="1"/>
  <c r="G4148" i="1"/>
  <c r="F4148" i="1"/>
  <c r="E4148" i="1"/>
  <c r="D4148" i="1"/>
  <c r="B4148" i="1"/>
  <c r="A4148" i="1"/>
  <c r="G4147" i="1"/>
  <c r="F4147" i="1"/>
  <c r="E4147" i="1"/>
  <c r="D4147" i="1"/>
  <c r="B4147" i="1"/>
  <c r="A4147" i="1"/>
  <c r="G4146" i="1"/>
  <c r="F4146" i="1"/>
  <c r="E4146" i="1"/>
  <c r="D4146" i="1"/>
  <c r="B4146" i="1"/>
  <c r="A4146" i="1"/>
  <c r="G4145" i="1"/>
  <c r="F4145" i="1"/>
  <c r="E4145" i="1"/>
  <c r="D4145" i="1"/>
  <c r="B4145" i="1"/>
  <c r="A4145" i="1"/>
  <c r="G4144" i="1"/>
  <c r="F4144" i="1"/>
  <c r="E4144" i="1"/>
  <c r="D4144" i="1"/>
  <c r="B4144" i="1"/>
  <c r="A4144" i="1"/>
  <c r="G4143" i="1"/>
  <c r="F4143" i="1"/>
  <c r="E4143" i="1"/>
  <c r="D4143" i="1"/>
  <c r="B4143" i="1"/>
  <c r="A4143" i="1"/>
  <c r="G4142" i="1"/>
  <c r="F4142" i="1"/>
  <c r="E4142" i="1"/>
  <c r="D4142" i="1"/>
  <c r="B4142" i="1"/>
  <c r="A4142" i="1"/>
  <c r="G4141" i="1"/>
  <c r="F4141" i="1"/>
  <c r="E4141" i="1"/>
  <c r="D4141" i="1"/>
  <c r="B4141" i="1"/>
  <c r="A4141" i="1"/>
  <c r="G4140" i="1"/>
  <c r="F4140" i="1"/>
  <c r="E4140" i="1"/>
  <c r="D4140" i="1"/>
  <c r="B4140" i="1"/>
  <c r="A4140" i="1"/>
  <c r="G4139" i="1"/>
  <c r="F4139" i="1"/>
  <c r="E4139" i="1"/>
  <c r="D4139" i="1"/>
  <c r="B4139" i="1"/>
  <c r="A4139" i="1"/>
  <c r="G4138" i="1"/>
  <c r="F4138" i="1"/>
  <c r="E4138" i="1"/>
  <c r="D4138" i="1"/>
  <c r="B4138" i="1"/>
  <c r="A4138" i="1"/>
  <c r="G4137" i="1"/>
  <c r="F4137" i="1"/>
  <c r="E4137" i="1"/>
  <c r="D4137" i="1"/>
  <c r="B4137" i="1"/>
  <c r="A4137" i="1"/>
  <c r="G4136" i="1"/>
  <c r="F4136" i="1"/>
  <c r="E4136" i="1"/>
  <c r="D4136" i="1"/>
  <c r="B4136" i="1"/>
  <c r="A4136" i="1"/>
  <c r="G4135" i="1"/>
  <c r="F4135" i="1"/>
  <c r="E4135" i="1"/>
  <c r="D4135" i="1"/>
  <c r="B4135" i="1"/>
  <c r="A4135" i="1"/>
  <c r="G4134" i="1"/>
  <c r="F4134" i="1"/>
  <c r="E4134" i="1"/>
  <c r="D4134" i="1"/>
  <c r="B4134" i="1"/>
  <c r="A4134" i="1"/>
  <c r="G4133" i="1"/>
  <c r="F4133" i="1"/>
  <c r="E4133" i="1"/>
  <c r="D4133" i="1"/>
  <c r="B4133" i="1"/>
  <c r="A4133" i="1"/>
  <c r="G4132" i="1"/>
  <c r="F4132" i="1"/>
  <c r="E4132" i="1"/>
  <c r="D4132" i="1"/>
  <c r="B4132" i="1"/>
  <c r="A4132" i="1"/>
  <c r="G4131" i="1"/>
  <c r="F4131" i="1"/>
  <c r="E4131" i="1"/>
  <c r="D4131" i="1"/>
  <c r="B4131" i="1"/>
  <c r="A4131" i="1"/>
  <c r="G4130" i="1"/>
  <c r="F4130" i="1"/>
  <c r="E4130" i="1"/>
  <c r="D4130" i="1"/>
  <c r="B4130" i="1"/>
  <c r="A4130" i="1"/>
  <c r="G4129" i="1"/>
  <c r="F4129" i="1"/>
  <c r="E4129" i="1"/>
  <c r="D4129" i="1"/>
  <c r="B4129" i="1"/>
  <c r="A4129" i="1"/>
  <c r="G4128" i="1"/>
  <c r="F4128" i="1"/>
  <c r="E4128" i="1"/>
  <c r="D4128" i="1"/>
  <c r="B4128" i="1"/>
  <c r="A4128" i="1"/>
  <c r="G4127" i="1"/>
  <c r="F4127" i="1"/>
  <c r="E4127" i="1"/>
  <c r="D4127" i="1"/>
  <c r="B4127" i="1"/>
  <c r="A4127" i="1"/>
  <c r="G4126" i="1"/>
  <c r="F4126" i="1"/>
  <c r="E4126" i="1"/>
  <c r="D4126" i="1"/>
  <c r="B4126" i="1"/>
  <c r="A4126" i="1"/>
  <c r="G4125" i="1"/>
  <c r="F4125" i="1"/>
  <c r="E4125" i="1"/>
  <c r="D4125" i="1"/>
  <c r="B4125" i="1"/>
  <c r="A4125" i="1"/>
  <c r="G4124" i="1"/>
  <c r="F4124" i="1"/>
  <c r="E4124" i="1"/>
  <c r="D4124" i="1"/>
  <c r="B4124" i="1"/>
  <c r="A4124" i="1"/>
  <c r="G4123" i="1"/>
  <c r="F4123" i="1"/>
  <c r="E4123" i="1"/>
  <c r="D4123" i="1"/>
  <c r="B4123" i="1"/>
  <c r="A4123" i="1"/>
  <c r="G4122" i="1"/>
  <c r="F4122" i="1"/>
  <c r="E4122" i="1"/>
  <c r="D4122" i="1"/>
  <c r="B4122" i="1"/>
  <c r="A4122" i="1"/>
  <c r="G4121" i="1"/>
  <c r="F4121" i="1"/>
  <c r="E4121" i="1"/>
  <c r="D4121" i="1"/>
  <c r="B4121" i="1"/>
  <c r="A4121" i="1"/>
  <c r="G4120" i="1"/>
  <c r="F4120" i="1"/>
  <c r="E4120" i="1"/>
  <c r="D4120" i="1"/>
  <c r="B4120" i="1"/>
  <c r="A4120" i="1"/>
  <c r="G4119" i="1"/>
  <c r="F4119" i="1"/>
  <c r="E4119" i="1"/>
  <c r="D4119" i="1"/>
  <c r="B4119" i="1"/>
  <c r="A4119" i="1"/>
  <c r="G4118" i="1"/>
  <c r="F4118" i="1"/>
  <c r="E4118" i="1"/>
  <c r="D4118" i="1"/>
  <c r="B4118" i="1"/>
  <c r="A4118" i="1"/>
  <c r="G4117" i="1"/>
  <c r="F4117" i="1"/>
  <c r="E4117" i="1"/>
  <c r="D4117" i="1"/>
  <c r="B4117" i="1"/>
  <c r="A4117" i="1"/>
  <c r="G4116" i="1"/>
  <c r="F4116" i="1"/>
  <c r="E4116" i="1"/>
  <c r="D4116" i="1"/>
  <c r="B4116" i="1"/>
  <c r="A4116" i="1"/>
  <c r="G4115" i="1"/>
  <c r="F4115" i="1"/>
  <c r="E4115" i="1"/>
  <c r="D4115" i="1"/>
  <c r="B4115" i="1"/>
  <c r="A4115" i="1"/>
  <c r="G4114" i="1"/>
  <c r="F4114" i="1"/>
  <c r="E4114" i="1"/>
  <c r="D4114" i="1"/>
  <c r="B4114" i="1"/>
  <c r="A4114" i="1"/>
  <c r="G4113" i="1"/>
  <c r="F4113" i="1"/>
  <c r="E4113" i="1"/>
  <c r="D4113" i="1"/>
  <c r="B4113" i="1"/>
  <c r="A4113" i="1"/>
  <c r="G4112" i="1"/>
  <c r="F4112" i="1"/>
  <c r="E4112" i="1"/>
  <c r="D4112" i="1"/>
  <c r="B4112" i="1"/>
  <c r="A4112" i="1"/>
  <c r="G4111" i="1"/>
  <c r="F4111" i="1"/>
  <c r="E4111" i="1"/>
  <c r="D4111" i="1"/>
  <c r="B4111" i="1"/>
  <c r="A4111" i="1"/>
  <c r="G4110" i="1"/>
  <c r="F4110" i="1"/>
  <c r="E4110" i="1"/>
  <c r="D4110" i="1"/>
  <c r="B4110" i="1"/>
  <c r="A4110" i="1"/>
  <c r="G4109" i="1"/>
  <c r="F4109" i="1"/>
  <c r="E4109" i="1"/>
  <c r="D4109" i="1"/>
  <c r="B4109" i="1"/>
  <c r="A4109" i="1"/>
  <c r="G4108" i="1"/>
  <c r="F4108" i="1"/>
  <c r="E4108" i="1"/>
  <c r="D4108" i="1"/>
  <c r="B4108" i="1"/>
  <c r="A4108" i="1"/>
  <c r="G4107" i="1"/>
  <c r="F4107" i="1"/>
  <c r="E4107" i="1"/>
  <c r="D4107" i="1"/>
  <c r="B4107" i="1"/>
  <c r="A4107" i="1"/>
  <c r="G4106" i="1"/>
  <c r="F4106" i="1"/>
  <c r="E4106" i="1"/>
  <c r="D4106" i="1"/>
  <c r="B4106" i="1"/>
  <c r="A4106" i="1"/>
  <c r="G4105" i="1"/>
  <c r="F4105" i="1"/>
  <c r="E4105" i="1"/>
  <c r="D4105" i="1"/>
  <c r="B4105" i="1"/>
  <c r="A4105" i="1"/>
  <c r="G4104" i="1"/>
  <c r="F4104" i="1"/>
  <c r="E4104" i="1"/>
  <c r="D4104" i="1"/>
  <c r="B4104" i="1"/>
  <c r="A4104" i="1"/>
  <c r="G4103" i="1"/>
  <c r="F4103" i="1"/>
  <c r="E4103" i="1"/>
  <c r="D4103" i="1"/>
  <c r="B4103" i="1"/>
  <c r="A4103" i="1"/>
  <c r="G4102" i="1"/>
  <c r="F4102" i="1"/>
  <c r="E4102" i="1"/>
  <c r="D4102" i="1"/>
  <c r="B4102" i="1"/>
  <c r="A4102" i="1"/>
  <c r="G4101" i="1"/>
  <c r="F4101" i="1"/>
  <c r="E4101" i="1"/>
  <c r="D4101" i="1"/>
  <c r="B4101" i="1"/>
  <c r="A4101" i="1"/>
  <c r="G4100" i="1"/>
  <c r="F4100" i="1"/>
  <c r="E4100" i="1"/>
  <c r="D4100" i="1"/>
  <c r="B4100" i="1"/>
  <c r="A4100" i="1"/>
  <c r="G4099" i="1"/>
  <c r="F4099" i="1"/>
  <c r="E4099" i="1"/>
  <c r="D4099" i="1"/>
  <c r="B4099" i="1"/>
  <c r="A4099" i="1"/>
  <c r="G4098" i="1"/>
  <c r="F4098" i="1"/>
  <c r="E4098" i="1"/>
  <c r="D4098" i="1"/>
  <c r="B4098" i="1"/>
  <c r="A4098" i="1"/>
  <c r="G4097" i="1"/>
  <c r="F4097" i="1"/>
  <c r="E4097" i="1"/>
  <c r="D4097" i="1"/>
  <c r="B4097" i="1"/>
  <c r="A4097" i="1"/>
  <c r="G4096" i="1"/>
  <c r="F4096" i="1"/>
  <c r="E4096" i="1"/>
  <c r="D4096" i="1"/>
  <c r="B4096" i="1"/>
  <c r="A4096" i="1"/>
  <c r="G4095" i="1"/>
  <c r="F4095" i="1"/>
  <c r="E4095" i="1"/>
  <c r="D4095" i="1"/>
  <c r="B4095" i="1"/>
  <c r="A4095" i="1"/>
  <c r="G4094" i="1"/>
  <c r="F4094" i="1"/>
  <c r="E4094" i="1"/>
  <c r="D4094" i="1"/>
  <c r="B4094" i="1"/>
  <c r="A4094" i="1"/>
  <c r="G4093" i="1"/>
  <c r="F4093" i="1"/>
  <c r="E4093" i="1"/>
  <c r="D4093" i="1"/>
  <c r="B4093" i="1"/>
  <c r="A4093" i="1"/>
  <c r="G4092" i="1"/>
  <c r="F4092" i="1"/>
  <c r="E4092" i="1"/>
  <c r="D4092" i="1"/>
  <c r="B4092" i="1"/>
  <c r="A4092" i="1"/>
  <c r="G4091" i="1"/>
  <c r="F4091" i="1"/>
  <c r="E4091" i="1"/>
  <c r="D4091" i="1"/>
  <c r="B4091" i="1"/>
  <c r="A4091" i="1"/>
  <c r="G4090" i="1"/>
  <c r="F4090" i="1"/>
  <c r="E4090" i="1"/>
  <c r="D4090" i="1"/>
  <c r="B4090" i="1"/>
  <c r="A4090" i="1"/>
  <c r="G4089" i="1"/>
  <c r="F4089" i="1"/>
  <c r="E4089" i="1"/>
  <c r="D4089" i="1"/>
  <c r="B4089" i="1"/>
  <c r="A4089" i="1"/>
  <c r="G4088" i="1"/>
  <c r="F4088" i="1"/>
  <c r="E4088" i="1"/>
  <c r="D4088" i="1"/>
  <c r="B4088" i="1"/>
  <c r="A4088" i="1"/>
  <c r="G4087" i="1"/>
  <c r="F4087" i="1"/>
  <c r="E4087" i="1"/>
  <c r="D4087" i="1"/>
  <c r="B4087" i="1"/>
  <c r="A4087" i="1"/>
  <c r="G4086" i="1"/>
  <c r="F4086" i="1"/>
  <c r="E4086" i="1"/>
  <c r="D4086" i="1"/>
  <c r="B4086" i="1"/>
  <c r="A4086" i="1"/>
  <c r="G4085" i="1"/>
  <c r="F4085" i="1"/>
  <c r="E4085" i="1"/>
  <c r="D4085" i="1"/>
  <c r="B4085" i="1"/>
  <c r="A4085" i="1"/>
  <c r="G4084" i="1"/>
  <c r="F4084" i="1"/>
  <c r="E4084" i="1"/>
  <c r="D4084" i="1"/>
  <c r="B4084" i="1"/>
  <c r="A4084" i="1"/>
  <c r="G4083" i="1"/>
  <c r="F4083" i="1"/>
  <c r="E4083" i="1"/>
  <c r="D4083" i="1"/>
  <c r="B4083" i="1"/>
  <c r="A4083" i="1"/>
  <c r="G4082" i="1"/>
  <c r="F4082" i="1"/>
  <c r="E4082" i="1"/>
  <c r="D4082" i="1"/>
  <c r="B4082" i="1"/>
  <c r="A4082" i="1"/>
  <c r="G4081" i="1"/>
  <c r="F4081" i="1"/>
  <c r="E4081" i="1"/>
  <c r="D4081" i="1"/>
  <c r="B4081" i="1"/>
  <c r="A4081" i="1"/>
  <c r="G4080" i="1"/>
  <c r="F4080" i="1"/>
  <c r="E4080" i="1"/>
  <c r="D4080" i="1"/>
  <c r="B4080" i="1"/>
  <c r="A4080" i="1"/>
  <c r="G4079" i="1"/>
  <c r="F4079" i="1"/>
  <c r="E4079" i="1"/>
  <c r="D4079" i="1"/>
  <c r="B4079" i="1"/>
  <c r="A4079" i="1"/>
  <c r="G4078" i="1"/>
  <c r="F4078" i="1"/>
  <c r="E4078" i="1"/>
  <c r="D4078" i="1"/>
  <c r="B4078" i="1"/>
  <c r="A4078" i="1"/>
  <c r="G4077" i="1"/>
  <c r="F4077" i="1"/>
  <c r="E4077" i="1"/>
  <c r="D4077" i="1"/>
  <c r="B4077" i="1"/>
  <c r="A4077" i="1"/>
  <c r="G4076" i="1"/>
  <c r="F4076" i="1"/>
  <c r="E4076" i="1"/>
  <c r="D4076" i="1"/>
  <c r="B4076" i="1"/>
  <c r="A4076" i="1"/>
  <c r="G4075" i="1"/>
  <c r="F4075" i="1"/>
  <c r="E4075" i="1"/>
  <c r="D4075" i="1"/>
  <c r="B4075" i="1"/>
  <c r="A4075" i="1"/>
  <c r="G4074" i="1"/>
  <c r="F4074" i="1"/>
  <c r="E4074" i="1"/>
  <c r="D4074" i="1"/>
  <c r="B4074" i="1"/>
  <c r="A4074" i="1"/>
  <c r="G4073" i="1"/>
  <c r="F4073" i="1"/>
  <c r="E4073" i="1"/>
  <c r="D4073" i="1"/>
  <c r="B4073" i="1"/>
  <c r="A4073" i="1"/>
  <c r="G4072" i="1"/>
  <c r="F4072" i="1"/>
  <c r="E4072" i="1"/>
  <c r="D4072" i="1"/>
  <c r="B4072" i="1"/>
  <c r="A4072" i="1"/>
  <c r="G4071" i="1"/>
  <c r="F4071" i="1"/>
  <c r="E4071" i="1"/>
  <c r="D4071" i="1"/>
  <c r="B4071" i="1"/>
  <c r="A4071" i="1"/>
  <c r="G4070" i="1"/>
  <c r="F4070" i="1"/>
  <c r="E4070" i="1"/>
  <c r="D4070" i="1"/>
  <c r="B4070" i="1"/>
  <c r="A4070" i="1"/>
  <c r="G4069" i="1"/>
  <c r="F4069" i="1"/>
  <c r="E4069" i="1"/>
  <c r="D4069" i="1"/>
  <c r="B4069" i="1"/>
  <c r="A4069" i="1"/>
  <c r="G4068" i="1"/>
  <c r="F4068" i="1"/>
  <c r="E4068" i="1"/>
  <c r="D4068" i="1"/>
  <c r="B4068" i="1"/>
  <c r="A4068" i="1"/>
  <c r="G4067" i="1"/>
  <c r="F4067" i="1"/>
  <c r="E4067" i="1"/>
  <c r="D4067" i="1"/>
  <c r="B4067" i="1"/>
  <c r="A4067" i="1"/>
  <c r="G4066" i="1"/>
  <c r="F4066" i="1"/>
  <c r="E4066" i="1"/>
  <c r="D4066" i="1"/>
  <c r="B4066" i="1"/>
  <c r="A4066" i="1"/>
  <c r="G4065" i="1"/>
  <c r="F4065" i="1"/>
  <c r="E4065" i="1"/>
  <c r="D4065" i="1"/>
  <c r="B4065" i="1"/>
  <c r="A4065" i="1"/>
  <c r="G4064" i="1"/>
  <c r="F4064" i="1"/>
  <c r="E4064" i="1"/>
  <c r="D4064" i="1"/>
  <c r="B4064" i="1"/>
  <c r="A4064" i="1"/>
  <c r="G4063" i="1"/>
  <c r="F4063" i="1"/>
  <c r="E4063" i="1"/>
  <c r="D4063" i="1"/>
  <c r="B4063" i="1"/>
  <c r="A4063" i="1"/>
  <c r="G4062" i="1"/>
  <c r="F4062" i="1"/>
  <c r="E4062" i="1"/>
  <c r="D4062" i="1"/>
  <c r="B4062" i="1"/>
  <c r="A4062" i="1"/>
  <c r="G4061" i="1"/>
  <c r="F4061" i="1"/>
  <c r="E4061" i="1"/>
  <c r="D4061" i="1"/>
  <c r="B4061" i="1"/>
  <c r="A4061" i="1"/>
  <c r="G4060" i="1"/>
  <c r="F4060" i="1"/>
  <c r="E4060" i="1"/>
  <c r="D4060" i="1"/>
  <c r="B4060" i="1"/>
  <c r="A4060" i="1"/>
  <c r="G4059" i="1"/>
  <c r="F4059" i="1"/>
  <c r="E4059" i="1"/>
  <c r="D4059" i="1"/>
  <c r="B4059" i="1"/>
  <c r="A4059" i="1"/>
  <c r="G4058" i="1"/>
  <c r="F4058" i="1"/>
  <c r="E4058" i="1"/>
  <c r="D4058" i="1"/>
  <c r="B4058" i="1"/>
  <c r="A4058" i="1"/>
  <c r="G4057" i="1"/>
  <c r="F4057" i="1"/>
  <c r="E4057" i="1"/>
  <c r="D4057" i="1"/>
  <c r="B4057" i="1"/>
  <c r="A4057" i="1"/>
  <c r="G4056" i="1"/>
  <c r="F4056" i="1"/>
  <c r="E4056" i="1"/>
  <c r="D4056" i="1"/>
  <c r="B4056" i="1"/>
  <c r="A4056" i="1"/>
  <c r="G4055" i="1"/>
  <c r="F4055" i="1"/>
  <c r="E4055" i="1"/>
  <c r="D4055" i="1"/>
  <c r="B4055" i="1"/>
  <c r="A4055" i="1"/>
  <c r="G4054" i="1"/>
  <c r="F4054" i="1"/>
  <c r="E4054" i="1"/>
  <c r="D4054" i="1"/>
  <c r="B4054" i="1"/>
  <c r="A4054" i="1"/>
  <c r="G4053" i="1"/>
  <c r="F4053" i="1"/>
  <c r="E4053" i="1"/>
  <c r="D4053" i="1"/>
  <c r="B4053" i="1"/>
  <c r="A4053" i="1"/>
  <c r="G4052" i="1"/>
  <c r="F4052" i="1"/>
  <c r="E4052" i="1"/>
  <c r="D4052" i="1"/>
  <c r="B4052" i="1"/>
  <c r="A4052" i="1"/>
  <c r="G4051" i="1"/>
  <c r="F4051" i="1"/>
  <c r="E4051" i="1"/>
  <c r="D4051" i="1"/>
  <c r="B4051" i="1"/>
  <c r="A4051" i="1"/>
  <c r="G4050" i="1"/>
  <c r="F4050" i="1"/>
  <c r="E4050" i="1"/>
  <c r="D4050" i="1"/>
  <c r="B4050" i="1"/>
  <c r="A4050" i="1"/>
  <c r="G4049" i="1"/>
  <c r="F4049" i="1"/>
  <c r="E4049" i="1"/>
  <c r="D4049" i="1"/>
  <c r="B4049" i="1"/>
  <c r="A4049" i="1"/>
  <c r="G4048" i="1"/>
  <c r="F4048" i="1"/>
  <c r="E4048" i="1"/>
  <c r="D4048" i="1"/>
  <c r="B4048" i="1"/>
  <c r="A4048" i="1"/>
  <c r="G4047" i="1"/>
  <c r="F4047" i="1"/>
  <c r="E4047" i="1"/>
  <c r="D4047" i="1"/>
  <c r="B4047" i="1"/>
  <c r="A4047" i="1"/>
  <c r="G4046" i="1"/>
  <c r="F4046" i="1"/>
  <c r="E4046" i="1"/>
  <c r="D4046" i="1"/>
  <c r="B4046" i="1"/>
  <c r="A4046" i="1"/>
  <c r="G4045" i="1"/>
  <c r="F4045" i="1"/>
  <c r="E4045" i="1"/>
  <c r="D4045" i="1"/>
  <c r="B4045" i="1"/>
  <c r="A4045" i="1"/>
  <c r="G4044" i="1"/>
  <c r="F4044" i="1"/>
  <c r="E4044" i="1"/>
  <c r="D4044" i="1"/>
  <c r="B4044" i="1"/>
  <c r="A4044" i="1"/>
  <c r="G4043" i="1"/>
  <c r="F4043" i="1"/>
  <c r="E4043" i="1"/>
  <c r="D4043" i="1"/>
  <c r="B4043" i="1"/>
  <c r="A4043" i="1"/>
  <c r="G4042" i="1"/>
  <c r="F4042" i="1"/>
  <c r="E4042" i="1"/>
  <c r="D4042" i="1"/>
  <c r="B4042" i="1"/>
  <c r="A4042" i="1"/>
  <c r="G4041" i="1"/>
  <c r="F4041" i="1"/>
  <c r="E4041" i="1"/>
  <c r="D4041" i="1"/>
  <c r="B4041" i="1"/>
  <c r="A4041" i="1"/>
  <c r="G4040" i="1"/>
  <c r="F4040" i="1"/>
  <c r="E4040" i="1"/>
  <c r="D4040" i="1"/>
  <c r="B4040" i="1"/>
  <c r="A4040" i="1"/>
  <c r="G4039" i="1"/>
  <c r="F4039" i="1"/>
  <c r="E4039" i="1"/>
  <c r="D4039" i="1"/>
  <c r="B4039" i="1"/>
  <c r="A4039" i="1"/>
  <c r="G4038" i="1"/>
  <c r="F4038" i="1"/>
  <c r="E4038" i="1"/>
  <c r="D4038" i="1"/>
  <c r="B4038" i="1"/>
  <c r="A4038" i="1"/>
  <c r="G4037" i="1"/>
  <c r="F4037" i="1"/>
  <c r="E4037" i="1"/>
  <c r="D4037" i="1"/>
  <c r="B4037" i="1"/>
  <c r="A4037" i="1"/>
  <c r="G4036" i="1"/>
  <c r="F4036" i="1"/>
  <c r="E4036" i="1"/>
  <c r="D4036" i="1"/>
  <c r="B4036" i="1"/>
  <c r="A4036" i="1"/>
  <c r="G4035" i="1"/>
  <c r="F4035" i="1"/>
  <c r="E4035" i="1"/>
  <c r="D4035" i="1"/>
  <c r="B4035" i="1"/>
  <c r="A4035" i="1"/>
  <c r="G4034" i="1"/>
  <c r="F4034" i="1"/>
  <c r="E4034" i="1"/>
  <c r="D4034" i="1"/>
  <c r="B4034" i="1"/>
  <c r="A4034" i="1"/>
  <c r="G4033" i="1"/>
  <c r="F4033" i="1"/>
  <c r="E4033" i="1"/>
  <c r="D4033" i="1"/>
  <c r="B4033" i="1"/>
  <c r="A4033" i="1"/>
  <c r="G4032" i="1"/>
  <c r="F4032" i="1"/>
  <c r="E4032" i="1"/>
  <c r="D4032" i="1"/>
  <c r="B4032" i="1"/>
  <c r="A4032" i="1"/>
  <c r="G4031" i="1"/>
  <c r="F4031" i="1"/>
  <c r="E4031" i="1"/>
  <c r="D4031" i="1"/>
  <c r="B4031" i="1"/>
  <c r="A4031" i="1"/>
  <c r="G4030" i="1"/>
  <c r="F4030" i="1"/>
  <c r="E4030" i="1"/>
  <c r="D4030" i="1"/>
  <c r="B4030" i="1"/>
  <c r="A4030" i="1"/>
  <c r="G4029" i="1"/>
  <c r="F4029" i="1"/>
  <c r="E4029" i="1"/>
  <c r="D4029" i="1"/>
  <c r="B4029" i="1"/>
  <c r="A4029" i="1"/>
  <c r="G4028" i="1"/>
  <c r="F4028" i="1"/>
  <c r="E4028" i="1"/>
  <c r="D4028" i="1"/>
  <c r="B4028" i="1"/>
  <c r="A4028" i="1"/>
  <c r="G4027" i="1"/>
  <c r="F4027" i="1"/>
  <c r="E4027" i="1"/>
  <c r="D4027" i="1"/>
  <c r="B4027" i="1"/>
  <c r="A4027" i="1"/>
  <c r="G4026" i="1"/>
  <c r="F4026" i="1"/>
  <c r="E4026" i="1"/>
  <c r="D4026" i="1"/>
  <c r="B4026" i="1"/>
  <c r="A4026" i="1"/>
  <c r="G4025" i="1"/>
  <c r="F4025" i="1"/>
  <c r="E4025" i="1"/>
  <c r="D4025" i="1"/>
  <c r="B4025" i="1"/>
  <c r="A4025" i="1"/>
  <c r="G4024" i="1"/>
  <c r="F4024" i="1"/>
  <c r="E4024" i="1"/>
  <c r="D4024" i="1"/>
  <c r="B4024" i="1"/>
  <c r="A4024" i="1"/>
  <c r="G4023" i="1"/>
  <c r="F4023" i="1"/>
  <c r="E4023" i="1"/>
  <c r="D4023" i="1"/>
  <c r="B4023" i="1"/>
  <c r="A4023" i="1"/>
  <c r="G4022" i="1"/>
  <c r="F4022" i="1"/>
  <c r="E4022" i="1"/>
  <c r="D4022" i="1"/>
  <c r="B4022" i="1"/>
  <c r="A4022" i="1"/>
  <c r="G4021" i="1"/>
  <c r="F4021" i="1"/>
  <c r="E4021" i="1"/>
  <c r="D4021" i="1"/>
  <c r="B4021" i="1"/>
  <c r="A4021" i="1"/>
  <c r="G4020" i="1"/>
  <c r="F4020" i="1"/>
  <c r="E4020" i="1"/>
  <c r="D4020" i="1"/>
  <c r="B4020" i="1"/>
  <c r="A4020" i="1"/>
  <c r="G4019" i="1"/>
  <c r="F4019" i="1"/>
  <c r="E4019" i="1"/>
  <c r="D4019" i="1"/>
  <c r="B4019" i="1"/>
  <c r="A4019" i="1"/>
  <c r="G4018" i="1"/>
  <c r="F4018" i="1"/>
  <c r="E4018" i="1"/>
  <c r="D4018" i="1"/>
  <c r="B4018" i="1"/>
  <c r="A4018" i="1"/>
  <c r="G4017" i="1"/>
  <c r="F4017" i="1"/>
  <c r="E4017" i="1"/>
  <c r="D4017" i="1"/>
  <c r="B4017" i="1"/>
  <c r="A4017" i="1"/>
  <c r="G4016" i="1"/>
  <c r="F4016" i="1"/>
  <c r="E4016" i="1"/>
  <c r="D4016" i="1"/>
  <c r="B4016" i="1"/>
  <c r="A4016" i="1"/>
  <c r="G4015" i="1"/>
  <c r="F4015" i="1"/>
  <c r="E4015" i="1"/>
  <c r="D4015" i="1"/>
  <c r="B4015" i="1"/>
  <c r="A4015" i="1"/>
  <c r="G4014" i="1"/>
  <c r="F4014" i="1"/>
  <c r="E4014" i="1"/>
  <c r="D4014" i="1"/>
  <c r="B4014" i="1"/>
  <c r="A4014" i="1"/>
  <c r="G4013" i="1"/>
  <c r="F4013" i="1"/>
  <c r="E4013" i="1"/>
  <c r="D4013" i="1"/>
  <c r="B4013" i="1"/>
  <c r="A4013" i="1"/>
  <c r="G4012" i="1"/>
  <c r="F4012" i="1"/>
  <c r="E4012" i="1"/>
  <c r="D4012" i="1"/>
  <c r="B4012" i="1"/>
  <c r="A4012" i="1"/>
  <c r="G4011" i="1"/>
  <c r="F4011" i="1"/>
  <c r="E4011" i="1"/>
  <c r="D4011" i="1"/>
  <c r="B4011" i="1"/>
  <c r="A4011" i="1"/>
  <c r="G4010" i="1"/>
  <c r="F4010" i="1"/>
  <c r="E4010" i="1"/>
  <c r="D4010" i="1"/>
  <c r="B4010" i="1"/>
  <c r="A4010" i="1"/>
  <c r="G4009" i="1"/>
  <c r="F4009" i="1"/>
  <c r="E4009" i="1"/>
  <c r="D4009" i="1"/>
  <c r="B4009" i="1"/>
  <c r="A4009" i="1"/>
  <c r="G4008" i="1"/>
  <c r="F4008" i="1"/>
  <c r="E4008" i="1"/>
  <c r="D4008" i="1"/>
  <c r="B4008" i="1"/>
  <c r="A4008" i="1"/>
  <c r="G4007" i="1"/>
  <c r="F4007" i="1"/>
  <c r="E4007" i="1"/>
  <c r="D4007" i="1"/>
  <c r="B4007" i="1"/>
  <c r="A4007" i="1"/>
  <c r="G4006" i="1"/>
  <c r="F4006" i="1"/>
  <c r="E4006" i="1"/>
  <c r="D4006" i="1"/>
  <c r="B4006" i="1"/>
  <c r="A4006" i="1"/>
  <c r="G4005" i="1"/>
  <c r="F4005" i="1"/>
  <c r="E4005" i="1"/>
  <c r="D4005" i="1"/>
  <c r="B4005" i="1"/>
  <c r="A4005" i="1"/>
  <c r="G4004" i="1"/>
  <c r="F4004" i="1"/>
  <c r="E4004" i="1"/>
  <c r="D4004" i="1"/>
  <c r="B4004" i="1"/>
  <c r="A4004" i="1"/>
  <c r="G4003" i="1"/>
  <c r="F4003" i="1"/>
  <c r="E4003" i="1"/>
  <c r="D4003" i="1"/>
  <c r="B4003" i="1"/>
  <c r="A4003" i="1"/>
  <c r="G4002" i="1"/>
  <c r="F4002" i="1"/>
  <c r="E4002" i="1"/>
  <c r="D4002" i="1"/>
  <c r="B4002" i="1"/>
  <c r="A4002" i="1"/>
  <c r="G4001" i="1"/>
  <c r="F4001" i="1"/>
  <c r="E4001" i="1"/>
  <c r="D4001" i="1"/>
  <c r="B4001" i="1"/>
  <c r="A4001" i="1"/>
  <c r="G4000" i="1"/>
  <c r="F4000" i="1"/>
  <c r="E4000" i="1"/>
  <c r="D4000" i="1"/>
  <c r="B4000" i="1"/>
  <c r="A4000" i="1"/>
  <c r="G3999" i="1"/>
  <c r="F3999" i="1"/>
  <c r="E3999" i="1"/>
  <c r="D3999" i="1"/>
  <c r="B3999" i="1"/>
  <c r="A3999" i="1"/>
  <c r="G3998" i="1"/>
  <c r="F3998" i="1"/>
  <c r="E3998" i="1"/>
  <c r="D3998" i="1"/>
  <c r="B3998" i="1"/>
  <c r="A3998" i="1"/>
  <c r="G3997" i="1"/>
  <c r="F3997" i="1"/>
  <c r="E3997" i="1"/>
  <c r="D3997" i="1"/>
  <c r="B3997" i="1"/>
  <c r="A3997" i="1"/>
  <c r="G3996" i="1"/>
  <c r="F3996" i="1"/>
  <c r="E3996" i="1"/>
  <c r="D3996" i="1"/>
  <c r="B3996" i="1"/>
  <c r="A3996" i="1"/>
  <c r="G3995" i="1"/>
  <c r="F3995" i="1"/>
  <c r="E3995" i="1"/>
  <c r="D3995" i="1"/>
  <c r="B3995" i="1"/>
  <c r="A3995" i="1"/>
  <c r="G3994" i="1"/>
  <c r="F3994" i="1"/>
  <c r="E3994" i="1"/>
  <c r="D3994" i="1"/>
  <c r="B3994" i="1"/>
  <c r="A3994" i="1"/>
  <c r="G3993" i="1"/>
  <c r="F3993" i="1"/>
  <c r="E3993" i="1"/>
  <c r="D3993" i="1"/>
  <c r="B3993" i="1"/>
  <c r="A3993" i="1"/>
  <c r="G3992" i="1"/>
  <c r="F3992" i="1"/>
  <c r="E3992" i="1"/>
  <c r="D3992" i="1"/>
  <c r="B3992" i="1"/>
  <c r="A3992" i="1"/>
  <c r="G3991" i="1"/>
  <c r="F3991" i="1"/>
  <c r="E3991" i="1"/>
  <c r="D3991" i="1"/>
  <c r="B3991" i="1"/>
  <c r="A3991" i="1"/>
  <c r="G3990" i="1"/>
  <c r="F3990" i="1"/>
  <c r="E3990" i="1"/>
  <c r="D3990" i="1"/>
  <c r="B3990" i="1"/>
  <c r="A3990" i="1"/>
  <c r="G3989" i="1"/>
  <c r="F3989" i="1"/>
  <c r="E3989" i="1"/>
  <c r="D3989" i="1"/>
  <c r="B3989" i="1"/>
  <c r="A3989" i="1"/>
  <c r="G3988" i="1"/>
  <c r="F3988" i="1"/>
  <c r="E3988" i="1"/>
  <c r="D3988" i="1"/>
  <c r="B3988" i="1"/>
  <c r="A3988" i="1"/>
  <c r="G3987" i="1"/>
  <c r="F3987" i="1"/>
  <c r="E3987" i="1"/>
  <c r="D3987" i="1"/>
  <c r="B3987" i="1"/>
  <c r="A3987" i="1"/>
  <c r="G3986" i="1"/>
  <c r="F3986" i="1"/>
  <c r="E3986" i="1"/>
  <c r="D3986" i="1"/>
  <c r="B3986" i="1"/>
  <c r="A3986" i="1"/>
  <c r="G3985" i="1"/>
  <c r="F3985" i="1"/>
  <c r="E3985" i="1"/>
  <c r="D3985" i="1"/>
  <c r="B3985" i="1"/>
  <c r="A3985" i="1"/>
  <c r="G3984" i="1"/>
  <c r="F3984" i="1"/>
  <c r="E3984" i="1"/>
  <c r="D3984" i="1"/>
  <c r="B3984" i="1"/>
  <c r="A3984" i="1"/>
  <c r="G3983" i="1"/>
  <c r="F3983" i="1"/>
  <c r="E3983" i="1"/>
  <c r="D3983" i="1"/>
  <c r="B3983" i="1"/>
  <c r="A3983" i="1"/>
  <c r="G3982" i="1"/>
  <c r="F3982" i="1"/>
  <c r="E3982" i="1"/>
  <c r="D3982" i="1"/>
  <c r="B3982" i="1"/>
  <c r="A3982" i="1"/>
  <c r="G3981" i="1"/>
  <c r="F3981" i="1"/>
  <c r="E3981" i="1"/>
  <c r="D3981" i="1"/>
  <c r="B3981" i="1"/>
  <c r="A3981" i="1"/>
  <c r="G3980" i="1"/>
  <c r="F3980" i="1"/>
  <c r="E3980" i="1"/>
  <c r="D3980" i="1"/>
  <c r="B3980" i="1"/>
  <c r="A3980" i="1"/>
  <c r="G3979" i="1"/>
  <c r="F3979" i="1"/>
  <c r="E3979" i="1"/>
  <c r="D3979" i="1"/>
  <c r="B3979" i="1"/>
  <c r="A3979" i="1"/>
  <c r="G3978" i="1"/>
  <c r="F3978" i="1"/>
  <c r="E3978" i="1"/>
  <c r="D3978" i="1"/>
  <c r="B3978" i="1"/>
  <c r="A3978" i="1"/>
  <c r="G3977" i="1"/>
  <c r="F3977" i="1"/>
  <c r="E3977" i="1"/>
  <c r="D3977" i="1"/>
  <c r="B3977" i="1"/>
  <c r="A3977" i="1"/>
  <c r="G3976" i="1"/>
  <c r="F3976" i="1"/>
  <c r="E3976" i="1"/>
  <c r="D3976" i="1"/>
  <c r="B3976" i="1"/>
  <c r="A3976" i="1"/>
  <c r="G3975" i="1"/>
  <c r="F3975" i="1"/>
  <c r="E3975" i="1"/>
  <c r="D3975" i="1"/>
  <c r="B3975" i="1"/>
  <c r="A3975" i="1"/>
  <c r="G3974" i="1"/>
  <c r="F3974" i="1"/>
  <c r="E3974" i="1"/>
  <c r="D3974" i="1"/>
  <c r="B3974" i="1"/>
  <c r="A3974" i="1"/>
  <c r="G3973" i="1"/>
  <c r="F3973" i="1"/>
  <c r="E3973" i="1"/>
  <c r="D3973" i="1"/>
  <c r="B3973" i="1"/>
  <c r="A3973" i="1"/>
  <c r="G3972" i="1"/>
  <c r="F3972" i="1"/>
  <c r="E3972" i="1"/>
  <c r="D3972" i="1"/>
  <c r="B3972" i="1"/>
  <c r="A3972" i="1"/>
  <c r="G3971" i="1"/>
  <c r="F3971" i="1"/>
  <c r="E3971" i="1"/>
  <c r="D3971" i="1"/>
  <c r="B3971" i="1"/>
  <c r="A3971" i="1"/>
  <c r="G3970" i="1"/>
  <c r="F3970" i="1"/>
  <c r="E3970" i="1"/>
  <c r="D3970" i="1"/>
  <c r="B3970" i="1"/>
  <c r="A3970" i="1"/>
  <c r="G3969" i="1"/>
  <c r="F3969" i="1"/>
  <c r="E3969" i="1"/>
  <c r="D3969" i="1"/>
  <c r="B3969" i="1"/>
  <c r="A3969" i="1"/>
  <c r="G3968" i="1"/>
  <c r="F3968" i="1"/>
  <c r="E3968" i="1"/>
  <c r="D3968" i="1"/>
  <c r="B3968" i="1"/>
  <c r="A3968" i="1"/>
  <c r="G3967" i="1"/>
  <c r="F3967" i="1"/>
  <c r="E3967" i="1"/>
  <c r="D3967" i="1"/>
  <c r="B3967" i="1"/>
  <c r="A3967" i="1"/>
  <c r="G3966" i="1"/>
  <c r="F3966" i="1"/>
  <c r="E3966" i="1"/>
  <c r="D3966" i="1"/>
  <c r="B3966" i="1"/>
  <c r="A3966" i="1"/>
  <c r="G3965" i="1"/>
  <c r="F3965" i="1"/>
  <c r="E3965" i="1"/>
  <c r="D3965" i="1"/>
  <c r="B3965" i="1"/>
  <c r="A3965" i="1"/>
  <c r="G3964" i="1"/>
  <c r="F3964" i="1"/>
  <c r="E3964" i="1"/>
  <c r="D3964" i="1"/>
  <c r="B3964" i="1"/>
  <c r="A3964" i="1"/>
  <c r="G3963" i="1"/>
  <c r="F3963" i="1"/>
  <c r="E3963" i="1"/>
  <c r="D3963" i="1"/>
  <c r="B3963" i="1"/>
  <c r="A3963" i="1"/>
  <c r="G3962" i="1"/>
  <c r="F3962" i="1"/>
  <c r="E3962" i="1"/>
  <c r="D3962" i="1"/>
  <c r="B3962" i="1"/>
  <c r="A3962" i="1"/>
  <c r="G3961" i="1"/>
  <c r="F3961" i="1"/>
  <c r="E3961" i="1"/>
  <c r="D3961" i="1"/>
  <c r="B3961" i="1"/>
  <c r="A3961" i="1"/>
  <c r="G3960" i="1"/>
  <c r="F3960" i="1"/>
  <c r="E3960" i="1"/>
  <c r="D3960" i="1"/>
  <c r="B3960" i="1"/>
  <c r="A3960" i="1"/>
  <c r="G3959" i="1"/>
  <c r="F3959" i="1"/>
  <c r="E3959" i="1"/>
  <c r="D3959" i="1"/>
  <c r="B3959" i="1"/>
  <c r="A3959" i="1"/>
  <c r="G3958" i="1"/>
  <c r="F3958" i="1"/>
  <c r="E3958" i="1"/>
  <c r="D3958" i="1"/>
  <c r="B3958" i="1"/>
  <c r="A3958" i="1"/>
  <c r="G3957" i="1"/>
  <c r="F3957" i="1"/>
  <c r="E3957" i="1"/>
  <c r="D3957" i="1"/>
  <c r="B3957" i="1"/>
  <c r="A3957" i="1"/>
  <c r="G3956" i="1"/>
  <c r="F3956" i="1"/>
  <c r="E3956" i="1"/>
  <c r="D3956" i="1"/>
  <c r="B3956" i="1"/>
  <c r="A3956" i="1"/>
  <c r="G3955" i="1"/>
  <c r="F3955" i="1"/>
  <c r="E3955" i="1"/>
  <c r="D3955" i="1"/>
  <c r="B3955" i="1"/>
  <c r="A3955" i="1"/>
  <c r="G3954" i="1"/>
  <c r="F3954" i="1"/>
  <c r="E3954" i="1"/>
  <c r="D3954" i="1"/>
  <c r="B3954" i="1"/>
  <c r="A3954" i="1"/>
  <c r="G3953" i="1"/>
  <c r="F3953" i="1"/>
  <c r="E3953" i="1"/>
  <c r="D3953" i="1"/>
  <c r="B3953" i="1"/>
  <c r="A3953" i="1"/>
  <c r="G3952" i="1"/>
  <c r="F3952" i="1"/>
  <c r="E3952" i="1"/>
  <c r="D3952" i="1"/>
  <c r="B3952" i="1"/>
  <c r="A3952" i="1"/>
  <c r="G3951" i="1"/>
  <c r="F3951" i="1"/>
  <c r="E3951" i="1"/>
  <c r="D3951" i="1"/>
  <c r="B3951" i="1"/>
  <c r="A3951" i="1"/>
  <c r="G3950" i="1"/>
  <c r="F3950" i="1"/>
  <c r="E3950" i="1"/>
  <c r="D3950" i="1"/>
  <c r="B3950" i="1"/>
  <c r="A3950" i="1"/>
  <c r="G3949" i="1"/>
  <c r="F3949" i="1"/>
  <c r="E3949" i="1"/>
  <c r="D3949" i="1"/>
  <c r="B3949" i="1"/>
  <c r="A3949" i="1"/>
  <c r="G3948" i="1"/>
  <c r="F3948" i="1"/>
  <c r="E3948" i="1"/>
  <c r="D3948" i="1"/>
  <c r="B3948" i="1"/>
  <c r="A3948" i="1"/>
  <c r="G3947" i="1"/>
  <c r="F3947" i="1"/>
  <c r="E3947" i="1"/>
  <c r="D3947" i="1"/>
  <c r="B3947" i="1"/>
  <c r="A3947" i="1"/>
  <c r="G3946" i="1"/>
  <c r="F3946" i="1"/>
  <c r="E3946" i="1"/>
  <c r="D3946" i="1"/>
  <c r="B3946" i="1"/>
  <c r="A3946" i="1"/>
  <c r="G3945" i="1"/>
  <c r="F3945" i="1"/>
  <c r="E3945" i="1"/>
  <c r="D3945" i="1"/>
  <c r="B3945" i="1"/>
  <c r="A3945" i="1"/>
  <c r="G3944" i="1"/>
  <c r="F3944" i="1"/>
  <c r="E3944" i="1"/>
  <c r="D3944" i="1"/>
  <c r="B3944" i="1"/>
  <c r="A3944" i="1"/>
  <c r="G3943" i="1"/>
  <c r="F3943" i="1"/>
  <c r="E3943" i="1"/>
  <c r="D3943" i="1"/>
  <c r="B3943" i="1"/>
  <c r="A3943" i="1"/>
  <c r="G3942" i="1"/>
  <c r="F3942" i="1"/>
  <c r="E3942" i="1"/>
  <c r="D3942" i="1"/>
  <c r="B3942" i="1"/>
  <c r="A3942" i="1"/>
  <c r="G3941" i="1"/>
  <c r="F3941" i="1"/>
  <c r="E3941" i="1"/>
  <c r="D3941" i="1"/>
  <c r="B3941" i="1"/>
  <c r="A3941" i="1"/>
  <c r="G3940" i="1"/>
  <c r="F3940" i="1"/>
  <c r="E3940" i="1"/>
  <c r="D3940" i="1"/>
  <c r="B3940" i="1"/>
  <c r="A3940" i="1"/>
  <c r="G3939" i="1"/>
  <c r="F3939" i="1"/>
  <c r="E3939" i="1"/>
  <c r="D3939" i="1"/>
  <c r="B3939" i="1"/>
  <c r="A3939" i="1"/>
  <c r="G3938" i="1"/>
  <c r="F3938" i="1"/>
  <c r="E3938" i="1"/>
  <c r="D3938" i="1"/>
  <c r="B3938" i="1"/>
  <c r="A3938" i="1"/>
  <c r="G3937" i="1"/>
  <c r="F3937" i="1"/>
  <c r="E3937" i="1"/>
  <c r="D3937" i="1"/>
  <c r="B3937" i="1"/>
  <c r="A3937" i="1"/>
  <c r="G3936" i="1"/>
  <c r="F3936" i="1"/>
  <c r="E3936" i="1"/>
  <c r="D3936" i="1"/>
  <c r="B3936" i="1"/>
  <c r="A3936" i="1"/>
  <c r="G3935" i="1"/>
  <c r="F3935" i="1"/>
  <c r="E3935" i="1"/>
  <c r="D3935" i="1"/>
  <c r="B3935" i="1"/>
  <c r="A3935" i="1"/>
  <c r="G3934" i="1"/>
  <c r="F3934" i="1"/>
  <c r="E3934" i="1"/>
  <c r="D3934" i="1"/>
  <c r="B3934" i="1"/>
  <c r="A3934" i="1"/>
  <c r="G3933" i="1"/>
  <c r="F3933" i="1"/>
  <c r="E3933" i="1"/>
  <c r="D3933" i="1"/>
  <c r="B3933" i="1"/>
  <c r="A3933" i="1"/>
  <c r="G3932" i="1"/>
  <c r="F3932" i="1"/>
  <c r="E3932" i="1"/>
  <c r="D3932" i="1"/>
  <c r="B3932" i="1"/>
  <c r="A3932" i="1"/>
  <c r="G3931" i="1"/>
  <c r="F3931" i="1"/>
  <c r="E3931" i="1"/>
  <c r="D3931" i="1"/>
  <c r="B3931" i="1"/>
  <c r="A3931" i="1"/>
  <c r="G3930" i="1"/>
  <c r="F3930" i="1"/>
  <c r="E3930" i="1"/>
  <c r="D3930" i="1"/>
  <c r="B3930" i="1"/>
  <c r="A3930" i="1"/>
  <c r="G3929" i="1"/>
  <c r="F3929" i="1"/>
  <c r="E3929" i="1"/>
  <c r="D3929" i="1"/>
  <c r="B3929" i="1"/>
  <c r="A3929" i="1"/>
  <c r="G3928" i="1"/>
  <c r="F3928" i="1"/>
  <c r="E3928" i="1"/>
  <c r="D3928" i="1"/>
  <c r="B3928" i="1"/>
  <c r="A3928" i="1"/>
  <c r="G3927" i="1"/>
  <c r="F3927" i="1"/>
  <c r="E3927" i="1"/>
  <c r="D3927" i="1"/>
  <c r="B3927" i="1"/>
  <c r="A3927" i="1"/>
  <c r="G3926" i="1"/>
  <c r="F3926" i="1"/>
  <c r="E3926" i="1"/>
  <c r="D3926" i="1"/>
  <c r="B3926" i="1"/>
  <c r="A3926" i="1"/>
  <c r="G3925" i="1"/>
  <c r="F3925" i="1"/>
  <c r="E3925" i="1"/>
  <c r="D3925" i="1"/>
  <c r="B3925" i="1"/>
  <c r="A3925" i="1"/>
  <c r="G3924" i="1"/>
  <c r="F3924" i="1"/>
  <c r="E3924" i="1"/>
  <c r="D3924" i="1"/>
  <c r="B3924" i="1"/>
  <c r="A3924" i="1"/>
  <c r="G3923" i="1"/>
  <c r="F3923" i="1"/>
  <c r="E3923" i="1"/>
  <c r="D3923" i="1"/>
  <c r="B3923" i="1"/>
  <c r="A3923" i="1"/>
  <c r="G3922" i="1"/>
  <c r="F3922" i="1"/>
  <c r="E3922" i="1"/>
  <c r="D3922" i="1"/>
  <c r="B3922" i="1"/>
  <c r="A3922" i="1"/>
  <c r="G3921" i="1"/>
  <c r="F3921" i="1"/>
  <c r="E3921" i="1"/>
  <c r="D3921" i="1"/>
  <c r="B3921" i="1"/>
  <c r="A3921" i="1"/>
  <c r="G3920" i="1"/>
  <c r="F3920" i="1"/>
  <c r="E3920" i="1"/>
  <c r="D3920" i="1"/>
  <c r="B3920" i="1"/>
  <c r="A3920" i="1"/>
  <c r="G3919" i="1"/>
  <c r="F3919" i="1"/>
  <c r="E3919" i="1"/>
  <c r="D3919" i="1"/>
  <c r="B3919" i="1"/>
  <c r="A3919" i="1"/>
  <c r="G3918" i="1"/>
  <c r="F3918" i="1"/>
  <c r="E3918" i="1"/>
  <c r="D3918" i="1"/>
  <c r="B3918" i="1"/>
  <c r="A3918" i="1"/>
  <c r="G3917" i="1"/>
  <c r="F3917" i="1"/>
  <c r="E3917" i="1"/>
  <c r="D3917" i="1"/>
  <c r="B3917" i="1"/>
  <c r="A3917" i="1"/>
  <c r="G3916" i="1"/>
  <c r="F3916" i="1"/>
  <c r="E3916" i="1"/>
  <c r="D3916" i="1"/>
  <c r="B3916" i="1"/>
  <c r="A3916" i="1"/>
  <c r="G3915" i="1"/>
  <c r="F3915" i="1"/>
  <c r="E3915" i="1"/>
  <c r="D3915" i="1"/>
  <c r="B3915" i="1"/>
  <c r="A3915" i="1"/>
  <c r="G3914" i="1"/>
  <c r="F3914" i="1"/>
  <c r="E3914" i="1"/>
  <c r="D3914" i="1"/>
  <c r="B3914" i="1"/>
  <c r="A3914" i="1"/>
  <c r="G3913" i="1"/>
  <c r="F3913" i="1"/>
  <c r="E3913" i="1"/>
  <c r="D3913" i="1"/>
  <c r="B3913" i="1"/>
  <c r="A3913" i="1"/>
  <c r="G3912" i="1"/>
  <c r="F3912" i="1"/>
  <c r="E3912" i="1"/>
  <c r="D3912" i="1"/>
  <c r="B3912" i="1"/>
  <c r="A3912" i="1"/>
  <c r="G3911" i="1"/>
  <c r="F3911" i="1"/>
  <c r="E3911" i="1"/>
  <c r="D3911" i="1"/>
  <c r="B3911" i="1"/>
  <c r="A3911" i="1"/>
  <c r="G3910" i="1"/>
  <c r="F3910" i="1"/>
  <c r="E3910" i="1"/>
  <c r="D3910" i="1"/>
  <c r="B3910" i="1"/>
  <c r="A3910" i="1"/>
  <c r="G3909" i="1"/>
  <c r="F3909" i="1"/>
  <c r="E3909" i="1"/>
  <c r="D3909" i="1"/>
  <c r="B3909" i="1"/>
  <c r="A3909" i="1"/>
  <c r="G3908" i="1"/>
  <c r="F3908" i="1"/>
  <c r="E3908" i="1"/>
  <c r="D3908" i="1"/>
  <c r="B3908" i="1"/>
  <c r="A3908" i="1"/>
  <c r="G3907" i="1"/>
  <c r="F3907" i="1"/>
  <c r="E3907" i="1"/>
  <c r="D3907" i="1"/>
  <c r="B3907" i="1"/>
  <c r="A3907" i="1"/>
  <c r="G3906" i="1"/>
  <c r="F3906" i="1"/>
  <c r="E3906" i="1"/>
  <c r="D3906" i="1"/>
  <c r="B3906" i="1"/>
  <c r="A3906" i="1"/>
  <c r="G3905" i="1"/>
  <c r="F3905" i="1"/>
  <c r="E3905" i="1"/>
  <c r="D3905" i="1"/>
  <c r="B3905" i="1"/>
  <c r="A3905" i="1"/>
  <c r="G3904" i="1"/>
  <c r="F3904" i="1"/>
  <c r="E3904" i="1"/>
  <c r="D3904" i="1"/>
  <c r="B3904" i="1"/>
  <c r="A3904" i="1"/>
  <c r="G3903" i="1"/>
  <c r="F3903" i="1"/>
  <c r="E3903" i="1"/>
  <c r="D3903" i="1"/>
  <c r="B3903" i="1"/>
  <c r="A3903" i="1"/>
  <c r="G3902" i="1"/>
  <c r="F3902" i="1"/>
  <c r="E3902" i="1"/>
  <c r="D3902" i="1"/>
  <c r="B3902" i="1"/>
  <c r="A3902" i="1"/>
  <c r="G3901" i="1"/>
  <c r="F3901" i="1"/>
  <c r="E3901" i="1"/>
  <c r="D3901" i="1"/>
  <c r="B3901" i="1"/>
  <c r="A3901" i="1"/>
  <c r="G3900" i="1"/>
  <c r="F3900" i="1"/>
  <c r="E3900" i="1"/>
  <c r="D3900" i="1"/>
  <c r="B3900" i="1"/>
  <c r="A3900" i="1"/>
  <c r="G3899" i="1"/>
  <c r="F3899" i="1"/>
  <c r="E3899" i="1"/>
  <c r="D3899" i="1"/>
  <c r="B3899" i="1"/>
  <c r="A3899" i="1"/>
  <c r="G3898" i="1"/>
  <c r="F3898" i="1"/>
  <c r="E3898" i="1"/>
  <c r="D3898" i="1"/>
  <c r="B3898" i="1"/>
  <c r="A3898" i="1"/>
  <c r="G3897" i="1"/>
  <c r="F3897" i="1"/>
  <c r="E3897" i="1"/>
  <c r="D3897" i="1"/>
  <c r="B3897" i="1"/>
  <c r="A3897" i="1"/>
  <c r="G3896" i="1"/>
  <c r="F3896" i="1"/>
  <c r="E3896" i="1"/>
  <c r="D3896" i="1"/>
  <c r="B3896" i="1"/>
  <c r="A3896" i="1"/>
  <c r="G3895" i="1"/>
  <c r="F3895" i="1"/>
  <c r="E3895" i="1"/>
  <c r="D3895" i="1"/>
  <c r="B3895" i="1"/>
  <c r="A3895" i="1"/>
  <c r="G3894" i="1"/>
  <c r="F3894" i="1"/>
  <c r="E3894" i="1"/>
  <c r="D3894" i="1"/>
  <c r="B3894" i="1"/>
  <c r="A3894" i="1"/>
  <c r="G3893" i="1"/>
  <c r="F3893" i="1"/>
  <c r="E3893" i="1"/>
  <c r="D3893" i="1"/>
  <c r="B3893" i="1"/>
  <c r="A3893" i="1"/>
  <c r="G3892" i="1"/>
  <c r="F3892" i="1"/>
  <c r="E3892" i="1"/>
  <c r="D3892" i="1"/>
  <c r="B3892" i="1"/>
  <c r="A3892" i="1"/>
  <c r="G3891" i="1"/>
  <c r="F3891" i="1"/>
  <c r="E3891" i="1"/>
  <c r="D3891" i="1"/>
  <c r="B3891" i="1"/>
  <c r="A3891" i="1"/>
  <c r="G3890" i="1"/>
  <c r="F3890" i="1"/>
  <c r="E3890" i="1"/>
  <c r="D3890" i="1"/>
  <c r="B3890" i="1"/>
  <c r="A3890" i="1"/>
  <c r="G3889" i="1"/>
  <c r="F3889" i="1"/>
  <c r="E3889" i="1"/>
  <c r="D3889" i="1"/>
  <c r="B3889" i="1"/>
  <c r="A3889" i="1"/>
  <c r="G3888" i="1"/>
  <c r="F3888" i="1"/>
  <c r="E3888" i="1"/>
  <c r="D3888" i="1"/>
  <c r="B3888" i="1"/>
  <c r="A3888" i="1"/>
  <c r="G3887" i="1"/>
  <c r="F3887" i="1"/>
  <c r="E3887" i="1"/>
  <c r="D3887" i="1"/>
  <c r="B3887" i="1"/>
  <c r="A3887" i="1"/>
  <c r="G3886" i="1"/>
  <c r="F3886" i="1"/>
  <c r="E3886" i="1"/>
  <c r="D3886" i="1"/>
  <c r="B3886" i="1"/>
  <c r="A3886" i="1"/>
  <c r="G3885" i="1"/>
  <c r="F3885" i="1"/>
  <c r="E3885" i="1"/>
  <c r="D3885" i="1"/>
  <c r="B3885" i="1"/>
  <c r="A3885" i="1"/>
  <c r="G3884" i="1"/>
  <c r="F3884" i="1"/>
  <c r="E3884" i="1"/>
  <c r="D3884" i="1"/>
  <c r="B3884" i="1"/>
  <c r="A3884" i="1"/>
  <c r="G3883" i="1"/>
  <c r="F3883" i="1"/>
  <c r="E3883" i="1"/>
  <c r="D3883" i="1"/>
  <c r="B3883" i="1"/>
  <c r="A3883" i="1"/>
  <c r="G3882" i="1"/>
  <c r="F3882" i="1"/>
  <c r="E3882" i="1"/>
  <c r="D3882" i="1"/>
  <c r="B3882" i="1"/>
  <c r="A3882" i="1"/>
  <c r="G3881" i="1"/>
  <c r="F3881" i="1"/>
  <c r="E3881" i="1"/>
  <c r="D3881" i="1"/>
  <c r="B3881" i="1"/>
  <c r="A3881" i="1"/>
  <c r="G3880" i="1"/>
  <c r="F3880" i="1"/>
  <c r="E3880" i="1"/>
  <c r="D3880" i="1"/>
  <c r="B3880" i="1"/>
  <c r="A3880" i="1"/>
  <c r="G3879" i="1"/>
  <c r="F3879" i="1"/>
  <c r="E3879" i="1"/>
  <c r="D3879" i="1"/>
  <c r="B3879" i="1"/>
  <c r="A3879" i="1"/>
  <c r="G3878" i="1"/>
  <c r="F3878" i="1"/>
  <c r="E3878" i="1"/>
  <c r="D3878" i="1"/>
  <c r="B3878" i="1"/>
  <c r="A3878" i="1"/>
  <c r="G3877" i="1"/>
  <c r="F3877" i="1"/>
  <c r="E3877" i="1"/>
  <c r="D3877" i="1"/>
  <c r="B3877" i="1"/>
  <c r="A3877" i="1"/>
  <c r="G3876" i="1"/>
  <c r="F3876" i="1"/>
  <c r="E3876" i="1"/>
  <c r="D3876" i="1"/>
  <c r="B3876" i="1"/>
  <c r="A3876" i="1"/>
  <c r="G3875" i="1"/>
  <c r="F3875" i="1"/>
  <c r="E3875" i="1"/>
  <c r="D3875" i="1"/>
  <c r="B3875" i="1"/>
  <c r="A3875" i="1"/>
  <c r="G3874" i="1"/>
  <c r="F3874" i="1"/>
  <c r="E3874" i="1"/>
  <c r="D3874" i="1"/>
  <c r="B3874" i="1"/>
  <c r="A3874" i="1"/>
  <c r="G3873" i="1"/>
  <c r="F3873" i="1"/>
  <c r="E3873" i="1"/>
  <c r="D3873" i="1"/>
  <c r="B3873" i="1"/>
  <c r="A3873" i="1"/>
  <c r="G3872" i="1"/>
  <c r="F3872" i="1"/>
  <c r="E3872" i="1"/>
  <c r="D3872" i="1"/>
  <c r="B3872" i="1"/>
  <c r="A3872" i="1"/>
  <c r="G3871" i="1"/>
  <c r="F3871" i="1"/>
  <c r="E3871" i="1"/>
  <c r="D3871" i="1"/>
  <c r="B3871" i="1"/>
  <c r="A3871" i="1"/>
  <c r="G3870" i="1"/>
  <c r="F3870" i="1"/>
  <c r="E3870" i="1"/>
  <c r="D3870" i="1"/>
  <c r="B3870" i="1"/>
  <c r="A3870" i="1"/>
  <c r="G3869" i="1"/>
  <c r="F3869" i="1"/>
  <c r="E3869" i="1"/>
  <c r="D3869" i="1"/>
  <c r="B3869" i="1"/>
  <c r="A3869" i="1"/>
  <c r="G3868" i="1"/>
  <c r="F3868" i="1"/>
  <c r="E3868" i="1"/>
  <c r="D3868" i="1"/>
  <c r="B3868" i="1"/>
  <c r="A3868" i="1"/>
  <c r="G3867" i="1"/>
  <c r="F3867" i="1"/>
  <c r="E3867" i="1"/>
  <c r="D3867" i="1"/>
  <c r="B3867" i="1"/>
  <c r="A3867" i="1"/>
  <c r="G3866" i="1"/>
  <c r="F3866" i="1"/>
  <c r="E3866" i="1"/>
  <c r="D3866" i="1"/>
  <c r="B3866" i="1"/>
  <c r="A3866" i="1"/>
  <c r="G3865" i="1"/>
  <c r="F3865" i="1"/>
  <c r="E3865" i="1"/>
  <c r="D3865" i="1"/>
  <c r="B3865" i="1"/>
  <c r="A3865" i="1"/>
  <c r="G3864" i="1"/>
  <c r="F3864" i="1"/>
  <c r="E3864" i="1"/>
  <c r="D3864" i="1"/>
  <c r="B3864" i="1"/>
  <c r="A3864" i="1"/>
  <c r="G3863" i="1"/>
  <c r="F3863" i="1"/>
  <c r="E3863" i="1"/>
  <c r="D3863" i="1"/>
  <c r="B3863" i="1"/>
  <c r="A3863" i="1"/>
  <c r="G3862" i="1"/>
  <c r="F3862" i="1"/>
  <c r="E3862" i="1"/>
  <c r="D3862" i="1"/>
  <c r="B3862" i="1"/>
  <c r="A3862" i="1"/>
  <c r="G3861" i="1"/>
  <c r="F3861" i="1"/>
  <c r="E3861" i="1"/>
  <c r="D3861" i="1"/>
  <c r="B3861" i="1"/>
  <c r="A3861" i="1"/>
  <c r="G3860" i="1"/>
  <c r="F3860" i="1"/>
  <c r="E3860" i="1"/>
  <c r="D3860" i="1"/>
  <c r="B3860" i="1"/>
  <c r="A3860" i="1"/>
  <c r="G3859" i="1"/>
  <c r="F3859" i="1"/>
  <c r="E3859" i="1"/>
  <c r="D3859" i="1"/>
  <c r="B3859" i="1"/>
  <c r="A3859" i="1"/>
  <c r="G3858" i="1"/>
  <c r="F3858" i="1"/>
  <c r="E3858" i="1"/>
  <c r="D3858" i="1"/>
  <c r="B3858" i="1"/>
  <c r="A3858" i="1"/>
  <c r="G3857" i="1"/>
  <c r="F3857" i="1"/>
  <c r="E3857" i="1"/>
  <c r="D3857" i="1"/>
  <c r="B3857" i="1"/>
  <c r="A3857" i="1"/>
  <c r="G3856" i="1"/>
  <c r="F3856" i="1"/>
  <c r="E3856" i="1"/>
  <c r="D3856" i="1"/>
  <c r="B3856" i="1"/>
  <c r="A3856" i="1"/>
  <c r="G3855" i="1"/>
  <c r="F3855" i="1"/>
  <c r="E3855" i="1"/>
  <c r="D3855" i="1"/>
  <c r="B3855" i="1"/>
  <c r="A3855" i="1"/>
  <c r="G3854" i="1"/>
  <c r="F3854" i="1"/>
  <c r="E3854" i="1"/>
  <c r="D3854" i="1"/>
  <c r="B3854" i="1"/>
  <c r="A3854" i="1"/>
  <c r="G3853" i="1"/>
  <c r="F3853" i="1"/>
  <c r="E3853" i="1"/>
  <c r="D3853" i="1"/>
  <c r="B3853" i="1"/>
  <c r="A3853" i="1"/>
  <c r="G3852" i="1"/>
  <c r="F3852" i="1"/>
  <c r="E3852" i="1"/>
  <c r="D3852" i="1"/>
  <c r="B3852" i="1"/>
  <c r="A3852" i="1"/>
  <c r="G3851" i="1"/>
  <c r="F3851" i="1"/>
  <c r="E3851" i="1"/>
  <c r="D3851" i="1"/>
  <c r="B3851" i="1"/>
  <c r="A3851" i="1"/>
  <c r="G3850" i="1"/>
  <c r="F3850" i="1"/>
  <c r="E3850" i="1"/>
  <c r="D3850" i="1"/>
  <c r="B3850" i="1"/>
  <c r="A3850" i="1"/>
  <c r="G3849" i="1"/>
  <c r="F3849" i="1"/>
  <c r="E3849" i="1"/>
  <c r="D3849" i="1"/>
  <c r="B3849" i="1"/>
  <c r="A3849" i="1"/>
  <c r="G3848" i="1"/>
  <c r="F3848" i="1"/>
  <c r="E3848" i="1"/>
  <c r="D3848" i="1"/>
  <c r="B3848" i="1"/>
  <c r="A3848" i="1"/>
  <c r="G3847" i="1"/>
  <c r="F3847" i="1"/>
  <c r="E3847" i="1"/>
  <c r="D3847" i="1"/>
  <c r="B3847" i="1"/>
  <c r="A3847" i="1"/>
  <c r="G3846" i="1"/>
  <c r="F3846" i="1"/>
  <c r="E3846" i="1"/>
  <c r="D3846" i="1"/>
  <c r="B3846" i="1"/>
  <c r="A3846" i="1"/>
  <c r="G3845" i="1"/>
  <c r="F3845" i="1"/>
  <c r="E3845" i="1"/>
  <c r="D3845" i="1"/>
  <c r="B3845" i="1"/>
  <c r="A3845" i="1"/>
  <c r="G3844" i="1"/>
  <c r="F3844" i="1"/>
  <c r="E3844" i="1"/>
  <c r="D3844" i="1"/>
  <c r="B3844" i="1"/>
  <c r="A3844" i="1"/>
  <c r="G3843" i="1"/>
  <c r="F3843" i="1"/>
  <c r="E3843" i="1"/>
  <c r="D3843" i="1"/>
  <c r="B3843" i="1"/>
  <c r="A3843" i="1"/>
  <c r="G3842" i="1"/>
  <c r="F3842" i="1"/>
  <c r="E3842" i="1"/>
  <c r="D3842" i="1"/>
  <c r="B3842" i="1"/>
  <c r="A3842" i="1"/>
  <c r="G3841" i="1"/>
  <c r="F3841" i="1"/>
  <c r="E3841" i="1"/>
  <c r="D3841" i="1"/>
  <c r="B3841" i="1"/>
  <c r="A3841" i="1"/>
  <c r="G3840" i="1"/>
  <c r="F3840" i="1"/>
  <c r="E3840" i="1"/>
  <c r="D3840" i="1"/>
  <c r="B3840" i="1"/>
  <c r="A3840" i="1"/>
  <c r="G3839" i="1"/>
  <c r="F3839" i="1"/>
  <c r="E3839" i="1"/>
  <c r="D3839" i="1"/>
  <c r="B3839" i="1"/>
  <c r="A3839" i="1"/>
  <c r="G3838" i="1"/>
  <c r="F3838" i="1"/>
  <c r="E3838" i="1"/>
  <c r="D3838" i="1"/>
  <c r="B3838" i="1"/>
  <c r="A3838" i="1"/>
  <c r="G3837" i="1"/>
  <c r="F3837" i="1"/>
  <c r="E3837" i="1"/>
  <c r="D3837" i="1"/>
  <c r="G3836" i="1"/>
  <c r="F3836" i="1"/>
  <c r="E3836" i="1"/>
  <c r="D3836" i="1"/>
  <c r="B3836" i="1"/>
  <c r="A3836" i="1"/>
  <c r="G3835" i="1"/>
  <c r="F3835" i="1"/>
  <c r="E3835" i="1"/>
  <c r="D3835" i="1"/>
  <c r="B3835" i="1"/>
  <c r="A3835" i="1"/>
  <c r="G3834" i="1"/>
  <c r="F3834" i="1"/>
  <c r="E3834" i="1"/>
  <c r="D3834" i="1"/>
  <c r="B3834" i="1"/>
  <c r="A3834" i="1"/>
  <c r="G3833" i="1"/>
  <c r="F3833" i="1"/>
  <c r="E3833" i="1"/>
  <c r="D3833" i="1"/>
  <c r="B3833" i="1"/>
  <c r="A3833" i="1"/>
  <c r="G3832" i="1"/>
  <c r="F3832" i="1"/>
  <c r="E3832" i="1"/>
  <c r="D3832" i="1"/>
  <c r="B3832" i="1"/>
  <c r="A3832" i="1"/>
  <c r="G3831" i="1"/>
  <c r="F3831" i="1"/>
  <c r="E3831" i="1"/>
  <c r="D3831" i="1"/>
  <c r="B3831" i="1"/>
  <c r="A3831" i="1"/>
  <c r="G3830" i="1"/>
  <c r="F3830" i="1"/>
  <c r="E3830" i="1"/>
  <c r="D3830" i="1"/>
  <c r="B3830" i="1"/>
  <c r="A3830" i="1"/>
  <c r="G3829" i="1"/>
  <c r="F3829" i="1"/>
  <c r="E3829" i="1"/>
  <c r="D3829" i="1"/>
  <c r="B3829" i="1"/>
  <c r="A3829" i="1"/>
  <c r="G3828" i="1"/>
  <c r="F3828" i="1"/>
  <c r="E3828" i="1"/>
  <c r="D3828" i="1"/>
  <c r="B3828" i="1"/>
  <c r="A3828" i="1"/>
  <c r="G3827" i="1"/>
  <c r="F3827" i="1"/>
  <c r="E3827" i="1"/>
  <c r="D3827" i="1"/>
  <c r="B3827" i="1"/>
  <c r="A3827" i="1"/>
  <c r="G3826" i="1"/>
  <c r="F3826" i="1"/>
  <c r="E3826" i="1"/>
  <c r="D3826" i="1"/>
  <c r="B3826" i="1"/>
  <c r="A3826" i="1"/>
  <c r="G3825" i="1"/>
  <c r="F3825" i="1"/>
  <c r="E3825" i="1"/>
  <c r="D3825" i="1"/>
  <c r="B3825" i="1"/>
  <c r="A3825" i="1"/>
  <c r="G3824" i="1"/>
  <c r="F3824" i="1"/>
  <c r="E3824" i="1"/>
  <c r="D3824" i="1"/>
  <c r="B3824" i="1"/>
  <c r="A3824" i="1"/>
  <c r="G3823" i="1"/>
  <c r="F3823" i="1"/>
  <c r="E3823" i="1"/>
  <c r="D3823" i="1"/>
  <c r="B3823" i="1"/>
  <c r="A3823" i="1"/>
  <c r="G3822" i="1"/>
  <c r="F3822" i="1"/>
  <c r="E3822" i="1"/>
  <c r="D3822" i="1"/>
  <c r="B3822" i="1"/>
  <c r="A3822" i="1"/>
  <c r="G3821" i="1"/>
  <c r="F3821" i="1"/>
  <c r="E3821" i="1"/>
  <c r="D3821" i="1"/>
  <c r="B3821" i="1"/>
  <c r="A3821" i="1"/>
  <c r="G3820" i="1"/>
  <c r="F3820" i="1"/>
  <c r="E3820" i="1"/>
  <c r="D3820" i="1"/>
  <c r="B3820" i="1"/>
  <c r="A3820" i="1"/>
  <c r="G3819" i="1"/>
  <c r="F3819" i="1"/>
  <c r="E3819" i="1"/>
  <c r="D3819" i="1"/>
  <c r="B3819" i="1"/>
  <c r="A3819" i="1"/>
  <c r="G3818" i="1"/>
  <c r="F3818" i="1"/>
  <c r="E3818" i="1"/>
  <c r="D3818" i="1"/>
  <c r="B3818" i="1"/>
  <c r="A3818" i="1"/>
  <c r="G3817" i="1"/>
  <c r="F3817" i="1"/>
  <c r="E3817" i="1"/>
  <c r="D3817" i="1"/>
  <c r="B3817" i="1"/>
  <c r="A3817" i="1"/>
  <c r="G3816" i="1"/>
  <c r="F3816" i="1"/>
  <c r="E3816" i="1"/>
  <c r="D3816" i="1"/>
  <c r="B3816" i="1"/>
  <c r="A3816" i="1"/>
  <c r="G3815" i="1"/>
  <c r="F3815" i="1"/>
  <c r="E3815" i="1"/>
  <c r="D3815" i="1"/>
  <c r="B3815" i="1"/>
  <c r="A3815" i="1"/>
  <c r="G3814" i="1"/>
  <c r="F3814" i="1"/>
  <c r="E3814" i="1"/>
  <c r="D3814" i="1"/>
  <c r="B3814" i="1"/>
  <c r="A3814" i="1"/>
  <c r="G3813" i="1"/>
  <c r="F3813" i="1"/>
  <c r="E3813" i="1"/>
  <c r="D3813" i="1"/>
  <c r="B3813" i="1"/>
  <c r="A3813" i="1"/>
  <c r="G3812" i="1"/>
  <c r="F3812" i="1"/>
  <c r="E3812" i="1"/>
  <c r="D3812" i="1"/>
  <c r="B3812" i="1"/>
  <c r="A3812" i="1"/>
  <c r="G3811" i="1"/>
  <c r="F3811" i="1"/>
  <c r="E3811" i="1"/>
  <c r="D3811" i="1"/>
  <c r="B3811" i="1"/>
  <c r="A3811" i="1"/>
  <c r="G3810" i="1"/>
  <c r="F3810" i="1"/>
  <c r="E3810" i="1"/>
  <c r="D3810" i="1"/>
  <c r="B3810" i="1"/>
  <c r="A3810" i="1"/>
  <c r="G3809" i="1"/>
  <c r="F3809" i="1"/>
  <c r="E3809" i="1"/>
  <c r="D3809" i="1"/>
  <c r="B3809" i="1"/>
  <c r="A3809" i="1"/>
  <c r="G3808" i="1"/>
  <c r="F3808" i="1"/>
  <c r="E3808" i="1"/>
  <c r="D3808" i="1"/>
  <c r="B3808" i="1"/>
  <c r="A3808" i="1"/>
  <c r="G3807" i="1"/>
  <c r="F3807" i="1"/>
  <c r="E3807" i="1"/>
  <c r="D3807" i="1"/>
  <c r="B3807" i="1"/>
  <c r="A3807" i="1"/>
  <c r="G3806" i="1"/>
  <c r="F3806" i="1"/>
  <c r="E3806" i="1"/>
  <c r="D3806" i="1"/>
  <c r="B3806" i="1"/>
  <c r="A3806" i="1"/>
  <c r="G3805" i="1"/>
  <c r="F3805" i="1"/>
  <c r="E3805" i="1"/>
  <c r="D3805" i="1"/>
  <c r="B3805" i="1"/>
  <c r="A3805" i="1"/>
  <c r="G3804" i="1"/>
  <c r="F3804" i="1"/>
  <c r="E3804" i="1"/>
  <c r="D3804" i="1"/>
  <c r="B3804" i="1"/>
  <c r="A3804" i="1"/>
  <c r="G3803" i="1"/>
  <c r="F3803" i="1"/>
  <c r="E3803" i="1"/>
  <c r="D3803" i="1"/>
  <c r="B3803" i="1"/>
  <c r="A3803" i="1"/>
  <c r="G3802" i="1"/>
  <c r="F3802" i="1"/>
  <c r="E3802" i="1"/>
  <c r="D3802" i="1"/>
  <c r="B3802" i="1"/>
  <c r="A3802" i="1"/>
  <c r="G3801" i="1"/>
  <c r="F3801" i="1"/>
  <c r="E3801" i="1"/>
  <c r="D3801" i="1"/>
  <c r="B3801" i="1"/>
  <c r="A3801" i="1"/>
  <c r="G3800" i="1"/>
  <c r="F3800" i="1"/>
  <c r="E3800" i="1"/>
  <c r="D3800" i="1"/>
  <c r="B3800" i="1"/>
  <c r="A3800" i="1"/>
  <c r="G3799" i="1"/>
  <c r="F3799" i="1"/>
  <c r="E3799" i="1"/>
  <c r="D3799" i="1"/>
  <c r="B3799" i="1"/>
  <c r="A3799" i="1"/>
  <c r="G3798" i="1"/>
  <c r="F3798" i="1"/>
  <c r="E3798" i="1"/>
  <c r="D3798" i="1"/>
  <c r="B3798" i="1"/>
  <c r="A3798" i="1"/>
  <c r="G3797" i="1"/>
  <c r="F3797" i="1"/>
  <c r="E3797" i="1"/>
  <c r="D3797" i="1"/>
  <c r="B3797" i="1"/>
  <c r="A3797" i="1"/>
  <c r="G3796" i="1"/>
  <c r="F3796" i="1"/>
  <c r="E3796" i="1"/>
  <c r="D3796" i="1"/>
  <c r="B3796" i="1"/>
  <c r="A3796" i="1"/>
  <c r="G3795" i="1"/>
  <c r="F3795" i="1"/>
  <c r="E3795" i="1"/>
  <c r="D3795" i="1"/>
  <c r="B3795" i="1"/>
  <c r="A3795" i="1"/>
  <c r="G3794" i="1"/>
  <c r="F3794" i="1"/>
  <c r="E3794" i="1"/>
  <c r="D3794" i="1"/>
  <c r="B3794" i="1"/>
  <c r="A3794" i="1"/>
  <c r="G3793" i="1"/>
  <c r="F3793" i="1"/>
  <c r="E3793" i="1"/>
  <c r="D3793" i="1"/>
  <c r="B3793" i="1"/>
  <c r="A3793" i="1"/>
  <c r="G3792" i="1"/>
  <c r="F3792" i="1"/>
  <c r="E3792" i="1"/>
  <c r="D3792" i="1"/>
  <c r="B3792" i="1"/>
  <c r="A3792" i="1"/>
  <c r="G3791" i="1"/>
  <c r="F3791" i="1"/>
  <c r="E3791" i="1"/>
  <c r="D3791" i="1"/>
  <c r="B3791" i="1"/>
  <c r="A3791" i="1"/>
  <c r="G3790" i="1"/>
  <c r="F3790" i="1"/>
  <c r="E3790" i="1"/>
  <c r="D3790" i="1"/>
  <c r="B3790" i="1"/>
  <c r="A3790" i="1"/>
  <c r="G3789" i="1"/>
  <c r="F3789" i="1"/>
  <c r="E3789" i="1"/>
  <c r="D3789" i="1"/>
  <c r="B3789" i="1"/>
  <c r="A3789" i="1"/>
  <c r="G3788" i="1"/>
  <c r="F3788" i="1"/>
  <c r="E3788" i="1"/>
  <c r="D3788" i="1"/>
  <c r="B3788" i="1"/>
  <c r="A3788" i="1"/>
  <c r="G3787" i="1"/>
  <c r="F3787" i="1"/>
  <c r="E3787" i="1"/>
  <c r="D3787" i="1"/>
  <c r="B3787" i="1"/>
  <c r="A3787" i="1"/>
  <c r="G3786" i="1"/>
  <c r="F3786" i="1"/>
  <c r="E3786" i="1"/>
  <c r="D3786" i="1"/>
  <c r="B3786" i="1"/>
  <c r="A3786" i="1"/>
  <c r="G3785" i="1"/>
  <c r="F3785" i="1"/>
  <c r="E3785" i="1"/>
  <c r="D3785" i="1"/>
  <c r="B3785" i="1"/>
  <c r="A3785" i="1"/>
  <c r="G3784" i="1"/>
  <c r="F3784" i="1"/>
  <c r="E3784" i="1"/>
  <c r="D3784" i="1"/>
  <c r="B3784" i="1"/>
  <c r="A3784" i="1"/>
  <c r="G3783" i="1"/>
  <c r="F3783" i="1"/>
  <c r="E3783" i="1"/>
  <c r="D3783" i="1"/>
  <c r="B3783" i="1"/>
  <c r="A3783" i="1"/>
  <c r="G3782" i="1"/>
  <c r="F3782" i="1"/>
  <c r="E3782" i="1"/>
  <c r="D3782" i="1"/>
  <c r="B3782" i="1"/>
  <c r="A3782" i="1"/>
  <c r="G3781" i="1"/>
  <c r="F3781" i="1"/>
  <c r="E3781" i="1"/>
  <c r="D3781" i="1"/>
  <c r="B3781" i="1"/>
  <c r="A3781" i="1"/>
  <c r="G3780" i="1"/>
  <c r="F3780" i="1"/>
  <c r="E3780" i="1"/>
  <c r="D3780" i="1"/>
  <c r="B3780" i="1"/>
  <c r="A3780" i="1"/>
  <c r="G3779" i="1"/>
  <c r="F3779" i="1"/>
  <c r="E3779" i="1"/>
  <c r="D3779" i="1"/>
  <c r="B3779" i="1"/>
  <c r="A3779" i="1"/>
  <c r="G3778" i="1"/>
  <c r="F3778" i="1"/>
  <c r="E3778" i="1"/>
  <c r="D3778" i="1"/>
  <c r="B3778" i="1"/>
  <c r="A3778" i="1"/>
  <c r="G3777" i="1"/>
  <c r="F3777" i="1"/>
  <c r="E3777" i="1"/>
  <c r="D3777" i="1"/>
  <c r="B3777" i="1"/>
  <c r="A3777" i="1"/>
  <c r="G3776" i="1"/>
  <c r="F3776" i="1"/>
  <c r="E3776" i="1"/>
  <c r="D3776" i="1"/>
  <c r="B3776" i="1"/>
  <c r="A3776" i="1"/>
  <c r="G3775" i="1"/>
  <c r="F3775" i="1"/>
  <c r="E3775" i="1"/>
  <c r="D3775" i="1"/>
  <c r="B3775" i="1"/>
  <c r="A3775" i="1"/>
  <c r="G3774" i="1"/>
  <c r="F3774" i="1"/>
  <c r="E3774" i="1"/>
  <c r="D3774" i="1"/>
  <c r="B3774" i="1"/>
  <c r="A3774" i="1"/>
  <c r="G3773" i="1"/>
  <c r="F3773" i="1"/>
  <c r="E3773" i="1"/>
  <c r="D3773" i="1"/>
  <c r="B3773" i="1"/>
  <c r="A3773" i="1"/>
  <c r="G3772" i="1"/>
  <c r="F3772" i="1"/>
  <c r="E3772" i="1"/>
  <c r="D3772" i="1"/>
  <c r="B3772" i="1"/>
  <c r="A3772" i="1"/>
  <c r="G3771" i="1"/>
  <c r="F3771" i="1"/>
  <c r="E3771" i="1"/>
  <c r="D3771" i="1"/>
  <c r="B3771" i="1"/>
  <c r="A3771" i="1"/>
  <c r="G3770" i="1"/>
  <c r="F3770" i="1"/>
  <c r="E3770" i="1"/>
  <c r="D3770" i="1"/>
  <c r="B3770" i="1"/>
  <c r="A3770" i="1"/>
  <c r="G3769" i="1"/>
  <c r="F3769" i="1"/>
  <c r="E3769" i="1"/>
  <c r="D3769" i="1"/>
  <c r="B3769" i="1"/>
  <c r="A3769" i="1"/>
  <c r="G3768" i="1"/>
  <c r="F3768" i="1"/>
  <c r="E3768" i="1"/>
  <c r="D3768" i="1"/>
  <c r="B3768" i="1"/>
  <c r="A3768" i="1"/>
  <c r="G3767" i="1"/>
  <c r="F3767" i="1"/>
  <c r="E3767" i="1"/>
  <c r="D3767" i="1"/>
  <c r="B3767" i="1"/>
  <c r="A3767" i="1"/>
  <c r="G3766" i="1"/>
  <c r="F3766" i="1"/>
  <c r="E3766" i="1"/>
  <c r="D3766" i="1"/>
  <c r="B3766" i="1"/>
  <c r="A3766" i="1"/>
  <c r="G3765" i="1"/>
  <c r="F3765" i="1"/>
  <c r="E3765" i="1"/>
  <c r="D3765" i="1"/>
  <c r="B3765" i="1"/>
  <c r="A3765" i="1"/>
  <c r="G3764" i="1"/>
  <c r="F3764" i="1"/>
  <c r="E3764" i="1"/>
  <c r="D3764" i="1"/>
  <c r="B3764" i="1"/>
  <c r="A3764" i="1"/>
  <c r="G3763" i="1"/>
  <c r="F3763" i="1"/>
  <c r="E3763" i="1"/>
  <c r="D3763" i="1"/>
  <c r="B3763" i="1"/>
  <c r="A3763" i="1"/>
  <c r="G3762" i="1"/>
  <c r="F3762" i="1"/>
  <c r="E3762" i="1"/>
  <c r="D3762" i="1"/>
  <c r="B3762" i="1"/>
  <c r="A3762" i="1"/>
  <c r="G3761" i="1"/>
  <c r="F3761" i="1"/>
  <c r="E3761" i="1"/>
  <c r="D3761" i="1"/>
  <c r="B3761" i="1"/>
  <c r="A3761" i="1"/>
  <c r="G3760" i="1"/>
  <c r="F3760" i="1"/>
  <c r="E3760" i="1"/>
  <c r="D3760" i="1"/>
  <c r="B3760" i="1"/>
  <c r="A3760" i="1"/>
  <c r="G3759" i="1"/>
  <c r="F3759" i="1"/>
  <c r="E3759" i="1"/>
  <c r="D3759" i="1"/>
  <c r="B3759" i="1"/>
  <c r="A3759" i="1"/>
  <c r="G3758" i="1"/>
  <c r="F3758" i="1"/>
  <c r="E3758" i="1"/>
  <c r="D3758" i="1"/>
  <c r="B3758" i="1"/>
  <c r="A3758" i="1"/>
  <c r="G3757" i="1"/>
  <c r="F3757" i="1"/>
  <c r="E3757" i="1"/>
  <c r="D3757" i="1"/>
  <c r="B3757" i="1"/>
  <c r="A3757" i="1"/>
  <c r="G3756" i="1"/>
  <c r="F3756" i="1"/>
  <c r="E3756" i="1"/>
  <c r="D3756" i="1"/>
  <c r="B3756" i="1"/>
  <c r="A3756" i="1"/>
  <c r="G3755" i="1"/>
  <c r="F3755" i="1"/>
  <c r="E3755" i="1"/>
  <c r="D3755" i="1"/>
  <c r="B3755" i="1"/>
  <c r="G3754" i="1"/>
  <c r="F3754" i="1"/>
  <c r="E3754" i="1"/>
  <c r="D3754" i="1"/>
  <c r="B3754" i="1"/>
  <c r="A3754" i="1"/>
  <c r="G3753" i="1"/>
  <c r="F3753" i="1"/>
  <c r="E3753" i="1"/>
  <c r="D3753" i="1"/>
  <c r="B3753" i="1"/>
  <c r="A3753" i="1"/>
  <c r="G3752" i="1"/>
  <c r="F3752" i="1"/>
  <c r="E3752" i="1"/>
  <c r="D3752" i="1"/>
  <c r="B3752" i="1"/>
  <c r="A3752" i="1"/>
  <c r="G3751" i="1"/>
  <c r="F3751" i="1"/>
  <c r="E3751" i="1"/>
  <c r="D3751" i="1"/>
  <c r="B3751" i="1"/>
  <c r="A3751" i="1"/>
  <c r="G3750" i="1"/>
  <c r="F3750" i="1"/>
  <c r="E3750" i="1"/>
  <c r="D3750" i="1"/>
  <c r="B3750" i="1"/>
  <c r="A3750" i="1"/>
  <c r="G3749" i="1"/>
  <c r="F3749" i="1"/>
  <c r="E3749" i="1"/>
  <c r="D3749" i="1"/>
  <c r="B3749" i="1"/>
  <c r="A3749" i="1"/>
  <c r="G3748" i="1"/>
  <c r="F3748" i="1"/>
  <c r="E3748" i="1"/>
  <c r="D3748" i="1"/>
  <c r="B3748" i="1"/>
  <c r="A3748" i="1"/>
  <c r="G3747" i="1"/>
  <c r="F3747" i="1"/>
  <c r="E3747" i="1"/>
  <c r="D3747" i="1"/>
  <c r="B3747" i="1"/>
  <c r="A3747" i="1"/>
  <c r="G3746" i="1"/>
  <c r="F3746" i="1"/>
  <c r="E3746" i="1"/>
  <c r="D3746" i="1"/>
  <c r="B3746" i="1"/>
  <c r="A3746" i="1"/>
  <c r="G3745" i="1"/>
  <c r="F3745" i="1"/>
  <c r="E3745" i="1"/>
  <c r="D3745" i="1"/>
  <c r="B3745" i="1"/>
  <c r="A3745" i="1"/>
  <c r="G3744" i="1"/>
  <c r="F3744" i="1"/>
  <c r="E3744" i="1"/>
  <c r="D3744" i="1"/>
  <c r="B3744" i="1"/>
  <c r="A3744" i="1"/>
  <c r="G3743" i="1"/>
  <c r="F3743" i="1"/>
  <c r="E3743" i="1"/>
  <c r="D3743" i="1"/>
  <c r="B3743" i="1"/>
  <c r="A3743" i="1"/>
  <c r="G3742" i="1"/>
  <c r="F3742" i="1"/>
  <c r="E3742" i="1"/>
  <c r="D3742" i="1"/>
  <c r="B3742" i="1"/>
  <c r="A3742" i="1"/>
  <c r="G3741" i="1"/>
  <c r="F3741" i="1"/>
  <c r="E3741" i="1"/>
  <c r="D3741" i="1"/>
  <c r="B3741" i="1"/>
  <c r="A3741" i="1"/>
  <c r="G3740" i="1"/>
  <c r="F3740" i="1"/>
  <c r="E3740" i="1"/>
  <c r="D3740" i="1"/>
  <c r="B3740" i="1"/>
  <c r="A3740" i="1"/>
  <c r="G3739" i="1"/>
  <c r="F3739" i="1"/>
  <c r="E3739" i="1"/>
  <c r="D3739" i="1"/>
  <c r="B3739" i="1"/>
  <c r="A3739" i="1"/>
  <c r="G3738" i="1"/>
  <c r="F3738" i="1"/>
  <c r="E3738" i="1"/>
  <c r="D3738" i="1"/>
  <c r="B3738" i="1"/>
  <c r="A3738" i="1"/>
  <c r="G3737" i="1"/>
  <c r="F3737" i="1"/>
  <c r="E3737" i="1"/>
  <c r="D3737" i="1"/>
  <c r="B3737" i="1"/>
  <c r="A3737" i="1"/>
  <c r="G3736" i="1"/>
  <c r="F3736" i="1"/>
  <c r="E3736" i="1"/>
  <c r="D3736" i="1"/>
  <c r="B3736" i="1"/>
  <c r="A3736" i="1"/>
  <c r="G3735" i="1"/>
  <c r="F3735" i="1"/>
  <c r="E3735" i="1"/>
  <c r="D3735" i="1"/>
  <c r="B3735" i="1"/>
  <c r="A3735" i="1"/>
  <c r="G3734" i="1"/>
  <c r="F3734" i="1"/>
  <c r="E3734" i="1"/>
  <c r="D3734" i="1"/>
  <c r="B3734" i="1"/>
  <c r="A3734" i="1"/>
  <c r="G3733" i="1"/>
  <c r="F3733" i="1"/>
  <c r="E3733" i="1"/>
  <c r="D3733" i="1"/>
  <c r="B3733" i="1"/>
  <c r="A3733" i="1"/>
  <c r="G3732" i="1"/>
  <c r="F3732" i="1"/>
  <c r="E3732" i="1"/>
  <c r="D3732" i="1"/>
  <c r="B3732" i="1"/>
  <c r="A3732" i="1"/>
  <c r="G3731" i="1"/>
  <c r="F3731" i="1"/>
  <c r="E3731" i="1"/>
  <c r="D3731" i="1"/>
  <c r="B3731" i="1"/>
  <c r="A3731" i="1"/>
  <c r="G3730" i="1"/>
  <c r="F3730" i="1"/>
  <c r="E3730" i="1"/>
  <c r="D3730" i="1"/>
  <c r="B3730" i="1"/>
  <c r="A3730" i="1"/>
  <c r="G3729" i="1"/>
  <c r="F3729" i="1"/>
  <c r="E3729" i="1"/>
  <c r="D3729" i="1"/>
  <c r="B3729" i="1"/>
  <c r="A3729" i="1"/>
  <c r="G3728" i="1"/>
  <c r="F3728" i="1"/>
  <c r="E3728" i="1"/>
  <c r="D3728" i="1"/>
  <c r="B3728" i="1"/>
  <c r="A3728" i="1"/>
  <c r="G3727" i="1"/>
  <c r="F3727" i="1"/>
  <c r="E3727" i="1"/>
  <c r="D3727" i="1"/>
  <c r="B3727" i="1"/>
  <c r="A3727" i="1"/>
  <c r="G3726" i="1"/>
  <c r="F3726" i="1"/>
  <c r="E3726" i="1"/>
  <c r="D3726" i="1"/>
  <c r="B3726" i="1"/>
  <c r="A3726" i="1"/>
  <c r="G3725" i="1"/>
  <c r="F3725" i="1"/>
  <c r="E3725" i="1"/>
  <c r="D3725" i="1"/>
  <c r="B3725" i="1"/>
  <c r="A3725" i="1"/>
  <c r="G3724" i="1"/>
  <c r="F3724" i="1"/>
  <c r="E3724" i="1"/>
  <c r="D3724" i="1"/>
  <c r="B3724" i="1"/>
  <c r="A3724" i="1"/>
  <c r="G3723" i="1"/>
  <c r="F3723" i="1"/>
  <c r="E3723" i="1"/>
  <c r="D3723" i="1"/>
  <c r="B3723" i="1"/>
  <c r="A3723" i="1"/>
  <c r="G3722" i="1"/>
  <c r="F3722" i="1"/>
  <c r="E3722" i="1"/>
  <c r="D3722" i="1"/>
  <c r="B3722" i="1"/>
  <c r="A3722" i="1"/>
  <c r="G3721" i="1"/>
  <c r="F3721" i="1"/>
  <c r="E3721" i="1"/>
  <c r="D3721" i="1"/>
  <c r="B3721" i="1"/>
  <c r="A3721" i="1"/>
  <c r="G3720" i="1"/>
  <c r="F3720" i="1"/>
  <c r="E3720" i="1"/>
  <c r="D3720" i="1"/>
  <c r="B3720" i="1"/>
  <c r="A3720" i="1"/>
  <c r="G3719" i="1"/>
  <c r="F3719" i="1"/>
  <c r="E3719" i="1"/>
  <c r="D3719" i="1"/>
  <c r="B3719" i="1"/>
  <c r="A3719" i="1"/>
  <c r="G3718" i="1"/>
  <c r="F3718" i="1"/>
  <c r="E3718" i="1"/>
  <c r="D3718" i="1"/>
  <c r="B3718" i="1"/>
  <c r="A3718" i="1"/>
  <c r="G3717" i="1"/>
  <c r="F3717" i="1"/>
  <c r="E3717" i="1"/>
  <c r="D3717" i="1"/>
  <c r="B3717" i="1"/>
  <c r="A3717" i="1"/>
  <c r="G3716" i="1"/>
  <c r="F3716" i="1"/>
  <c r="E3716" i="1"/>
  <c r="D3716" i="1"/>
  <c r="B3716" i="1"/>
  <c r="A3716" i="1"/>
  <c r="G3715" i="1"/>
  <c r="F3715" i="1"/>
  <c r="E3715" i="1"/>
  <c r="D3715" i="1"/>
  <c r="B3715" i="1"/>
  <c r="A3715" i="1"/>
  <c r="G3714" i="1"/>
  <c r="F3714" i="1"/>
  <c r="E3714" i="1"/>
  <c r="D3714" i="1"/>
  <c r="B3714" i="1"/>
  <c r="A3714" i="1"/>
  <c r="G3713" i="1"/>
  <c r="F3713" i="1"/>
  <c r="E3713" i="1"/>
  <c r="D3713" i="1"/>
  <c r="B3713" i="1"/>
  <c r="A3713" i="1"/>
  <c r="G3712" i="1"/>
  <c r="F3712" i="1"/>
  <c r="E3712" i="1"/>
  <c r="D3712" i="1"/>
  <c r="B3712" i="1"/>
  <c r="A3712" i="1"/>
  <c r="G3711" i="1"/>
  <c r="F3711" i="1"/>
  <c r="E3711" i="1"/>
  <c r="D3711" i="1"/>
  <c r="B3711" i="1"/>
  <c r="A3711" i="1"/>
  <c r="G3710" i="1"/>
  <c r="F3710" i="1"/>
  <c r="E3710" i="1"/>
  <c r="D3710" i="1"/>
  <c r="B3710" i="1"/>
  <c r="A3710" i="1"/>
  <c r="G3709" i="1"/>
  <c r="F3709" i="1"/>
  <c r="E3709" i="1"/>
  <c r="D3709" i="1"/>
  <c r="B3709" i="1"/>
  <c r="A3709" i="1"/>
  <c r="G3708" i="1"/>
  <c r="F3708" i="1"/>
  <c r="E3708" i="1"/>
  <c r="D3708" i="1"/>
  <c r="B3708" i="1"/>
  <c r="A3708" i="1"/>
  <c r="G3707" i="1"/>
  <c r="F3707" i="1"/>
  <c r="E3707" i="1"/>
  <c r="D3707" i="1"/>
  <c r="B3707" i="1"/>
  <c r="A3707" i="1"/>
  <c r="G3706" i="1"/>
  <c r="F3706" i="1"/>
  <c r="E3706" i="1"/>
  <c r="D3706" i="1"/>
  <c r="B3706" i="1"/>
  <c r="A3706" i="1"/>
  <c r="G3705" i="1"/>
  <c r="F3705" i="1"/>
  <c r="E3705" i="1"/>
  <c r="D3705" i="1"/>
  <c r="B3705" i="1"/>
  <c r="A3705" i="1"/>
  <c r="G3704" i="1"/>
  <c r="F3704" i="1"/>
  <c r="E3704" i="1"/>
  <c r="D3704" i="1"/>
  <c r="B3704" i="1"/>
  <c r="A3704" i="1"/>
  <c r="G3703" i="1"/>
  <c r="F3703" i="1"/>
  <c r="E3703" i="1"/>
  <c r="D3703" i="1"/>
  <c r="B3703" i="1"/>
  <c r="A3703" i="1"/>
  <c r="G3702" i="1"/>
  <c r="F3702" i="1"/>
  <c r="E3702" i="1"/>
  <c r="D3702" i="1"/>
  <c r="B3702" i="1"/>
  <c r="A3702" i="1"/>
  <c r="G3701" i="1"/>
  <c r="F3701" i="1"/>
  <c r="E3701" i="1"/>
  <c r="D3701" i="1"/>
  <c r="B3701" i="1"/>
  <c r="A3701" i="1"/>
  <c r="G3700" i="1"/>
  <c r="F3700" i="1"/>
  <c r="E3700" i="1"/>
  <c r="D3700" i="1"/>
  <c r="B3700" i="1"/>
  <c r="A3700" i="1"/>
  <c r="G3699" i="1"/>
  <c r="F3699" i="1"/>
  <c r="E3699" i="1"/>
  <c r="D3699" i="1"/>
  <c r="B3699" i="1"/>
  <c r="A3699" i="1"/>
  <c r="G3698" i="1"/>
  <c r="F3698" i="1"/>
  <c r="E3698" i="1"/>
  <c r="D3698" i="1"/>
  <c r="B3698" i="1"/>
  <c r="A3698" i="1"/>
  <c r="G3697" i="1"/>
  <c r="F3697" i="1"/>
  <c r="E3697" i="1"/>
  <c r="D3697" i="1"/>
  <c r="B3697" i="1"/>
  <c r="A3697" i="1"/>
  <c r="G3696" i="1"/>
  <c r="F3696" i="1"/>
  <c r="E3696" i="1"/>
  <c r="D3696" i="1"/>
  <c r="B3696" i="1"/>
  <c r="A3696" i="1"/>
  <c r="G3695" i="1"/>
  <c r="F3695" i="1"/>
  <c r="E3695" i="1"/>
  <c r="D3695" i="1"/>
  <c r="B3695" i="1"/>
  <c r="A3695" i="1"/>
  <c r="G3694" i="1"/>
  <c r="F3694" i="1"/>
  <c r="E3694" i="1"/>
  <c r="D3694" i="1"/>
  <c r="B3694" i="1"/>
  <c r="A3694" i="1"/>
  <c r="G3693" i="1"/>
  <c r="F3693" i="1"/>
  <c r="E3693" i="1"/>
  <c r="D3693" i="1"/>
  <c r="B3693" i="1"/>
  <c r="A3693" i="1"/>
  <c r="G3692" i="1"/>
  <c r="F3692" i="1"/>
  <c r="E3692" i="1"/>
  <c r="D3692" i="1"/>
  <c r="B3692" i="1"/>
  <c r="A3692" i="1"/>
  <c r="G3691" i="1"/>
  <c r="F3691" i="1"/>
  <c r="E3691" i="1"/>
  <c r="D3691" i="1"/>
  <c r="B3691" i="1"/>
  <c r="A3691" i="1"/>
  <c r="G3690" i="1"/>
  <c r="F3690" i="1"/>
  <c r="E3690" i="1"/>
  <c r="D3690" i="1"/>
  <c r="B3690" i="1"/>
  <c r="A3690" i="1"/>
  <c r="G3689" i="1"/>
  <c r="F3689" i="1"/>
  <c r="E3689" i="1"/>
  <c r="D3689" i="1"/>
  <c r="B3689" i="1"/>
  <c r="A3689" i="1"/>
  <c r="G3688" i="1"/>
  <c r="F3688" i="1"/>
  <c r="E3688" i="1"/>
  <c r="D3688" i="1"/>
  <c r="B3688" i="1"/>
  <c r="A3688" i="1"/>
  <c r="G3687" i="1"/>
  <c r="F3687" i="1"/>
  <c r="E3687" i="1"/>
  <c r="D3687" i="1"/>
  <c r="B3687" i="1"/>
  <c r="A3687" i="1"/>
  <c r="G3686" i="1"/>
  <c r="F3686" i="1"/>
  <c r="E3686" i="1"/>
  <c r="D3686" i="1"/>
  <c r="B3686" i="1"/>
  <c r="A3686" i="1"/>
  <c r="G3685" i="1"/>
  <c r="F3685" i="1"/>
  <c r="E3685" i="1"/>
  <c r="D3685" i="1"/>
  <c r="B3685" i="1"/>
  <c r="A3685" i="1"/>
  <c r="G3684" i="1"/>
  <c r="F3684" i="1"/>
  <c r="E3684" i="1"/>
  <c r="D3684" i="1"/>
  <c r="B3684" i="1"/>
  <c r="A3684" i="1"/>
  <c r="G3683" i="1"/>
  <c r="F3683" i="1"/>
  <c r="E3683" i="1"/>
  <c r="D3683" i="1"/>
  <c r="B3683" i="1"/>
  <c r="A3683" i="1"/>
  <c r="G3682" i="1"/>
  <c r="F3682" i="1"/>
  <c r="E3682" i="1"/>
  <c r="D3682" i="1"/>
  <c r="B3682" i="1"/>
  <c r="A3682" i="1"/>
  <c r="G3681" i="1"/>
  <c r="F3681" i="1"/>
  <c r="E3681" i="1"/>
  <c r="D3681" i="1"/>
  <c r="B3681" i="1"/>
  <c r="A3681" i="1"/>
  <c r="G3680" i="1"/>
  <c r="F3680" i="1"/>
  <c r="E3680" i="1"/>
  <c r="D3680" i="1"/>
  <c r="B3680" i="1"/>
  <c r="A3680" i="1"/>
  <c r="G3679" i="1"/>
  <c r="F3679" i="1"/>
  <c r="E3679" i="1"/>
  <c r="D3679" i="1"/>
  <c r="B3679" i="1"/>
  <c r="A3679" i="1"/>
  <c r="G3678" i="1"/>
  <c r="F3678" i="1"/>
  <c r="E3678" i="1"/>
  <c r="D3678" i="1"/>
  <c r="B3678" i="1"/>
  <c r="A3678" i="1"/>
  <c r="G3677" i="1"/>
  <c r="F3677" i="1"/>
  <c r="E3677" i="1"/>
  <c r="D3677" i="1"/>
  <c r="B3677" i="1"/>
  <c r="A3677" i="1"/>
  <c r="G3676" i="1"/>
  <c r="F3676" i="1"/>
  <c r="E3676" i="1"/>
  <c r="D3676" i="1"/>
  <c r="B3676" i="1"/>
  <c r="A3676" i="1"/>
  <c r="G3675" i="1"/>
  <c r="F3675" i="1"/>
  <c r="E3675" i="1"/>
  <c r="D3675" i="1"/>
  <c r="B3675" i="1"/>
  <c r="A3675" i="1"/>
  <c r="G3674" i="1"/>
  <c r="F3674" i="1"/>
  <c r="E3674" i="1"/>
  <c r="D3674" i="1"/>
  <c r="B3674" i="1"/>
  <c r="A3674" i="1"/>
  <c r="G3673" i="1"/>
  <c r="F3673" i="1"/>
  <c r="E3673" i="1"/>
  <c r="D3673" i="1"/>
  <c r="B3673" i="1"/>
  <c r="A3673" i="1"/>
  <c r="G3672" i="1"/>
  <c r="F3672" i="1"/>
  <c r="E3672" i="1"/>
  <c r="D3672" i="1"/>
  <c r="B3672" i="1"/>
  <c r="A3672" i="1"/>
  <c r="G3671" i="1"/>
  <c r="F3671" i="1"/>
  <c r="E3671" i="1"/>
  <c r="D3671" i="1"/>
  <c r="B3671" i="1"/>
  <c r="A3671" i="1"/>
  <c r="G3670" i="1"/>
  <c r="F3670" i="1"/>
  <c r="E3670" i="1"/>
  <c r="D3670" i="1"/>
  <c r="B3670" i="1"/>
  <c r="A3670" i="1"/>
  <c r="G3669" i="1"/>
  <c r="F3669" i="1"/>
  <c r="E3669" i="1"/>
  <c r="D3669" i="1"/>
  <c r="B3669" i="1"/>
  <c r="A3669" i="1"/>
  <c r="G3668" i="1"/>
  <c r="F3668" i="1"/>
  <c r="E3668" i="1"/>
  <c r="D3668" i="1"/>
  <c r="B3668" i="1"/>
  <c r="A3668" i="1"/>
  <c r="G3667" i="1"/>
  <c r="F3667" i="1"/>
  <c r="E3667" i="1"/>
  <c r="D3667" i="1"/>
  <c r="B3667" i="1"/>
  <c r="A3667" i="1"/>
  <c r="G3666" i="1"/>
  <c r="F3666" i="1"/>
  <c r="E3666" i="1"/>
  <c r="D3666" i="1"/>
  <c r="B3666" i="1"/>
  <c r="A3666" i="1"/>
  <c r="G3665" i="1"/>
  <c r="F3665" i="1"/>
  <c r="E3665" i="1"/>
  <c r="D3665" i="1"/>
  <c r="B3665" i="1"/>
  <c r="A3665" i="1"/>
  <c r="G3664" i="1"/>
  <c r="F3664" i="1"/>
  <c r="E3664" i="1"/>
  <c r="D3664" i="1"/>
  <c r="B3664" i="1"/>
  <c r="A3664" i="1"/>
  <c r="G3663" i="1"/>
  <c r="F3663" i="1"/>
  <c r="E3663" i="1"/>
  <c r="D3663" i="1"/>
  <c r="B3663" i="1"/>
  <c r="A3663" i="1"/>
  <c r="G3662" i="1"/>
  <c r="F3662" i="1"/>
  <c r="E3662" i="1"/>
  <c r="D3662" i="1"/>
  <c r="B3662" i="1"/>
  <c r="A3662" i="1"/>
  <c r="G3661" i="1"/>
  <c r="F3661" i="1"/>
  <c r="E3661" i="1"/>
  <c r="D3661" i="1"/>
  <c r="B3661" i="1"/>
  <c r="A3661" i="1"/>
  <c r="G3660" i="1"/>
  <c r="F3660" i="1"/>
  <c r="E3660" i="1"/>
  <c r="D3660" i="1"/>
  <c r="B3660" i="1"/>
  <c r="A3660" i="1"/>
  <c r="G3659" i="1"/>
  <c r="F3659" i="1"/>
  <c r="E3659" i="1"/>
  <c r="D3659" i="1"/>
  <c r="B3659" i="1"/>
  <c r="A3659" i="1"/>
  <c r="G3658" i="1"/>
  <c r="F3658" i="1"/>
  <c r="E3658" i="1"/>
  <c r="D3658" i="1"/>
  <c r="B3658" i="1"/>
  <c r="A3658" i="1"/>
  <c r="G3657" i="1"/>
  <c r="F3657" i="1"/>
  <c r="E3657" i="1"/>
  <c r="D3657" i="1"/>
  <c r="B3657" i="1"/>
  <c r="A3657" i="1"/>
  <c r="G3656" i="1"/>
  <c r="F3656" i="1"/>
  <c r="E3656" i="1"/>
  <c r="D3656" i="1"/>
  <c r="B3656" i="1"/>
  <c r="A3656" i="1"/>
  <c r="G3655" i="1"/>
  <c r="F3655" i="1"/>
  <c r="E3655" i="1"/>
  <c r="D3655" i="1"/>
  <c r="B3655" i="1"/>
  <c r="A3655" i="1"/>
  <c r="G3654" i="1"/>
  <c r="F3654" i="1"/>
  <c r="E3654" i="1"/>
  <c r="D3654" i="1"/>
  <c r="B3654" i="1"/>
  <c r="A3654" i="1"/>
  <c r="G3653" i="1"/>
  <c r="F3653" i="1"/>
  <c r="E3653" i="1"/>
  <c r="D3653" i="1"/>
  <c r="B3653" i="1"/>
  <c r="A3653" i="1"/>
  <c r="G3652" i="1"/>
  <c r="F3652" i="1"/>
  <c r="E3652" i="1"/>
  <c r="D3652" i="1"/>
  <c r="B3652" i="1"/>
  <c r="A3652" i="1"/>
  <c r="G3651" i="1"/>
  <c r="F3651" i="1"/>
  <c r="E3651" i="1"/>
  <c r="D3651" i="1"/>
  <c r="B3651" i="1"/>
  <c r="A3651" i="1"/>
  <c r="G3650" i="1"/>
  <c r="F3650" i="1"/>
  <c r="E3650" i="1"/>
  <c r="D3650" i="1"/>
  <c r="B3650" i="1"/>
  <c r="A3650" i="1"/>
  <c r="G3649" i="1"/>
  <c r="F3649" i="1"/>
  <c r="E3649" i="1"/>
  <c r="D3649" i="1"/>
  <c r="B3649" i="1"/>
  <c r="A3649" i="1"/>
  <c r="G3648" i="1"/>
  <c r="F3648" i="1"/>
  <c r="E3648" i="1"/>
  <c r="D3648" i="1"/>
  <c r="B3648" i="1"/>
  <c r="A3648" i="1"/>
  <c r="G3647" i="1"/>
  <c r="F3647" i="1"/>
  <c r="E3647" i="1"/>
  <c r="D3647" i="1"/>
  <c r="B3647" i="1"/>
  <c r="A3647" i="1"/>
  <c r="G3646" i="1"/>
  <c r="F3646" i="1"/>
  <c r="E3646" i="1"/>
  <c r="D3646" i="1"/>
  <c r="B3646" i="1"/>
  <c r="A3646" i="1"/>
  <c r="G3645" i="1"/>
  <c r="F3645" i="1"/>
  <c r="E3645" i="1"/>
  <c r="D3645" i="1"/>
  <c r="B3645" i="1"/>
  <c r="A3645" i="1"/>
  <c r="G3644" i="1"/>
  <c r="F3644" i="1"/>
  <c r="E3644" i="1"/>
  <c r="D3644" i="1"/>
  <c r="B3644" i="1"/>
  <c r="A3644" i="1"/>
  <c r="G3643" i="1"/>
  <c r="F3643" i="1"/>
  <c r="E3643" i="1"/>
  <c r="D3643" i="1"/>
  <c r="B3643" i="1"/>
  <c r="A3643" i="1"/>
  <c r="G3642" i="1"/>
  <c r="F3642" i="1"/>
  <c r="E3642" i="1"/>
  <c r="D3642" i="1"/>
  <c r="B3642" i="1"/>
  <c r="A3642" i="1"/>
  <c r="G3641" i="1"/>
  <c r="F3641" i="1"/>
  <c r="E3641" i="1"/>
  <c r="D3641" i="1"/>
  <c r="B3641" i="1"/>
  <c r="A3641" i="1"/>
  <c r="G3640" i="1"/>
  <c r="F3640" i="1"/>
  <c r="E3640" i="1"/>
  <c r="D3640" i="1"/>
  <c r="B3640" i="1"/>
  <c r="A3640" i="1"/>
  <c r="G3639" i="1"/>
  <c r="F3639" i="1"/>
  <c r="E3639" i="1"/>
  <c r="D3639" i="1"/>
  <c r="B3639" i="1"/>
  <c r="A3639" i="1"/>
  <c r="G3638" i="1"/>
  <c r="F3638" i="1"/>
  <c r="E3638" i="1"/>
  <c r="D3638" i="1"/>
  <c r="B3638" i="1"/>
  <c r="A3638" i="1"/>
  <c r="G3637" i="1"/>
  <c r="F3637" i="1"/>
  <c r="E3637" i="1"/>
  <c r="D3637" i="1"/>
  <c r="B3637" i="1"/>
  <c r="A3637" i="1"/>
  <c r="G3636" i="1"/>
  <c r="F3636" i="1"/>
  <c r="E3636" i="1"/>
  <c r="D3636" i="1"/>
  <c r="B3636" i="1"/>
  <c r="A3636" i="1"/>
  <c r="G3635" i="1"/>
  <c r="F3635" i="1"/>
  <c r="E3635" i="1"/>
  <c r="D3635" i="1"/>
  <c r="B3635" i="1"/>
  <c r="A3635" i="1"/>
  <c r="G3634" i="1"/>
  <c r="F3634" i="1"/>
  <c r="E3634" i="1"/>
  <c r="D3634" i="1"/>
  <c r="B3634" i="1"/>
  <c r="A3634" i="1"/>
  <c r="G3633" i="1"/>
  <c r="F3633" i="1"/>
  <c r="E3633" i="1"/>
  <c r="D3633" i="1"/>
  <c r="B3633" i="1"/>
  <c r="A3633" i="1"/>
  <c r="G3632" i="1"/>
  <c r="F3632" i="1"/>
  <c r="E3632" i="1"/>
  <c r="D3632" i="1"/>
  <c r="B3632" i="1"/>
  <c r="A3632" i="1"/>
  <c r="G3631" i="1"/>
  <c r="F3631" i="1"/>
  <c r="E3631" i="1"/>
  <c r="D3631" i="1"/>
  <c r="B3631" i="1"/>
  <c r="A3631" i="1"/>
  <c r="G3630" i="1"/>
  <c r="F3630" i="1"/>
  <c r="E3630" i="1"/>
  <c r="D3630" i="1"/>
  <c r="B3630" i="1"/>
  <c r="A3630" i="1"/>
  <c r="G3629" i="1"/>
  <c r="F3629" i="1"/>
  <c r="E3629" i="1"/>
  <c r="D3629" i="1"/>
  <c r="B3629" i="1"/>
  <c r="A3629" i="1"/>
  <c r="G3628" i="1"/>
  <c r="F3628" i="1"/>
  <c r="E3628" i="1"/>
  <c r="D3628" i="1"/>
  <c r="B3628" i="1"/>
  <c r="A3628" i="1"/>
  <c r="G3627" i="1"/>
  <c r="F3627" i="1"/>
  <c r="E3627" i="1"/>
  <c r="D3627" i="1"/>
  <c r="B3627" i="1"/>
  <c r="A3627" i="1"/>
  <c r="G3626" i="1"/>
  <c r="F3626" i="1"/>
  <c r="E3626" i="1"/>
  <c r="D3626" i="1"/>
  <c r="B3626" i="1"/>
  <c r="A3626" i="1"/>
  <c r="G3625" i="1"/>
  <c r="F3625" i="1"/>
  <c r="E3625" i="1"/>
  <c r="D3625" i="1"/>
  <c r="B3625" i="1"/>
  <c r="A3625" i="1"/>
  <c r="G3624" i="1"/>
  <c r="F3624" i="1"/>
  <c r="E3624" i="1"/>
  <c r="D3624" i="1"/>
  <c r="B3624" i="1"/>
  <c r="A3624" i="1"/>
  <c r="G3623" i="1"/>
  <c r="F3623" i="1"/>
  <c r="E3623" i="1"/>
  <c r="D3623" i="1"/>
  <c r="B3623" i="1"/>
  <c r="A3623" i="1"/>
  <c r="G3622" i="1"/>
  <c r="F3622" i="1"/>
  <c r="E3622" i="1"/>
  <c r="D3622" i="1"/>
  <c r="B3622" i="1"/>
  <c r="A3622" i="1"/>
  <c r="G3621" i="1"/>
  <c r="F3621" i="1"/>
  <c r="E3621" i="1"/>
  <c r="D3621" i="1"/>
  <c r="B3621" i="1"/>
  <c r="A3621" i="1"/>
  <c r="G3620" i="1"/>
  <c r="F3620" i="1"/>
  <c r="E3620" i="1"/>
  <c r="D3620" i="1"/>
  <c r="B3620" i="1"/>
  <c r="A3620" i="1"/>
  <c r="G3619" i="1"/>
  <c r="F3619" i="1"/>
  <c r="E3619" i="1"/>
  <c r="D3619" i="1"/>
  <c r="B3619" i="1"/>
  <c r="A3619" i="1"/>
  <c r="G3618" i="1"/>
  <c r="F3618" i="1"/>
  <c r="E3618" i="1"/>
  <c r="D3618" i="1"/>
  <c r="B3618" i="1"/>
  <c r="A3618" i="1"/>
  <c r="G3617" i="1"/>
  <c r="F3617" i="1"/>
  <c r="E3617" i="1"/>
  <c r="D3617" i="1"/>
  <c r="B3617" i="1"/>
  <c r="A3617" i="1"/>
  <c r="G3616" i="1"/>
  <c r="F3616" i="1"/>
  <c r="E3616" i="1"/>
  <c r="D3616" i="1"/>
  <c r="B3616" i="1"/>
  <c r="A3616" i="1"/>
  <c r="G3615" i="1"/>
  <c r="F3615" i="1"/>
  <c r="E3615" i="1"/>
  <c r="D3615" i="1"/>
  <c r="B3615" i="1"/>
  <c r="A3615" i="1"/>
  <c r="G3614" i="1"/>
  <c r="F3614" i="1"/>
  <c r="E3614" i="1"/>
  <c r="D3614" i="1"/>
  <c r="B3614" i="1"/>
  <c r="A3614" i="1"/>
  <c r="G3613" i="1"/>
  <c r="F3613" i="1"/>
  <c r="E3613" i="1"/>
  <c r="D3613" i="1"/>
  <c r="B3613" i="1"/>
  <c r="A3613" i="1"/>
  <c r="G3612" i="1"/>
  <c r="F3612" i="1"/>
  <c r="E3612" i="1"/>
  <c r="D3612" i="1"/>
  <c r="B3612" i="1"/>
  <c r="A3612" i="1"/>
  <c r="G3611" i="1"/>
  <c r="F3611" i="1"/>
  <c r="E3611" i="1"/>
  <c r="D3611" i="1"/>
  <c r="B3611" i="1"/>
  <c r="A3611" i="1"/>
  <c r="G3610" i="1"/>
  <c r="F3610" i="1"/>
  <c r="E3610" i="1"/>
  <c r="D3610" i="1"/>
  <c r="B3610" i="1"/>
  <c r="A3610" i="1"/>
  <c r="G3609" i="1"/>
  <c r="F3609" i="1"/>
  <c r="E3609" i="1"/>
  <c r="D3609" i="1"/>
  <c r="B3609" i="1"/>
  <c r="A3609" i="1"/>
  <c r="G3608" i="1"/>
  <c r="F3608" i="1"/>
  <c r="E3608" i="1"/>
  <c r="D3608" i="1"/>
  <c r="B3608" i="1"/>
  <c r="A3608" i="1"/>
  <c r="G3607" i="1"/>
  <c r="F3607" i="1"/>
  <c r="E3607" i="1"/>
  <c r="D3607" i="1"/>
  <c r="B3607" i="1"/>
  <c r="A3607" i="1"/>
  <c r="G3606" i="1"/>
  <c r="F3606" i="1"/>
  <c r="E3606" i="1"/>
  <c r="D3606" i="1"/>
  <c r="B3606" i="1"/>
  <c r="A3606" i="1"/>
  <c r="G3605" i="1"/>
  <c r="F3605" i="1"/>
  <c r="E3605" i="1"/>
  <c r="D3605" i="1"/>
  <c r="B3605" i="1"/>
  <c r="A3605" i="1"/>
  <c r="G3604" i="1"/>
  <c r="F3604" i="1"/>
  <c r="E3604" i="1"/>
  <c r="D3604" i="1"/>
  <c r="B3604" i="1"/>
  <c r="A3604" i="1"/>
  <c r="G3603" i="1"/>
  <c r="F3603" i="1"/>
  <c r="E3603" i="1"/>
  <c r="D3603" i="1"/>
  <c r="B3603" i="1"/>
  <c r="A3603" i="1"/>
  <c r="G3602" i="1"/>
  <c r="F3602" i="1"/>
  <c r="E3602" i="1"/>
  <c r="D3602" i="1"/>
  <c r="B3602" i="1"/>
  <c r="A3602" i="1"/>
  <c r="G3601" i="1"/>
  <c r="F3601" i="1"/>
  <c r="E3601" i="1"/>
  <c r="D3601" i="1"/>
  <c r="B3601" i="1"/>
  <c r="A3601" i="1"/>
  <c r="G3600" i="1"/>
  <c r="F3600" i="1"/>
  <c r="E3600" i="1"/>
  <c r="D3600" i="1"/>
  <c r="B3600" i="1"/>
  <c r="A3600" i="1"/>
  <c r="G3599" i="1"/>
  <c r="F3599" i="1"/>
  <c r="E3599" i="1"/>
  <c r="D3599" i="1"/>
  <c r="B3599" i="1"/>
  <c r="A3599" i="1"/>
  <c r="G3598" i="1"/>
  <c r="F3598" i="1"/>
  <c r="E3598" i="1"/>
  <c r="D3598" i="1"/>
  <c r="B3598" i="1"/>
  <c r="A3598" i="1"/>
  <c r="G3597" i="1"/>
  <c r="F3597" i="1"/>
  <c r="E3597" i="1"/>
  <c r="D3597" i="1"/>
  <c r="B3597" i="1"/>
  <c r="A3597" i="1"/>
  <c r="G3596" i="1"/>
  <c r="F3596" i="1"/>
  <c r="E3596" i="1"/>
  <c r="D3596" i="1"/>
  <c r="B3596" i="1"/>
  <c r="A3596" i="1"/>
  <c r="G3595" i="1"/>
  <c r="F3595" i="1"/>
  <c r="E3595" i="1"/>
  <c r="D3595" i="1"/>
  <c r="B3595" i="1"/>
  <c r="A3595" i="1"/>
  <c r="G3594" i="1"/>
  <c r="F3594" i="1"/>
  <c r="E3594" i="1"/>
  <c r="D3594" i="1"/>
  <c r="B3594" i="1"/>
  <c r="A3594" i="1"/>
  <c r="G3593" i="1"/>
  <c r="F3593" i="1"/>
  <c r="E3593" i="1"/>
  <c r="D3593" i="1"/>
  <c r="B3593" i="1"/>
  <c r="A3593" i="1"/>
  <c r="G3592" i="1"/>
  <c r="F3592" i="1"/>
  <c r="E3592" i="1"/>
  <c r="D3592" i="1"/>
  <c r="B3592" i="1"/>
  <c r="A3592" i="1"/>
  <c r="G3591" i="1"/>
  <c r="F3591" i="1"/>
  <c r="E3591" i="1"/>
  <c r="D3591" i="1"/>
  <c r="B3591" i="1"/>
  <c r="A3591" i="1"/>
  <c r="G3590" i="1"/>
  <c r="F3590" i="1"/>
  <c r="E3590" i="1"/>
  <c r="D3590" i="1"/>
  <c r="B3590" i="1"/>
  <c r="A3590" i="1"/>
  <c r="G3589" i="1"/>
  <c r="F3589" i="1"/>
  <c r="E3589" i="1"/>
  <c r="D3589" i="1"/>
  <c r="B3589" i="1"/>
  <c r="A3589" i="1"/>
  <c r="G3588" i="1"/>
  <c r="F3588" i="1"/>
  <c r="E3588" i="1"/>
  <c r="D3588" i="1"/>
  <c r="B3588" i="1"/>
  <c r="A3588" i="1"/>
  <c r="G3587" i="1"/>
  <c r="F3587" i="1"/>
  <c r="E3587" i="1"/>
  <c r="D3587" i="1"/>
  <c r="B3587" i="1"/>
  <c r="A3587" i="1"/>
  <c r="G3586" i="1"/>
  <c r="F3586" i="1"/>
  <c r="E3586" i="1"/>
  <c r="D3586" i="1"/>
  <c r="B3586" i="1"/>
  <c r="A3586" i="1"/>
  <c r="G3585" i="1"/>
  <c r="F3585" i="1"/>
  <c r="E3585" i="1"/>
  <c r="D3585" i="1"/>
  <c r="B3585" i="1"/>
  <c r="A3585" i="1"/>
  <c r="G3584" i="1"/>
  <c r="F3584" i="1"/>
  <c r="E3584" i="1"/>
  <c r="D3584" i="1"/>
  <c r="B3584" i="1"/>
  <c r="A3584" i="1"/>
  <c r="G3583" i="1"/>
  <c r="F3583" i="1"/>
  <c r="E3583" i="1"/>
  <c r="D3583" i="1"/>
  <c r="B3583" i="1"/>
  <c r="A3583" i="1"/>
  <c r="G3582" i="1"/>
  <c r="F3582" i="1"/>
  <c r="E3582" i="1"/>
  <c r="D3582" i="1"/>
  <c r="B3582" i="1"/>
  <c r="A3582" i="1"/>
  <c r="G3581" i="1"/>
  <c r="F3581" i="1"/>
  <c r="E3581" i="1"/>
  <c r="D3581" i="1"/>
  <c r="B3581" i="1"/>
  <c r="A3581" i="1"/>
  <c r="G3580" i="1"/>
  <c r="F3580" i="1"/>
  <c r="E3580" i="1"/>
  <c r="D3580" i="1"/>
  <c r="B3580" i="1"/>
  <c r="A3580" i="1"/>
  <c r="G3579" i="1"/>
  <c r="F3579" i="1"/>
  <c r="E3579" i="1"/>
  <c r="D3579" i="1"/>
  <c r="B3579" i="1"/>
  <c r="A3579" i="1"/>
  <c r="G3578" i="1"/>
  <c r="F3578" i="1"/>
  <c r="E3578" i="1"/>
  <c r="D3578" i="1"/>
  <c r="B3578" i="1"/>
  <c r="A3578" i="1"/>
  <c r="G3577" i="1"/>
  <c r="F3577" i="1"/>
  <c r="E3577" i="1"/>
  <c r="D3577" i="1"/>
  <c r="B3577" i="1"/>
  <c r="A3577" i="1"/>
  <c r="G3576" i="1"/>
  <c r="F3576" i="1"/>
  <c r="E3576" i="1"/>
  <c r="D3576" i="1"/>
  <c r="B3576" i="1"/>
  <c r="A3576" i="1"/>
  <c r="G3575" i="1"/>
  <c r="F3575" i="1"/>
  <c r="E3575" i="1"/>
  <c r="D3575" i="1"/>
  <c r="B3575" i="1"/>
  <c r="A3575" i="1"/>
  <c r="G3574" i="1"/>
  <c r="F3574" i="1"/>
  <c r="E3574" i="1"/>
  <c r="D3574" i="1"/>
  <c r="B3574" i="1"/>
  <c r="A3574" i="1"/>
  <c r="G3573" i="1"/>
  <c r="F3573" i="1"/>
  <c r="E3573" i="1"/>
  <c r="D3573" i="1"/>
  <c r="B3573" i="1"/>
  <c r="A3573" i="1"/>
  <c r="G3572" i="1"/>
  <c r="F3572" i="1"/>
  <c r="E3572" i="1"/>
  <c r="D3572" i="1"/>
  <c r="B3572" i="1"/>
  <c r="A3572" i="1"/>
  <c r="G3571" i="1"/>
  <c r="F3571" i="1"/>
  <c r="E3571" i="1"/>
  <c r="D3571" i="1"/>
  <c r="B3571" i="1"/>
  <c r="A3571" i="1"/>
  <c r="G3570" i="1"/>
  <c r="F3570" i="1"/>
  <c r="E3570" i="1"/>
  <c r="D3570" i="1"/>
  <c r="B3570" i="1"/>
  <c r="A3570" i="1"/>
  <c r="G3569" i="1"/>
  <c r="F3569" i="1"/>
  <c r="E3569" i="1"/>
  <c r="D3569" i="1"/>
  <c r="B3569" i="1"/>
  <c r="A3569" i="1"/>
  <c r="G3568" i="1"/>
  <c r="F3568" i="1"/>
  <c r="E3568" i="1"/>
  <c r="D3568" i="1"/>
  <c r="B3568" i="1"/>
  <c r="A3568" i="1"/>
  <c r="G3567" i="1"/>
  <c r="F3567" i="1"/>
  <c r="E3567" i="1"/>
  <c r="D3567" i="1"/>
  <c r="B3567" i="1"/>
  <c r="A3567" i="1"/>
  <c r="G3566" i="1"/>
  <c r="F3566" i="1"/>
  <c r="E3566" i="1"/>
  <c r="D3566" i="1"/>
  <c r="B3566" i="1"/>
  <c r="A3566" i="1"/>
  <c r="G3565" i="1"/>
  <c r="F3565" i="1"/>
  <c r="E3565" i="1"/>
  <c r="D3565" i="1"/>
  <c r="B3565" i="1"/>
  <c r="A3565" i="1"/>
  <c r="G3564" i="1"/>
  <c r="F3564" i="1"/>
  <c r="E3564" i="1"/>
  <c r="D3564" i="1"/>
  <c r="B3564" i="1"/>
  <c r="A3564" i="1"/>
  <c r="G3563" i="1"/>
  <c r="F3563" i="1"/>
  <c r="E3563" i="1"/>
  <c r="D3563" i="1"/>
  <c r="B3563" i="1"/>
  <c r="A3563" i="1"/>
  <c r="G3562" i="1"/>
  <c r="F3562" i="1"/>
  <c r="E3562" i="1"/>
  <c r="D3562" i="1"/>
  <c r="B3562" i="1"/>
  <c r="A3562" i="1"/>
  <c r="G3561" i="1"/>
  <c r="F3561" i="1"/>
  <c r="E3561" i="1"/>
  <c r="D3561" i="1"/>
  <c r="B3561" i="1"/>
  <c r="A3561" i="1"/>
  <c r="G3560" i="1"/>
  <c r="F3560" i="1"/>
  <c r="E3560" i="1"/>
  <c r="D3560" i="1"/>
  <c r="B3560" i="1"/>
  <c r="A3560" i="1"/>
  <c r="G3559" i="1"/>
  <c r="F3559" i="1"/>
  <c r="E3559" i="1"/>
  <c r="D3559" i="1"/>
  <c r="B3559" i="1"/>
  <c r="A3559" i="1"/>
  <c r="G3558" i="1"/>
  <c r="F3558" i="1"/>
  <c r="E3558" i="1"/>
  <c r="D3558" i="1"/>
  <c r="B3558" i="1"/>
  <c r="A3558" i="1"/>
  <c r="G3557" i="1"/>
  <c r="F3557" i="1"/>
  <c r="E3557" i="1"/>
  <c r="D3557" i="1"/>
  <c r="B3557" i="1"/>
  <c r="A3557" i="1"/>
  <c r="G3556" i="1"/>
  <c r="F3556" i="1"/>
  <c r="E3556" i="1"/>
  <c r="D3556" i="1"/>
  <c r="B3556" i="1"/>
  <c r="A3556" i="1"/>
  <c r="G3555" i="1"/>
  <c r="F3555" i="1"/>
  <c r="E3555" i="1"/>
  <c r="D3555" i="1"/>
  <c r="B3555" i="1"/>
  <c r="A3555" i="1"/>
  <c r="G3554" i="1"/>
  <c r="F3554" i="1"/>
  <c r="E3554" i="1"/>
  <c r="D3554" i="1"/>
  <c r="B3554" i="1"/>
  <c r="A3554" i="1"/>
  <c r="G3553" i="1"/>
  <c r="F3553" i="1"/>
  <c r="E3553" i="1"/>
  <c r="D3553" i="1"/>
  <c r="B3553" i="1"/>
  <c r="A3553" i="1"/>
  <c r="G3552" i="1"/>
  <c r="F3552" i="1"/>
  <c r="E3552" i="1"/>
  <c r="D3552" i="1"/>
  <c r="B3552" i="1"/>
  <c r="A3552" i="1"/>
  <c r="G3551" i="1"/>
  <c r="F3551" i="1"/>
  <c r="E3551" i="1"/>
  <c r="D3551" i="1"/>
  <c r="B3551" i="1"/>
  <c r="A3551" i="1"/>
  <c r="G3550" i="1"/>
  <c r="F3550" i="1"/>
  <c r="E3550" i="1"/>
  <c r="D3550" i="1"/>
  <c r="B3550" i="1"/>
  <c r="A3550" i="1"/>
  <c r="G3549" i="1"/>
  <c r="F3549" i="1"/>
  <c r="E3549" i="1"/>
  <c r="D3549" i="1"/>
  <c r="B3549" i="1"/>
  <c r="A3549" i="1"/>
  <c r="G3548" i="1"/>
  <c r="F3548" i="1"/>
  <c r="E3548" i="1"/>
  <c r="D3548" i="1"/>
  <c r="B3548" i="1"/>
  <c r="A3548" i="1"/>
  <c r="G3547" i="1"/>
  <c r="F3547" i="1"/>
  <c r="E3547" i="1"/>
  <c r="D3547" i="1"/>
  <c r="B3547" i="1"/>
  <c r="A3547" i="1"/>
  <c r="G3546" i="1"/>
  <c r="F3546" i="1"/>
  <c r="E3546" i="1"/>
  <c r="D3546" i="1"/>
  <c r="B3546" i="1"/>
  <c r="A3546" i="1"/>
  <c r="G3545" i="1"/>
  <c r="F3545" i="1"/>
  <c r="E3545" i="1"/>
  <c r="D3545" i="1"/>
  <c r="B3545" i="1"/>
  <c r="A3545" i="1"/>
  <c r="G3544" i="1"/>
  <c r="F3544" i="1"/>
  <c r="E3544" i="1"/>
  <c r="D3544" i="1"/>
  <c r="B3544" i="1"/>
  <c r="A3544" i="1"/>
  <c r="G3543" i="1"/>
  <c r="F3543" i="1"/>
  <c r="E3543" i="1"/>
  <c r="D3543" i="1"/>
  <c r="B3543" i="1"/>
  <c r="A3543" i="1"/>
  <c r="G3542" i="1"/>
  <c r="F3542" i="1"/>
  <c r="E3542" i="1"/>
  <c r="D3542" i="1"/>
  <c r="B3542" i="1"/>
  <c r="A3542" i="1"/>
  <c r="G3541" i="1"/>
  <c r="F3541" i="1"/>
  <c r="E3541" i="1"/>
  <c r="D3541" i="1"/>
  <c r="B3541" i="1"/>
  <c r="A3541" i="1"/>
  <c r="G3540" i="1"/>
  <c r="F3540" i="1"/>
  <c r="E3540" i="1"/>
  <c r="D3540" i="1"/>
  <c r="B3540" i="1"/>
  <c r="A3540" i="1"/>
  <c r="G3539" i="1"/>
  <c r="F3539" i="1"/>
  <c r="E3539" i="1"/>
  <c r="D3539" i="1"/>
  <c r="B3539" i="1"/>
  <c r="A3539" i="1"/>
  <c r="G3538" i="1"/>
  <c r="F3538" i="1"/>
  <c r="E3538" i="1"/>
  <c r="D3538" i="1"/>
  <c r="B3538" i="1"/>
  <c r="A3538" i="1"/>
  <c r="G3537" i="1"/>
  <c r="F3537" i="1"/>
  <c r="E3537" i="1"/>
  <c r="D3537" i="1"/>
  <c r="B3537" i="1"/>
  <c r="A3537" i="1"/>
  <c r="G3536" i="1"/>
  <c r="F3536" i="1"/>
  <c r="E3536" i="1"/>
  <c r="D3536" i="1"/>
  <c r="B3536" i="1"/>
  <c r="A3536" i="1"/>
  <c r="G3535" i="1"/>
  <c r="F3535" i="1"/>
  <c r="E3535" i="1"/>
  <c r="D3535" i="1"/>
  <c r="B3535" i="1"/>
  <c r="A3535" i="1"/>
  <c r="G3534" i="1"/>
  <c r="F3534" i="1"/>
  <c r="E3534" i="1"/>
  <c r="D3534" i="1"/>
  <c r="B3534" i="1"/>
  <c r="A3534" i="1"/>
  <c r="G3533" i="1"/>
  <c r="F3533" i="1"/>
  <c r="E3533" i="1"/>
  <c r="D3533" i="1"/>
  <c r="B3533" i="1"/>
  <c r="A3533" i="1"/>
  <c r="G3532" i="1"/>
  <c r="F3532" i="1"/>
  <c r="E3532" i="1"/>
  <c r="D3532" i="1"/>
  <c r="B3532" i="1"/>
  <c r="A3532" i="1"/>
  <c r="G3531" i="1"/>
  <c r="F3531" i="1"/>
  <c r="E3531" i="1"/>
  <c r="D3531" i="1"/>
  <c r="B3531" i="1"/>
  <c r="A3531" i="1"/>
  <c r="G3530" i="1"/>
  <c r="F3530" i="1"/>
  <c r="E3530" i="1"/>
  <c r="D3530" i="1"/>
  <c r="B3530" i="1"/>
  <c r="A3530" i="1"/>
  <c r="G3529" i="1"/>
  <c r="F3529" i="1"/>
  <c r="E3529" i="1"/>
  <c r="D3529" i="1"/>
  <c r="B3529" i="1"/>
  <c r="A3529" i="1"/>
  <c r="G3528" i="1"/>
  <c r="F3528" i="1"/>
  <c r="E3528" i="1"/>
  <c r="D3528" i="1"/>
  <c r="B3528" i="1"/>
  <c r="A3528" i="1"/>
  <c r="G3527" i="1"/>
  <c r="F3527" i="1"/>
  <c r="E3527" i="1"/>
  <c r="D3527" i="1"/>
  <c r="B3527" i="1"/>
  <c r="A3527" i="1"/>
  <c r="G3526" i="1"/>
  <c r="F3526" i="1"/>
  <c r="E3526" i="1"/>
  <c r="D3526" i="1"/>
  <c r="B3526" i="1"/>
  <c r="A3526" i="1"/>
  <c r="G3525" i="1"/>
  <c r="F3525" i="1"/>
  <c r="E3525" i="1"/>
  <c r="D3525" i="1"/>
  <c r="B3525" i="1"/>
  <c r="A3525" i="1"/>
  <c r="G3524" i="1"/>
  <c r="F3524" i="1"/>
  <c r="E3524" i="1"/>
  <c r="D3524" i="1"/>
  <c r="B3524" i="1"/>
  <c r="A3524" i="1"/>
  <c r="G3523" i="1"/>
  <c r="F3523" i="1"/>
  <c r="E3523" i="1"/>
  <c r="D3523" i="1"/>
  <c r="B3523" i="1"/>
  <c r="A3523" i="1"/>
  <c r="G3522" i="1"/>
  <c r="F3522" i="1"/>
  <c r="E3522" i="1"/>
  <c r="D3522" i="1"/>
  <c r="B3522" i="1"/>
  <c r="A3522" i="1"/>
  <c r="G3521" i="1"/>
  <c r="F3521" i="1"/>
  <c r="E3521" i="1"/>
  <c r="D3521" i="1"/>
  <c r="B3521" i="1"/>
  <c r="A3521" i="1"/>
  <c r="G3520" i="1"/>
  <c r="F3520" i="1"/>
  <c r="E3520" i="1"/>
  <c r="D3520" i="1"/>
  <c r="B3520" i="1"/>
  <c r="A3520" i="1"/>
  <c r="G3519" i="1"/>
  <c r="F3519" i="1"/>
  <c r="E3519" i="1"/>
  <c r="D3519" i="1"/>
  <c r="B3519" i="1"/>
  <c r="A3519" i="1"/>
  <c r="G3518" i="1"/>
  <c r="F3518" i="1"/>
  <c r="E3518" i="1"/>
  <c r="D3518" i="1"/>
  <c r="B3518" i="1"/>
  <c r="A3518" i="1"/>
  <c r="G3517" i="1"/>
  <c r="F3517" i="1"/>
  <c r="E3517" i="1"/>
  <c r="D3517" i="1"/>
  <c r="B3517" i="1"/>
  <c r="A3517" i="1"/>
  <c r="G3516" i="1"/>
  <c r="F3516" i="1"/>
  <c r="E3516" i="1"/>
  <c r="D3516" i="1"/>
  <c r="B3516" i="1"/>
  <c r="A3516" i="1"/>
  <c r="G3515" i="1"/>
  <c r="F3515" i="1"/>
  <c r="E3515" i="1"/>
  <c r="D3515" i="1"/>
  <c r="B3515" i="1"/>
  <c r="A3515" i="1"/>
  <c r="G3514" i="1"/>
  <c r="F3514" i="1"/>
  <c r="E3514" i="1"/>
  <c r="D3514" i="1"/>
  <c r="B3514" i="1"/>
  <c r="A3514" i="1"/>
  <c r="G3513" i="1"/>
  <c r="F3513" i="1"/>
  <c r="E3513" i="1"/>
  <c r="D3513" i="1"/>
  <c r="B3513" i="1"/>
  <c r="A3513" i="1"/>
  <c r="G3512" i="1"/>
  <c r="F3512" i="1"/>
  <c r="E3512" i="1"/>
  <c r="D3512" i="1"/>
  <c r="B3512" i="1"/>
  <c r="A3512" i="1"/>
  <c r="G3511" i="1"/>
  <c r="F3511" i="1"/>
  <c r="E3511" i="1"/>
  <c r="D3511" i="1"/>
  <c r="B3511" i="1"/>
  <c r="A3511" i="1"/>
  <c r="G3510" i="1"/>
  <c r="F3510" i="1"/>
  <c r="E3510" i="1"/>
  <c r="D3510" i="1"/>
  <c r="B3510" i="1"/>
  <c r="A3510" i="1"/>
  <c r="G3509" i="1"/>
  <c r="F3509" i="1"/>
  <c r="E3509" i="1"/>
  <c r="D3509" i="1"/>
  <c r="B3509" i="1"/>
  <c r="A3509" i="1"/>
  <c r="G3508" i="1"/>
  <c r="F3508" i="1"/>
  <c r="E3508" i="1"/>
  <c r="D3508" i="1"/>
  <c r="B3508" i="1"/>
  <c r="A3508" i="1"/>
  <c r="G3507" i="1"/>
  <c r="F3507" i="1"/>
  <c r="E3507" i="1"/>
  <c r="D3507" i="1"/>
  <c r="B3507" i="1"/>
  <c r="A3507" i="1"/>
  <c r="G3506" i="1"/>
  <c r="F3506" i="1"/>
  <c r="E3506" i="1"/>
  <c r="D3506" i="1"/>
  <c r="B3506" i="1"/>
  <c r="A3506" i="1"/>
  <c r="G3505" i="1"/>
  <c r="F3505" i="1"/>
  <c r="E3505" i="1"/>
  <c r="D3505" i="1"/>
  <c r="B3505" i="1"/>
  <c r="A3505" i="1"/>
  <c r="G3504" i="1"/>
  <c r="F3504" i="1"/>
  <c r="E3504" i="1"/>
  <c r="D3504" i="1"/>
  <c r="B3504" i="1"/>
  <c r="A3504" i="1"/>
  <c r="G3503" i="1"/>
  <c r="F3503" i="1"/>
  <c r="E3503" i="1"/>
  <c r="D3503" i="1"/>
  <c r="B3503" i="1"/>
  <c r="A3503" i="1"/>
  <c r="G3502" i="1"/>
  <c r="F3502" i="1"/>
  <c r="E3502" i="1"/>
  <c r="D3502" i="1"/>
  <c r="B3502" i="1"/>
  <c r="A3502" i="1"/>
  <c r="G3501" i="1"/>
  <c r="F3501" i="1"/>
  <c r="E3501" i="1"/>
  <c r="D3501" i="1"/>
  <c r="B3501" i="1"/>
  <c r="A3501" i="1"/>
  <c r="G3500" i="1"/>
  <c r="F3500" i="1"/>
  <c r="E3500" i="1"/>
  <c r="D3500" i="1"/>
  <c r="B3500" i="1"/>
  <c r="A3500" i="1"/>
  <c r="G3499" i="1"/>
  <c r="F3499" i="1"/>
  <c r="E3499" i="1"/>
  <c r="D3499" i="1"/>
  <c r="B3499" i="1"/>
  <c r="A3499" i="1"/>
  <c r="G3498" i="1"/>
  <c r="F3498" i="1"/>
  <c r="E3498" i="1"/>
  <c r="D3498" i="1"/>
  <c r="B3498" i="1"/>
  <c r="A3498" i="1"/>
  <c r="G3497" i="1"/>
  <c r="F3497" i="1"/>
  <c r="E3497" i="1"/>
  <c r="D3497" i="1"/>
  <c r="B3497" i="1"/>
  <c r="A3497" i="1"/>
  <c r="G3496" i="1"/>
  <c r="F3496" i="1"/>
  <c r="E3496" i="1"/>
  <c r="D3496" i="1"/>
  <c r="B3496" i="1"/>
  <c r="A3496" i="1"/>
  <c r="G3495" i="1"/>
  <c r="F3495" i="1"/>
  <c r="E3495" i="1"/>
  <c r="D3495" i="1"/>
  <c r="B3495" i="1"/>
  <c r="A3495" i="1"/>
  <c r="G3494" i="1"/>
  <c r="F3494" i="1"/>
  <c r="E3494" i="1"/>
  <c r="D3494" i="1"/>
  <c r="B3494" i="1"/>
  <c r="A3494" i="1"/>
  <c r="G3493" i="1"/>
  <c r="F3493" i="1"/>
  <c r="E3493" i="1"/>
  <c r="D3493" i="1"/>
  <c r="B3493" i="1"/>
  <c r="A3493" i="1"/>
  <c r="G3492" i="1"/>
  <c r="F3492" i="1"/>
  <c r="E3492" i="1"/>
  <c r="D3492" i="1"/>
  <c r="B3492" i="1"/>
  <c r="A3492" i="1"/>
  <c r="G3491" i="1"/>
  <c r="F3491" i="1"/>
  <c r="E3491" i="1"/>
  <c r="D3491" i="1"/>
  <c r="B3491" i="1"/>
  <c r="A3491" i="1"/>
  <c r="G3490" i="1"/>
  <c r="F3490" i="1"/>
  <c r="E3490" i="1"/>
  <c r="D3490" i="1"/>
  <c r="B3490" i="1"/>
  <c r="A3490" i="1"/>
  <c r="G3489" i="1"/>
  <c r="F3489" i="1"/>
  <c r="E3489" i="1"/>
  <c r="D3489" i="1"/>
  <c r="B3489" i="1"/>
  <c r="A3489" i="1"/>
  <c r="G3488" i="1"/>
  <c r="F3488" i="1"/>
  <c r="E3488" i="1"/>
  <c r="D3488" i="1"/>
  <c r="B3488" i="1"/>
  <c r="A3488" i="1"/>
  <c r="G3487" i="1"/>
  <c r="F3487" i="1"/>
  <c r="E3487" i="1"/>
  <c r="D3487" i="1"/>
  <c r="B3487" i="1"/>
  <c r="A3487" i="1"/>
  <c r="G3486" i="1"/>
  <c r="F3486" i="1"/>
  <c r="E3486" i="1"/>
  <c r="D3486" i="1"/>
  <c r="B3486" i="1"/>
  <c r="A3486" i="1"/>
  <c r="G3485" i="1"/>
  <c r="F3485" i="1"/>
  <c r="E3485" i="1"/>
  <c r="D3485" i="1"/>
  <c r="B3485" i="1"/>
  <c r="A3485" i="1"/>
  <c r="G3484" i="1"/>
  <c r="F3484" i="1"/>
  <c r="E3484" i="1"/>
  <c r="D3484" i="1"/>
  <c r="B3484" i="1"/>
  <c r="A3484" i="1"/>
  <c r="G3483" i="1"/>
  <c r="F3483" i="1"/>
  <c r="E3483" i="1"/>
  <c r="D3483" i="1"/>
  <c r="B3483" i="1"/>
  <c r="A3483" i="1"/>
  <c r="G3482" i="1"/>
  <c r="F3482" i="1"/>
  <c r="E3482" i="1"/>
  <c r="D3482" i="1"/>
  <c r="B3482" i="1"/>
  <c r="A3482" i="1"/>
  <c r="G3481" i="1"/>
  <c r="F3481" i="1"/>
  <c r="E3481" i="1"/>
  <c r="D3481" i="1"/>
  <c r="B3481" i="1"/>
  <c r="A3481" i="1"/>
  <c r="G3480" i="1"/>
  <c r="F3480" i="1"/>
  <c r="E3480" i="1"/>
  <c r="D3480" i="1"/>
  <c r="B3480" i="1"/>
  <c r="A3480" i="1"/>
  <c r="G3479" i="1"/>
  <c r="F3479" i="1"/>
  <c r="E3479" i="1"/>
  <c r="D3479" i="1"/>
  <c r="B3479" i="1"/>
  <c r="A3479" i="1"/>
  <c r="G3478" i="1"/>
  <c r="F3478" i="1"/>
  <c r="E3478" i="1"/>
  <c r="D3478" i="1"/>
  <c r="B3478" i="1"/>
  <c r="A3478" i="1"/>
  <c r="G3477" i="1"/>
  <c r="F3477" i="1"/>
  <c r="E3477" i="1"/>
  <c r="D3477" i="1"/>
  <c r="B3477" i="1"/>
  <c r="A3477" i="1"/>
  <c r="G3476" i="1"/>
  <c r="F3476" i="1"/>
  <c r="E3476" i="1"/>
  <c r="D3476" i="1"/>
  <c r="B3476" i="1"/>
  <c r="A3476" i="1"/>
  <c r="G3475" i="1"/>
  <c r="F3475" i="1"/>
  <c r="E3475" i="1"/>
  <c r="D3475" i="1"/>
  <c r="B3475" i="1"/>
  <c r="A3475" i="1"/>
  <c r="G3474" i="1"/>
  <c r="F3474" i="1"/>
  <c r="E3474" i="1"/>
  <c r="D3474" i="1"/>
  <c r="B3474" i="1"/>
  <c r="A3474" i="1"/>
  <c r="G3473" i="1"/>
  <c r="F3473" i="1"/>
  <c r="E3473" i="1"/>
  <c r="D3473" i="1"/>
  <c r="B3473" i="1"/>
  <c r="A3473" i="1"/>
  <c r="G3472" i="1"/>
  <c r="F3472" i="1"/>
  <c r="E3472" i="1"/>
  <c r="D3472" i="1"/>
  <c r="B3472" i="1"/>
  <c r="A3472" i="1"/>
  <c r="G3471" i="1"/>
  <c r="F3471" i="1"/>
  <c r="E3471" i="1"/>
  <c r="D3471" i="1"/>
  <c r="B3471" i="1"/>
  <c r="A3471" i="1"/>
  <c r="G3470" i="1"/>
  <c r="F3470" i="1"/>
  <c r="E3470" i="1"/>
  <c r="D3470" i="1"/>
  <c r="B3470" i="1"/>
  <c r="A3470" i="1"/>
  <c r="G3469" i="1"/>
  <c r="F3469" i="1"/>
  <c r="E3469" i="1"/>
  <c r="D3469" i="1"/>
  <c r="B3469" i="1"/>
  <c r="A3469" i="1"/>
  <c r="G3468" i="1"/>
  <c r="F3468" i="1"/>
  <c r="E3468" i="1"/>
  <c r="D3468" i="1"/>
  <c r="B3468" i="1"/>
  <c r="A3468" i="1"/>
  <c r="G3467" i="1"/>
  <c r="F3467" i="1"/>
  <c r="E3467" i="1"/>
  <c r="D3467" i="1"/>
  <c r="B3467" i="1"/>
  <c r="A3467" i="1"/>
  <c r="G3466" i="1"/>
  <c r="F3466" i="1"/>
  <c r="E3466" i="1"/>
  <c r="D3466" i="1"/>
  <c r="B3466" i="1"/>
  <c r="A3466" i="1"/>
  <c r="G3465" i="1"/>
  <c r="F3465" i="1"/>
  <c r="E3465" i="1"/>
  <c r="D3465" i="1"/>
  <c r="B3465" i="1"/>
  <c r="A3465" i="1"/>
  <c r="G3464" i="1"/>
  <c r="F3464" i="1"/>
  <c r="E3464" i="1"/>
  <c r="D3464" i="1"/>
  <c r="B3464" i="1"/>
  <c r="A3464" i="1"/>
  <c r="G3463" i="1"/>
  <c r="F3463" i="1"/>
  <c r="E3463" i="1"/>
  <c r="D3463" i="1"/>
  <c r="B3463" i="1"/>
  <c r="A3463" i="1"/>
  <c r="G3462" i="1"/>
  <c r="F3462" i="1"/>
  <c r="E3462" i="1"/>
  <c r="D3462" i="1"/>
  <c r="B3462" i="1"/>
  <c r="A3462" i="1"/>
  <c r="G3461" i="1"/>
  <c r="F3461" i="1"/>
  <c r="E3461" i="1"/>
  <c r="D3461" i="1"/>
  <c r="B3461" i="1"/>
  <c r="A3461" i="1"/>
  <c r="G3460" i="1"/>
  <c r="F3460" i="1"/>
  <c r="E3460" i="1"/>
  <c r="D3460" i="1"/>
  <c r="B3460" i="1"/>
  <c r="A3460" i="1"/>
  <c r="G3459" i="1"/>
  <c r="F3459" i="1"/>
  <c r="E3459" i="1"/>
  <c r="D3459" i="1"/>
  <c r="B3459" i="1"/>
  <c r="A3459" i="1"/>
  <c r="G3458" i="1"/>
  <c r="F3458" i="1"/>
  <c r="E3458" i="1"/>
  <c r="D3458" i="1"/>
  <c r="B3458" i="1"/>
  <c r="A3458" i="1"/>
  <c r="G3457" i="1"/>
  <c r="F3457" i="1"/>
  <c r="E3457" i="1"/>
  <c r="D3457" i="1"/>
  <c r="B3457" i="1"/>
  <c r="A3457" i="1"/>
  <c r="G3456" i="1"/>
  <c r="F3456" i="1"/>
  <c r="E3456" i="1"/>
  <c r="D3456" i="1"/>
  <c r="B3456" i="1"/>
  <c r="A3456" i="1"/>
  <c r="G3455" i="1"/>
  <c r="F3455" i="1"/>
  <c r="E3455" i="1"/>
  <c r="D3455" i="1"/>
  <c r="B3455" i="1"/>
  <c r="A3455" i="1"/>
  <c r="G3454" i="1"/>
  <c r="F3454" i="1"/>
  <c r="E3454" i="1"/>
  <c r="D3454" i="1"/>
  <c r="B3454" i="1"/>
  <c r="A3454" i="1"/>
  <c r="G3453" i="1"/>
  <c r="F3453" i="1"/>
  <c r="E3453" i="1"/>
  <c r="D3453" i="1"/>
  <c r="B3453" i="1"/>
  <c r="A3453" i="1"/>
  <c r="G3452" i="1"/>
  <c r="F3452" i="1"/>
  <c r="E3452" i="1"/>
  <c r="D3452" i="1"/>
  <c r="B3452" i="1"/>
  <c r="A3452" i="1"/>
  <c r="G3451" i="1"/>
  <c r="F3451" i="1"/>
  <c r="E3451" i="1"/>
  <c r="D3451" i="1"/>
  <c r="B3451" i="1"/>
  <c r="A3451" i="1"/>
  <c r="G3450" i="1"/>
  <c r="F3450" i="1"/>
  <c r="E3450" i="1"/>
  <c r="D3450" i="1"/>
  <c r="B3450" i="1"/>
  <c r="A3450" i="1"/>
  <c r="G3449" i="1"/>
  <c r="F3449" i="1"/>
  <c r="E3449" i="1"/>
  <c r="D3449" i="1"/>
  <c r="B3449" i="1"/>
  <c r="A3449" i="1"/>
  <c r="G3448" i="1"/>
  <c r="F3448" i="1"/>
  <c r="E3448" i="1"/>
  <c r="D3448" i="1"/>
  <c r="B3448" i="1"/>
  <c r="A3448" i="1"/>
  <c r="G3447" i="1"/>
  <c r="F3447" i="1"/>
  <c r="E3447" i="1"/>
  <c r="D3447" i="1"/>
  <c r="B3447" i="1"/>
  <c r="A3447" i="1"/>
  <c r="G3446" i="1"/>
  <c r="F3446" i="1"/>
  <c r="E3446" i="1"/>
  <c r="D3446" i="1"/>
  <c r="B3446" i="1"/>
  <c r="A3446" i="1"/>
  <c r="G3445" i="1"/>
  <c r="F3445" i="1"/>
  <c r="E3445" i="1"/>
  <c r="D3445" i="1"/>
  <c r="B3445" i="1"/>
  <c r="A3445" i="1"/>
  <c r="G3444" i="1"/>
  <c r="F3444" i="1"/>
  <c r="E3444" i="1"/>
  <c r="D3444" i="1"/>
  <c r="B3444" i="1"/>
  <c r="A3444" i="1"/>
  <c r="G3443" i="1"/>
  <c r="F3443" i="1"/>
  <c r="E3443" i="1"/>
  <c r="D3443" i="1"/>
  <c r="B3443" i="1"/>
  <c r="A3443" i="1"/>
  <c r="G3442" i="1"/>
  <c r="F3442" i="1"/>
  <c r="E3442" i="1"/>
  <c r="D3442" i="1"/>
  <c r="B3442" i="1"/>
  <c r="A3442" i="1"/>
  <c r="G3441" i="1"/>
  <c r="F3441" i="1"/>
  <c r="E3441" i="1"/>
  <c r="D3441" i="1"/>
  <c r="B3441" i="1"/>
  <c r="A3441" i="1"/>
  <c r="G3440" i="1"/>
  <c r="F3440" i="1"/>
  <c r="E3440" i="1"/>
  <c r="D3440" i="1"/>
  <c r="B3440" i="1"/>
  <c r="A3440" i="1"/>
  <c r="G3439" i="1"/>
  <c r="F3439" i="1"/>
  <c r="E3439" i="1"/>
  <c r="D3439" i="1"/>
  <c r="B3439" i="1"/>
  <c r="A3439" i="1"/>
  <c r="G3438" i="1"/>
  <c r="F3438" i="1"/>
  <c r="E3438" i="1"/>
  <c r="D3438" i="1"/>
  <c r="B3438" i="1"/>
  <c r="A3438" i="1"/>
  <c r="G3437" i="1"/>
  <c r="F3437" i="1"/>
  <c r="E3437" i="1"/>
  <c r="D3437" i="1"/>
  <c r="B3437" i="1"/>
  <c r="A3437" i="1"/>
  <c r="G3436" i="1"/>
  <c r="F3436" i="1"/>
  <c r="E3436" i="1"/>
  <c r="D3436" i="1"/>
  <c r="B3436" i="1"/>
  <c r="A3436" i="1"/>
  <c r="G3435" i="1"/>
  <c r="F3435" i="1"/>
  <c r="E3435" i="1"/>
  <c r="D3435" i="1"/>
  <c r="B3435" i="1"/>
  <c r="A3435" i="1"/>
  <c r="G3434" i="1"/>
  <c r="F3434" i="1"/>
  <c r="E3434" i="1"/>
  <c r="D3434" i="1"/>
  <c r="B3434" i="1"/>
  <c r="A3434" i="1"/>
  <c r="G3433" i="1"/>
  <c r="F3433" i="1"/>
  <c r="E3433" i="1"/>
  <c r="D3433" i="1"/>
  <c r="B3433" i="1"/>
  <c r="A3433" i="1"/>
  <c r="G3432" i="1"/>
  <c r="F3432" i="1"/>
  <c r="E3432" i="1"/>
  <c r="D3432" i="1"/>
  <c r="B3432" i="1"/>
  <c r="A3432" i="1"/>
  <c r="G3431" i="1"/>
  <c r="F3431" i="1"/>
  <c r="E3431" i="1"/>
  <c r="D3431" i="1"/>
  <c r="B3431" i="1"/>
  <c r="A3431" i="1"/>
  <c r="G3430" i="1"/>
  <c r="F3430" i="1"/>
  <c r="E3430" i="1"/>
  <c r="D3430" i="1"/>
  <c r="B3430" i="1"/>
  <c r="A3430" i="1"/>
  <c r="G3429" i="1"/>
  <c r="F3429" i="1"/>
  <c r="E3429" i="1"/>
  <c r="D3429" i="1"/>
  <c r="B3429" i="1"/>
  <c r="A3429" i="1"/>
  <c r="G3428" i="1"/>
  <c r="F3428" i="1"/>
  <c r="E3428" i="1"/>
  <c r="D3428" i="1"/>
  <c r="B3428" i="1"/>
  <c r="A3428" i="1"/>
  <c r="G3427" i="1"/>
  <c r="F3427" i="1"/>
  <c r="E3427" i="1"/>
  <c r="D3427" i="1"/>
  <c r="B3427" i="1"/>
  <c r="A3427" i="1"/>
  <c r="G3426" i="1"/>
  <c r="F3426" i="1"/>
  <c r="E3426" i="1"/>
  <c r="D3426" i="1"/>
  <c r="B3426" i="1"/>
  <c r="A3426" i="1"/>
  <c r="G3425" i="1"/>
  <c r="F3425" i="1"/>
  <c r="E3425" i="1"/>
  <c r="D3425" i="1"/>
  <c r="B3425" i="1"/>
  <c r="A3425" i="1"/>
  <c r="G3424" i="1"/>
  <c r="F3424" i="1"/>
  <c r="E3424" i="1"/>
  <c r="D3424" i="1"/>
  <c r="B3424" i="1"/>
  <c r="A3424" i="1"/>
  <c r="G3423" i="1"/>
  <c r="F3423" i="1"/>
  <c r="E3423" i="1"/>
  <c r="D3423" i="1"/>
  <c r="B3423" i="1"/>
  <c r="A3423" i="1"/>
  <c r="G3422" i="1"/>
  <c r="F3422" i="1"/>
  <c r="E3422" i="1"/>
  <c r="D3422" i="1"/>
  <c r="B3422" i="1"/>
  <c r="A3422" i="1"/>
  <c r="G3421" i="1"/>
  <c r="F3421" i="1"/>
  <c r="E3421" i="1"/>
  <c r="D3421" i="1"/>
  <c r="B3421" i="1"/>
  <c r="A3421" i="1"/>
  <c r="G3420" i="1"/>
  <c r="F3420" i="1"/>
  <c r="E3420" i="1"/>
  <c r="D3420" i="1"/>
  <c r="B3420" i="1"/>
  <c r="A3420" i="1"/>
  <c r="G3419" i="1"/>
  <c r="F3419" i="1"/>
  <c r="E3419" i="1"/>
  <c r="D3419" i="1"/>
  <c r="B3419" i="1"/>
  <c r="A3419" i="1"/>
  <c r="G3418" i="1"/>
  <c r="F3418" i="1"/>
  <c r="E3418" i="1"/>
  <c r="D3418" i="1"/>
  <c r="B3418" i="1"/>
  <c r="A3418" i="1"/>
  <c r="G3417" i="1"/>
  <c r="F3417" i="1"/>
  <c r="E3417" i="1"/>
  <c r="D3417" i="1"/>
  <c r="B3417" i="1"/>
  <c r="A3417" i="1"/>
  <c r="G3416" i="1"/>
  <c r="F3416" i="1"/>
  <c r="E3416" i="1"/>
  <c r="D3416" i="1"/>
  <c r="B3416" i="1"/>
  <c r="A3416" i="1"/>
  <c r="G3415" i="1"/>
  <c r="F3415" i="1"/>
  <c r="E3415" i="1"/>
  <c r="D3415" i="1"/>
  <c r="B3415" i="1"/>
  <c r="A3415" i="1"/>
  <c r="G3414" i="1"/>
  <c r="F3414" i="1"/>
  <c r="E3414" i="1"/>
  <c r="D3414" i="1"/>
  <c r="B3414" i="1"/>
  <c r="A3414" i="1"/>
  <c r="G3413" i="1"/>
  <c r="F3413" i="1"/>
  <c r="E3413" i="1"/>
  <c r="D3413" i="1"/>
  <c r="B3413" i="1"/>
  <c r="A3413" i="1"/>
  <c r="G3412" i="1"/>
  <c r="F3412" i="1"/>
  <c r="E3412" i="1"/>
  <c r="D3412" i="1"/>
  <c r="B3412" i="1"/>
  <c r="A3412" i="1"/>
  <c r="G3411" i="1"/>
  <c r="F3411" i="1"/>
  <c r="E3411" i="1"/>
  <c r="D3411" i="1"/>
  <c r="B3411" i="1"/>
  <c r="A3411" i="1"/>
  <c r="G3410" i="1"/>
  <c r="F3410" i="1"/>
  <c r="E3410" i="1"/>
  <c r="D3410" i="1"/>
  <c r="B3410" i="1"/>
  <c r="A3410" i="1"/>
  <c r="G3409" i="1"/>
  <c r="F3409" i="1"/>
  <c r="E3409" i="1"/>
  <c r="D3409" i="1"/>
  <c r="B3409" i="1"/>
  <c r="A3409" i="1"/>
  <c r="G3408" i="1"/>
  <c r="F3408" i="1"/>
  <c r="E3408" i="1"/>
  <c r="D3408" i="1"/>
  <c r="B3408" i="1"/>
  <c r="A3408" i="1"/>
  <c r="G3407" i="1"/>
  <c r="F3407" i="1"/>
  <c r="E3407" i="1"/>
  <c r="D3407" i="1"/>
  <c r="B3407" i="1"/>
  <c r="A3407" i="1"/>
  <c r="G3406" i="1"/>
  <c r="F3406" i="1"/>
  <c r="E3406" i="1"/>
  <c r="D3406" i="1"/>
  <c r="B3406" i="1"/>
  <c r="A3406" i="1"/>
  <c r="G3405" i="1"/>
  <c r="F3405" i="1"/>
  <c r="E3405" i="1"/>
  <c r="D3405" i="1"/>
  <c r="B3405" i="1"/>
  <c r="A3405" i="1"/>
  <c r="G3404" i="1"/>
  <c r="F3404" i="1"/>
  <c r="E3404" i="1"/>
  <c r="D3404" i="1"/>
  <c r="B3404" i="1"/>
  <c r="A3404" i="1"/>
  <c r="G3403" i="1"/>
  <c r="F3403" i="1"/>
  <c r="E3403" i="1"/>
  <c r="D3403" i="1"/>
  <c r="B3403" i="1"/>
  <c r="A3403" i="1"/>
  <c r="G3402" i="1"/>
  <c r="F3402" i="1"/>
  <c r="E3402" i="1"/>
  <c r="D3402" i="1"/>
  <c r="B3402" i="1"/>
  <c r="A3402" i="1"/>
  <c r="G3401" i="1"/>
  <c r="F3401" i="1"/>
  <c r="E3401" i="1"/>
  <c r="D3401" i="1"/>
  <c r="B3401" i="1"/>
  <c r="A3401" i="1"/>
  <c r="G3400" i="1"/>
  <c r="F3400" i="1"/>
  <c r="E3400" i="1"/>
  <c r="D3400" i="1"/>
  <c r="B3400" i="1"/>
  <c r="A3400" i="1"/>
  <c r="G3399" i="1"/>
  <c r="F3399" i="1"/>
  <c r="E3399" i="1"/>
  <c r="D3399" i="1"/>
  <c r="B3399" i="1"/>
  <c r="A3399" i="1"/>
  <c r="G3398" i="1"/>
  <c r="F3398" i="1"/>
  <c r="E3398" i="1"/>
  <c r="D3398" i="1"/>
  <c r="B3398" i="1"/>
  <c r="A3398" i="1"/>
  <c r="G3397" i="1"/>
  <c r="F3397" i="1"/>
  <c r="E3397" i="1"/>
  <c r="D3397" i="1"/>
  <c r="B3397" i="1"/>
  <c r="A3397" i="1"/>
  <c r="G3396" i="1"/>
  <c r="F3396" i="1"/>
  <c r="E3396" i="1"/>
  <c r="D3396" i="1"/>
  <c r="B3396" i="1"/>
  <c r="A3396" i="1"/>
  <c r="G3395" i="1"/>
  <c r="F3395" i="1"/>
  <c r="E3395" i="1"/>
  <c r="D3395" i="1"/>
  <c r="B3395" i="1"/>
  <c r="A3395" i="1"/>
  <c r="G3394" i="1"/>
  <c r="F3394" i="1"/>
  <c r="E3394" i="1"/>
  <c r="D3394" i="1"/>
  <c r="B3394" i="1"/>
  <c r="A3394" i="1"/>
  <c r="G3393" i="1"/>
  <c r="F3393" i="1"/>
  <c r="E3393" i="1"/>
  <c r="D3393" i="1"/>
  <c r="B3393" i="1"/>
  <c r="A3393" i="1"/>
  <c r="G3392" i="1"/>
  <c r="F3392" i="1"/>
  <c r="E3392" i="1"/>
  <c r="D3392" i="1"/>
  <c r="B3392" i="1"/>
  <c r="A3392" i="1"/>
  <c r="G3391" i="1"/>
  <c r="F3391" i="1"/>
  <c r="E3391" i="1"/>
  <c r="D3391" i="1"/>
  <c r="B3391" i="1"/>
  <c r="A3391" i="1"/>
  <c r="G3390" i="1"/>
  <c r="F3390" i="1"/>
  <c r="E3390" i="1"/>
  <c r="D3390" i="1"/>
  <c r="B3390" i="1"/>
  <c r="A3390" i="1"/>
  <c r="G3389" i="1"/>
  <c r="F3389" i="1"/>
  <c r="E3389" i="1"/>
  <c r="D3389" i="1"/>
  <c r="B3389" i="1"/>
  <c r="A3389" i="1"/>
  <c r="G3388" i="1"/>
  <c r="F3388" i="1"/>
  <c r="E3388" i="1"/>
  <c r="D3388" i="1"/>
  <c r="B3388" i="1"/>
  <c r="A3388" i="1"/>
  <c r="G3387" i="1"/>
  <c r="F3387" i="1"/>
  <c r="E3387" i="1"/>
  <c r="D3387" i="1"/>
  <c r="B3387" i="1"/>
  <c r="A3387" i="1"/>
  <c r="G3386" i="1"/>
  <c r="F3386" i="1"/>
  <c r="E3386" i="1"/>
  <c r="D3386" i="1"/>
  <c r="B3386" i="1"/>
  <c r="A3386" i="1"/>
  <c r="G3385" i="1"/>
  <c r="F3385" i="1"/>
  <c r="E3385" i="1"/>
  <c r="D3385" i="1"/>
  <c r="B3385" i="1"/>
  <c r="A3385" i="1"/>
  <c r="G3384" i="1"/>
  <c r="F3384" i="1"/>
  <c r="E3384" i="1"/>
  <c r="D3384" i="1"/>
  <c r="B3384" i="1"/>
  <c r="A3384" i="1"/>
  <c r="G3383" i="1"/>
  <c r="F3383" i="1"/>
  <c r="E3383" i="1"/>
  <c r="D3383" i="1"/>
  <c r="B3383" i="1"/>
  <c r="A3383" i="1"/>
  <c r="G3382" i="1"/>
  <c r="F3382" i="1"/>
  <c r="E3382" i="1"/>
  <c r="D3382" i="1"/>
  <c r="B3382" i="1"/>
  <c r="A3382" i="1"/>
  <c r="G3381" i="1"/>
  <c r="F3381" i="1"/>
  <c r="E3381" i="1"/>
  <c r="D3381" i="1"/>
  <c r="B3381" i="1"/>
  <c r="A3381" i="1"/>
  <c r="G3380" i="1"/>
  <c r="F3380" i="1"/>
  <c r="E3380" i="1"/>
  <c r="D3380" i="1"/>
  <c r="B3380" i="1"/>
  <c r="A3380" i="1"/>
  <c r="G3379" i="1"/>
  <c r="F3379" i="1"/>
  <c r="E3379" i="1"/>
  <c r="D3379" i="1"/>
  <c r="B3379" i="1"/>
  <c r="A3379" i="1"/>
  <c r="G3378" i="1"/>
  <c r="F3378" i="1"/>
  <c r="E3378" i="1"/>
  <c r="D3378" i="1"/>
  <c r="B3378" i="1"/>
  <c r="A3378" i="1"/>
  <c r="G3377" i="1"/>
  <c r="F3377" i="1"/>
  <c r="E3377" i="1"/>
  <c r="D3377" i="1"/>
  <c r="B3377" i="1"/>
  <c r="A3377" i="1"/>
  <c r="G3376" i="1"/>
  <c r="F3376" i="1"/>
  <c r="E3376" i="1"/>
  <c r="D3376" i="1"/>
  <c r="B3376" i="1"/>
  <c r="A3376" i="1"/>
  <c r="G3375" i="1"/>
  <c r="F3375" i="1"/>
  <c r="E3375" i="1"/>
  <c r="D3375" i="1"/>
  <c r="B3375" i="1"/>
  <c r="A3375" i="1"/>
  <c r="G3374" i="1"/>
  <c r="F3374" i="1"/>
  <c r="E3374" i="1"/>
  <c r="D3374" i="1"/>
  <c r="B3374" i="1"/>
  <c r="A3374" i="1"/>
  <c r="G3373" i="1"/>
  <c r="F3373" i="1"/>
  <c r="E3373" i="1"/>
  <c r="D3373" i="1"/>
  <c r="B3373" i="1"/>
  <c r="A3373" i="1"/>
  <c r="G3372" i="1"/>
  <c r="F3372" i="1"/>
  <c r="E3372" i="1"/>
  <c r="D3372" i="1"/>
  <c r="B3372" i="1"/>
  <c r="A3372" i="1"/>
  <c r="G3371" i="1"/>
  <c r="F3371" i="1"/>
  <c r="E3371" i="1"/>
  <c r="D3371" i="1"/>
  <c r="B3371" i="1"/>
  <c r="A3371" i="1"/>
  <c r="G3370" i="1"/>
  <c r="F3370" i="1"/>
  <c r="E3370" i="1"/>
  <c r="D3370" i="1"/>
  <c r="B3370" i="1"/>
  <c r="A3370" i="1"/>
  <c r="G3369" i="1"/>
  <c r="F3369" i="1"/>
  <c r="E3369" i="1"/>
  <c r="D3369" i="1"/>
  <c r="B3369" i="1"/>
  <c r="A3369" i="1"/>
  <c r="G3368" i="1"/>
  <c r="F3368" i="1"/>
  <c r="E3368" i="1"/>
  <c r="D3368" i="1"/>
  <c r="B3368" i="1"/>
  <c r="A3368" i="1"/>
  <c r="G3367" i="1"/>
  <c r="F3367" i="1"/>
  <c r="E3367" i="1"/>
  <c r="D3367" i="1"/>
  <c r="B3367" i="1"/>
  <c r="A3367" i="1"/>
  <c r="G3366" i="1"/>
  <c r="F3366" i="1"/>
  <c r="E3366" i="1"/>
  <c r="D3366" i="1"/>
  <c r="B3366" i="1"/>
  <c r="A3366" i="1"/>
  <c r="G3365" i="1"/>
  <c r="F3365" i="1"/>
  <c r="E3365" i="1"/>
  <c r="D3365" i="1"/>
  <c r="B3365" i="1"/>
  <c r="A3365" i="1"/>
  <c r="G3364" i="1"/>
  <c r="F3364" i="1"/>
  <c r="E3364" i="1"/>
  <c r="D3364" i="1"/>
  <c r="B3364" i="1"/>
  <c r="A3364" i="1"/>
  <c r="G3363" i="1"/>
  <c r="F3363" i="1"/>
  <c r="E3363" i="1"/>
  <c r="D3363" i="1"/>
  <c r="B3363" i="1"/>
  <c r="A3363" i="1"/>
  <c r="G3362" i="1"/>
  <c r="F3362" i="1"/>
  <c r="E3362" i="1"/>
  <c r="D3362" i="1"/>
  <c r="B3362" i="1"/>
  <c r="A3362" i="1"/>
  <c r="G3361" i="1"/>
  <c r="F3361" i="1"/>
  <c r="E3361" i="1"/>
  <c r="D3361" i="1"/>
  <c r="B3361" i="1"/>
  <c r="A3361" i="1"/>
  <c r="G3360" i="1"/>
  <c r="F3360" i="1"/>
  <c r="E3360" i="1"/>
  <c r="D3360" i="1"/>
  <c r="B3360" i="1"/>
  <c r="A3360" i="1"/>
  <c r="G3359" i="1"/>
  <c r="F3359" i="1"/>
  <c r="E3359" i="1"/>
  <c r="D3359" i="1"/>
  <c r="B3359" i="1"/>
  <c r="A3359" i="1"/>
  <c r="G3358" i="1"/>
  <c r="F3358" i="1"/>
  <c r="E3358" i="1"/>
  <c r="D3358" i="1"/>
  <c r="B3358" i="1"/>
  <c r="A3358" i="1"/>
  <c r="G3357" i="1"/>
  <c r="F3357" i="1"/>
  <c r="E3357" i="1"/>
  <c r="D3357" i="1"/>
  <c r="B3357" i="1"/>
  <c r="A3357" i="1"/>
  <c r="G3356" i="1"/>
  <c r="F3356" i="1"/>
  <c r="E3356" i="1"/>
  <c r="D3356" i="1"/>
  <c r="B3356" i="1"/>
  <c r="A3356" i="1"/>
  <c r="G3355" i="1"/>
  <c r="F3355" i="1"/>
  <c r="E3355" i="1"/>
  <c r="D3355" i="1"/>
  <c r="B3355" i="1"/>
  <c r="A3355" i="1"/>
  <c r="G3354" i="1"/>
  <c r="F3354" i="1"/>
  <c r="E3354" i="1"/>
  <c r="D3354" i="1"/>
  <c r="B3354" i="1"/>
  <c r="A3354" i="1"/>
  <c r="G3353" i="1"/>
  <c r="F3353" i="1"/>
  <c r="E3353" i="1"/>
  <c r="D3353" i="1"/>
  <c r="B3353" i="1"/>
  <c r="A3353" i="1"/>
  <c r="G3352" i="1"/>
  <c r="F3352" i="1"/>
  <c r="E3352" i="1"/>
  <c r="D3352" i="1"/>
  <c r="B3352" i="1"/>
  <c r="A3352" i="1"/>
  <c r="G3351" i="1"/>
  <c r="F3351" i="1"/>
  <c r="E3351" i="1"/>
  <c r="D3351" i="1"/>
  <c r="B3351" i="1"/>
  <c r="A3351" i="1"/>
  <c r="G3350" i="1"/>
  <c r="F3350" i="1"/>
  <c r="E3350" i="1"/>
  <c r="D3350" i="1"/>
  <c r="B3350" i="1"/>
  <c r="A3350" i="1"/>
  <c r="G3349" i="1"/>
  <c r="F3349" i="1"/>
  <c r="E3349" i="1"/>
  <c r="D3349" i="1"/>
  <c r="B3349" i="1"/>
  <c r="A3349" i="1"/>
  <c r="G3348" i="1"/>
  <c r="F3348" i="1"/>
  <c r="E3348" i="1"/>
  <c r="D3348" i="1"/>
  <c r="B3348" i="1"/>
  <c r="A3348" i="1"/>
  <c r="G3347" i="1"/>
  <c r="F3347" i="1"/>
  <c r="E3347" i="1"/>
  <c r="D3347" i="1"/>
  <c r="B3347" i="1"/>
  <c r="A3347" i="1"/>
  <c r="G3346" i="1"/>
  <c r="F3346" i="1"/>
  <c r="E3346" i="1"/>
  <c r="D3346" i="1"/>
  <c r="B3346" i="1"/>
  <c r="A3346" i="1"/>
  <c r="G3345" i="1"/>
  <c r="F3345" i="1"/>
  <c r="E3345" i="1"/>
  <c r="D3345" i="1"/>
  <c r="B3345" i="1"/>
  <c r="A3345" i="1"/>
  <c r="G3344" i="1"/>
  <c r="F3344" i="1"/>
  <c r="E3344" i="1"/>
  <c r="D3344" i="1"/>
  <c r="B3344" i="1"/>
  <c r="A3344" i="1"/>
  <c r="G3343" i="1"/>
  <c r="F3343" i="1"/>
  <c r="E3343" i="1"/>
  <c r="D3343" i="1"/>
  <c r="B3343" i="1"/>
  <c r="A3343" i="1"/>
  <c r="G3342" i="1"/>
  <c r="F3342" i="1"/>
  <c r="E3342" i="1"/>
  <c r="D3342" i="1"/>
  <c r="B3342" i="1"/>
  <c r="A3342" i="1"/>
  <c r="G3341" i="1"/>
  <c r="F3341" i="1"/>
  <c r="E3341" i="1"/>
  <c r="D3341" i="1"/>
  <c r="B3341" i="1"/>
  <c r="A3341" i="1"/>
  <c r="G3340" i="1"/>
  <c r="F3340" i="1"/>
  <c r="E3340" i="1"/>
  <c r="D3340" i="1"/>
  <c r="B3340" i="1"/>
  <c r="A3340" i="1"/>
  <c r="G3339" i="1"/>
  <c r="F3339" i="1"/>
  <c r="E3339" i="1"/>
  <c r="D3339" i="1"/>
  <c r="B3339" i="1"/>
  <c r="A3339" i="1"/>
  <c r="G3338" i="1"/>
  <c r="F3338" i="1"/>
  <c r="E3338" i="1"/>
  <c r="D3338" i="1"/>
  <c r="B3338" i="1"/>
  <c r="A3338" i="1"/>
  <c r="G3337" i="1"/>
  <c r="F3337" i="1"/>
  <c r="E3337" i="1"/>
  <c r="D3337" i="1"/>
  <c r="B3337" i="1"/>
  <c r="A3337" i="1"/>
  <c r="G3336" i="1"/>
  <c r="F3336" i="1"/>
  <c r="E3336" i="1"/>
  <c r="D3336" i="1"/>
  <c r="B3336" i="1"/>
  <c r="A3336" i="1"/>
  <c r="G3335" i="1"/>
  <c r="F3335" i="1"/>
  <c r="E3335" i="1"/>
  <c r="D3335" i="1"/>
  <c r="B3335" i="1"/>
  <c r="A3335" i="1"/>
  <c r="G3334" i="1"/>
  <c r="F3334" i="1"/>
  <c r="E3334" i="1"/>
  <c r="D3334" i="1"/>
  <c r="B3334" i="1"/>
  <c r="A3334" i="1"/>
  <c r="G3333" i="1"/>
  <c r="F3333" i="1"/>
  <c r="E3333" i="1"/>
  <c r="D3333" i="1"/>
  <c r="B3333" i="1"/>
  <c r="A3333" i="1"/>
  <c r="G3332" i="1"/>
  <c r="F3332" i="1"/>
  <c r="E3332" i="1"/>
  <c r="D3332" i="1"/>
  <c r="B3332" i="1"/>
  <c r="A3332" i="1"/>
  <c r="G3331" i="1"/>
  <c r="F3331" i="1"/>
  <c r="E3331" i="1"/>
  <c r="D3331" i="1"/>
  <c r="B3331" i="1"/>
  <c r="A3331" i="1"/>
  <c r="G3330" i="1"/>
  <c r="F3330" i="1"/>
  <c r="E3330" i="1"/>
  <c r="D3330" i="1"/>
  <c r="B3330" i="1"/>
  <c r="A3330" i="1"/>
  <c r="G3329" i="1"/>
  <c r="F3329" i="1"/>
  <c r="E3329" i="1"/>
  <c r="D3329" i="1"/>
  <c r="B3329" i="1"/>
  <c r="A3329" i="1"/>
  <c r="G3328" i="1"/>
  <c r="F3328" i="1"/>
  <c r="E3328" i="1"/>
  <c r="D3328" i="1"/>
  <c r="B3328" i="1"/>
  <c r="A3328" i="1"/>
  <c r="G3327" i="1"/>
  <c r="F3327" i="1"/>
  <c r="E3327" i="1"/>
  <c r="D3327" i="1"/>
  <c r="B3327" i="1"/>
  <c r="A3327" i="1"/>
  <c r="G3326" i="1"/>
  <c r="F3326" i="1"/>
  <c r="E3326" i="1"/>
  <c r="D3326" i="1"/>
  <c r="B3326" i="1"/>
  <c r="A3326" i="1"/>
  <c r="G3325" i="1"/>
  <c r="F3325" i="1"/>
  <c r="E3325" i="1"/>
  <c r="D3325" i="1"/>
  <c r="B3325" i="1"/>
  <c r="A3325" i="1"/>
  <c r="G3324" i="1"/>
  <c r="F3324" i="1"/>
  <c r="E3324" i="1"/>
  <c r="D3324" i="1"/>
  <c r="B3324" i="1"/>
  <c r="A3324" i="1"/>
  <c r="G3323" i="1"/>
  <c r="F3323" i="1"/>
  <c r="E3323" i="1"/>
  <c r="D3323" i="1"/>
  <c r="B3323" i="1"/>
  <c r="A3323" i="1"/>
  <c r="G3322" i="1"/>
  <c r="F3322" i="1"/>
  <c r="E3322" i="1"/>
  <c r="D3322" i="1"/>
  <c r="B3322" i="1"/>
  <c r="A3322" i="1"/>
  <c r="G3321" i="1"/>
  <c r="F3321" i="1"/>
  <c r="E3321" i="1"/>
  <c r="D3321" i="1"/>
  <c r="B3321" i="1"/>
  <c r="A3321" i="1"/>
  <c r="G3320" i="1"/>
  <c r="F3320" i="1"/>
  <c r="E3320" i="1"/>
  <c r="D3320" i="1"/>
  <c r="B3320" i="1"/>
  <c r="A3320" i="1"/>
  <c r="G3319" i="1"/>
  <c r="F3319" i="1"/>
  <c r="E3319" i="1"/>
  <c r="D3319" i="1"/>
  <c r="B3319" i="1"/>
  <c r="A3319" i="1"/>
  <c r="G3318" i="1"/>
  <c r="F3318" i="1"/>
  <c r="E3318" i="1"/>
  <c r="D3318" i="1"/>
  <c r="B3318" i="1"/>
  <c r="A3318" i="1"/>
  <c r="G3317" i="1"/>
  <c r="F3317" i="1"/>
  <c r="E3317" i="1"/>
  <c r="D3317" i="1"/>
  <c r="B3317" i="1"/>
  <c r="A3317" i="1"/>
  <c r="G3316" i="1"/>
  <c r="F3316" i="1"/>
  <c r="E3316" i="1"/>
  <c r="D3316" i="1"/>
  <c r="B3316" i="1"/>
  <c r="A3316" i="1"/>
  <c r="G3315" i="1"/>
  <c r="F3315" i="1"/>
  <c r="E3315" i="1"/>
  <c r="D3315" i="1"/>
  <c r="B3315" i="1"/>
  <c r="A3315" i="1"/>
  <c r="G3314" i="1"/>
  <c r="F3314" i="1"/>
  <c r="E3314" i="1"/>
  <c r="D3314" i="1"/>
  <c r="B3314" i="1"/>
  <c r="A3314" i="1"/>
  <c r="G3313" i="1"/>
  <c r="F3313" i="1"/>
  <c r="E3313" i="1"/>
  <c r="D3313" i="1"/>
  <c r="B3313" i="1"/>
  <c r="A3313" i="1"/>
  <c r="G3312" i="1"/>
  <c r="F3312" i="1"/>
  <c r="E3312" i="1"/>
  <c r="D3312" i="1"/>
  <c r="B3312" i="1"/>
  <c r="A3312" i="1"/>
  <c r="G3311" i="1"/>
  <c r="F3311" i="1"/>
  <c r="E3311" i="1"/>
  <c r="D3311" i="1"/>
  <c r="B3311" i="1"/>
  <c r="A3311" i="1"/>
  <c r="G3310" i="1"/>
  <c r="F3310" i="1"/>
  <c r="E3310" i="1"/>
  <c r="D3310" i="1"/>
  <c r="B3310" i="1"/>
  <c r="A3310" i="1"/>
  <c r="G3309" i="1"/>
  <c r="F3309" i="1"/>
  <c r="E3309" i="1"/>
  <c r="D3309" i="1"/>
  <c r="B3309" i="1"/>
  <c r="A3309" i="1"/>
  <c r="G3308" i="1"/>
  <c r="F3308" i="1"/>
  <c r="E3308" i="1"/>
  <c r="D3308" i="1"/>
  <c r="B3308" i="1"/>
  <c r="A3308" i="1"/>
  <c r="G3307" i="1"/>
  <c r="F3307" i="1"/>
  <c r="E3307" i="1"/>
  <c r="D3307" i="1"/>
  <c r="B3307" i="1"/>
  <c r="A3307" i="1"/>
  <c r="G3306" i="1"/>
  <c r="F3306" i="1"/>
  <c r="E3306" i="1"/>
  <c r="D3306" i="1"/>
  <c r="B3306" i="1"/>
  <c r="A3306" i="1"/>
  <c r="G3305" i="1"/>
  <c r="F3305" i="1"/>
  <c r="E3305" i="1"/>
  <c r="D3305" i="1"/>
  <c r="B3305" i="1"/>
  <c r="A3305" i="1"/>
  <c r="G3304" i="1"/>
  <c r="F3304" i="1"/>
  <c r="E3304" i="1"/>
  <c r="D3304" i="1"/>
  <c r="B3304" i="1"/>
  <c r="A3304" i="1"/>
  <c r="G3303" i="1"/>
  <c r="F3303" i="1"/>
  <c r="E3303" i="1"/>
  <c r="D3303" i="1"/>
  <c r="B3303" i="1"/>
  <c r="A3303" i="1"/>
  <c r="G3302" i="1"/>
  <c r="F3302" i="1"/>
  <c r="E3302" i="1"/>
  <c r="D3302" i="1"/>
  <c r="B3302" i="1"/>
  <c r="A3302" i="1"/>
  <c r="G3301" i="1"/>
  <c r="F3301" i="1"/>
  <c r="E3301" i="1"/>
  <c r="D3301" i="1"/>
  <c r="B3301" i="1"/>
  <c r="A3301" i="1"/>
  <c r="G3300" i="1"/>
  <c r="F3300" i="1"/>
  <c r="E3300" i="1"/>
  <c r="D3300" i="1"/>
  <c r="B3300" i="1"/>
  <c r="A3300" i="1"/>
  <c r="G3299" i="1"/>
  <c r="F3299" i="1"/>
  <c r="E3299" i="1"/>
  <c r="D3299" i="1"/>
  <c r="B3299" i="1"/>
  <c r="A3299" i="1"/>
  <c r="G3298" i="1"/>
  <c r="F3298" i="1"/>
  <c r="E3298" i="1"/>
  <c r="D3298" i="1"/>
  <c r="B3298" i="1"/>
  <c r="A3298" i="1"/>
  <c r="G3297" i="1"/>
  <c r="F3297" i="1"/>
  <c r="E3297" i="1"/>
  <c r="D3297" i="1"/>
  <c r="B3297" i="1"/>
  <c r="A3297" i="1"/>
  <c r="G3296" i="1"/>
  <c r="F3296" i="1"/>
  <c r="E3296" i="1"/>
  <c r="D3296" i="1"/>
  <c r="B3296" i="1"/>
  <c r="A3296" i="1"/>
  <c r="G3295" i="1"/>
  <c r="F3295" i="1"/>
  <c r="E3295" i="1"/>
  <c r="D3295" i="1"/>
  <c r="B3295" i="1"/>
  <c r="A3295" i="1"/>
  <c r="G3294" i="1"/>
  <c r="F3294" i="1"/>
  <c r="E3294" i="1"/>
  <c r="D3294" i="1"/>
  <c r="B3294" i="1"/>
  <c r="A3294" i="1"/>
  <c r="G3293" i="1"/>
  <c r="F3293" i="1"/>
  <c r="E3293" i="1"/>
  <c r="D3293" i="1"/>
  <c r="B3293" i="1"/>
  <c r="A3293" i="1"/>
  <c r="G3292" i="1"/>
  <c r="F3292" i="1"/>
  <c r="E3292" i="1"/>
  <c r="D3292" i="1"/>
  <c r="B3292" i="1"/>
  <c r="A3292" i="1"/>
  <c r="G3291" i="1"/>
  <c r="F3291" i="1"/>
  <c r="E3291" i="1"/>
  <c r="D3291" i="1"/>
  <c r="B3291" i="1"/>
  <c r="A3291" i="1"/>
  <c r="G3290" i="1"/>
  <c r="F3290" i="1"/>
  <c r="E3290" i="1"/>
  <c r="D3290" i="1"/>
  <c r="B3290" i="1"/>
  <c r="A3290" i="1"/>
  <c r="G3289" i="1"/>
  <c r="F3289" i="1"/>
  <c r="E3289" i="1"/>
  <c r="D3289" i="1"/>
  <c r="B3289" i="1"/>
  <c r="A3289" i="1"/>
  <c r="G3288" i="1"/>
  <c r="F3288" i="1"/>
  <c r="E3288" i="1"/>
  <c r="D3288" i="1"/>
  <c r="B3288" i="1"/>
  <c r="A3288" i="1"/>
  <c r="G3287" i="1"/>
  <c r="F3287" i="1"/>
  <c r="E3287" i="1"/>
  <c r="D3287" i="1"/>
  <c r="B3287" i="1"/>
  <c r="A3287" i="1"/>
  <c r="G3286" i="1"/>
  <c r="F3286" i="1"/>
  <c r="E3286" i="1"/>
  <c r="D3286" i="1"/>
  <c r="B3286" i="1"/>
  <c r="A3286" i="1"/>
  <c r="G3285" i="1"/>
  <c r="F3285" i="1"/>
  <c r="E3285" i="1"/>
  <c r="D3285" i="1"/>
  <c r="B3285" i="1"/>
  <c r="A3285" i="1"/>
  <c r="G3284" i="1"/>
  <c r="F3284" i="1"/>
  <c r="E3284" i="1"/>
  <c r="D3284" i="1"/>
  <c r="B3284" i="1"/>
  <c r="A3284" i="1"/>
  <c r="G3283" i="1"/>
  <c r="F3283" i="1"/>
  <c r="E3283" i="1"/>
  <c r="D3283" i="1"/>
  <c r="B3283" i="1"/>
  <c r="A3283" i="1"/>
  <c r="G3282" i="1"/>
  <c r="F3282" i="1"/>
  <c r="E3282" i="1"/>
  <c r="D3282" i="1"/>
  <c r="B3282" i="1"/>
  <c r="A3282" i="1"/>
  <c r="G3281" i="1"/>
  <c r="F3281" i="1"/>
  <c r="E3281" i="1"/>
  <c r="D3281" i="1"/>
  <c r="B3281" i="1"/>
  <c r="A3281" i="1"/>
  <c r="G3280" i="1"/>
  <c r="F3280" i="1"/>
  <c r="E3280" i="1"/>
  <c r="D3280" i="1"/>
  <c r="B3280" i="1"/>
  <c r="A3280" i="1"/>
  <c r="G3279" i="1"/>
  <c r="F3279" i="1"/>
  <c r="E3279" i="1"/>
  <c r="D3279" i="1"/>
  <c r="B3279" i="1"/>
  <c r="A3279" i="1"/>
  <c r="G3278" i="1"/>
  <c r="F3278" i="1"/>
  <c r="E3278" i="1"/>
  <c r="D3278" i="1"/>
  <c r="B3278" i="1"/>
  <c r="A3278" i="1"/>
  <c r="G3277" i="1"/>
  <c r="F3277" i="1"/>
  <c r="E3277" i="1"/>
  <c r="D3277" i="1"/>
  <c r="B3277" i="1"/>
  <c r="A3277" i="1"/>
  <c r="G3276" i="1"/>
  <c r="F3276" i="1"/>
  <c r="E3276" i="1"/>
  <c r="D3276" i="1"/>
  <c r="B3276" i="1"/>
  <c r="A3276" i="1"/>
  <c r="G3275" i="1"/>
  <c r="F3275" i="1"/>
  <c r="E3275" i="1"/>
  <c r="D3275" i="1"/>
  <c r="B3275" i="1"/>
  <c r="A3275" i="1"/>
  <c r="G3274" i="1"/>
  <c r="F3274" i="1"/>
  <c r="E3274" i="1"/>
  <c r="D3274" i="1"/>
  <c r="B3274" i="1"/>
  <c r="A3274" i="1"/>
  <c r="G3273" i="1"/>
  <c r="F3273" i="1"/>
  <c r="E3273" i="1"/>
  <c r="D3273" i="1"/>
  <c r="B3273" i="1"/>
  <c r="A3273" i="1"/>
  <c r="G3272" i="1"/>
  <c r="F3272" i="1"/>
  <c r="E3272" i="1"/>
  <c r="D3272" i="1"/>
  <c r="B3272" i="1"/>
  <c r="A3272" i="1"/>
  <c r="G3271" i="1"/>
  <c r="F3271" i="1"/>
  <c r="E3271" i="1"/>
  <c r="D3271" i="1"/>
  <c r="B3271" i="1"/>
  <c r="A3271" i="1"/>
  <c r="G3270" i="1"/>
  <c r="F3270" i="1"/>
  <c r="E3270" i="1"/>
  <c r="D3270" i="1"/>
  <c r="B3270" i="1"/>
  <c r="A3270" i="1"/>
  <c r="G3269" i="1"/>
  <c r="F3269" i="1"/>
  <c r="E3269" i="1"/>
  <c r="D3269" i="1"/>
  <c r="B3269" i="1"/>
  <c r="A3269" i="1"/>
  <c r="G3268" i="1"/>
  <c r="F3268" i="1"/>
  <c r="E3268" i="1"/>
  <c r="D3268" i="1"/>
  <c r="B3268" i="1"/>
  <c r="A3268" i="1"/>
  <c r="G3267" i="1"/>
  <c r="F3267" i="1"/>
  <c r="E3267" i="1"/>
  <c r="D3267" i="1"/>
  <c r="B3267" i="1"/>
  <c r="A3267" i="1"/>
  <c r="G3266" i="1"/>
  <c r="F3266" i="1"/>
  <c r="E3266" i="1"/>
  <c r="D3266" i="1"/>
  <c r="B3266" i="1"/>
  <c r="A3266" i="1"/>
  <c r="G3265" i="1"/>
  <c r="F3265" i="1"/>
  <c r="E3265" i="1"/>
  <c r="D3265" i="1"/>
  <c r="B3265" i="1"/>
  <c r="A3265" i="1"/>
  <c r="G3264" i="1"/>
  <c r="F3264" i="1"/>
  <c r="E3264" i="1"/>
  <c r="D3264" i="1"/>
  <c r="B3264" i="1"/>
  <c r="A3264" i="1"/>
  <c r="G3263" i="1"/>
  <c r="F3263" i="1"/>
  <c r="E3263" i="1"/>
  <c r="D3263" i="1"/>
  <c r="B3263" i="1"/>
  <c r="A3263" i="1"/>
  <c r="G3262" i="1"/>
  <c r="F3262" i="1"/>
  <c r="E3262" i="1"/>
  <c r="D3262" i="1"/>
  <c r="B3262" i="1"/>
  <c r="A3262" i="1"/>
  <c r="G3261" i="1"/>
  <c r="F3261" i="1"/>
  <c r="E3261" i="1"/>
  <c r="D3261" i="1"/>
  <c r="B3261" i="1"/>
  <c r="A3261" i="1"/>
  <c r="G3260" i="1"/>
  <c r="F3260" i="1"/>
  <c r="E3260" i="1"/>
  <c r="D3260" i="1"/>
  <c r="B3260" i="1"/>
  <c r="A3260" i="1"/>
  <c r="G3259" i="1"/>
  <c r="F3259" i="1"/>
  <c r="E3259" i="1"/>
  <c r="D3259" i="1"/>
  <c r="B3259" i="1"/>
  <c r="A3259" i="1"/>
  <c r="G3258" i="1"/>
  <c r="F3258" i="1"/>
  <c r="E3258" i="1"/>
  <c r="D3258" i="1"/>
  <c r="B3258" i="1"/>
  <c r="A3258" i="1"/>
  <c r="G3257" i="1"/>
  <c r="F3257" i="1"/>
  <c r="E3257" i="1"/>
  <c r="D3257" i="1"/>
  <c r="B3257" i="1"/>
  <c r="A3257" i="1"/>
  <c r="G3256" i="1"/>
  <c r="F3256" i="1"/>
  <c r="E3256" i="1"/>
  <c r="D3256" i="1"/>
  <c r="B3256" i="1"/>
  <c r="A3256" i="1"/>
  <c r="G3255" i="1"/>
  <c r="F3255" i="1"/>
  <c r="E3255" i="1"/>
  <c r="D3255" i="1"/>
  <c r="B3255" i="1"/>
  <c r="A3255" i="1"/>
  <c r="G3254" i="1"/>
  <c r="F3254" i="1"/>
  <c r="E3254" i="1"/>
  <c r="D3254" i="1"/>
  <c r="B3254" i="1"/>
  <c r="A3254" i="1"/>
  <c r="G3253" i="1"/>
  <c r="F3253" i="1"/>
  <c r="E3253" i="1"/>
  <c r="D3253" i="1"/>
  <c r="B3253" i="1"/>
  <c r="A3253" i="1"/>
  <c r="G3252" i="1"/>
  <c r="F3252" i="1"/>
  <c r="E3252" i="1"/>
  <c r="D3252" i="1"/>
  <c r="B3252" i="1"/>
  <c r="A3252" i="1"/>
  <c r="G3251" i="1"/>
  <c r="F3251" i="1"/>
  <c r="E3251" i="1"/>
  <c r="D3251" i="1"/>
  <c r="B3251" i="1"/>
  <c r="A3251" i="1"/>
  <c r="G3250" i="1"/>
  <c r="F3250" i="1"/>
  <c r="E3250" i="1"/>
  <c r="D3250" i="1"/>
  <c r="B3250" i="1"/>
  <c r="A3250" i="1"/>
  <c r="G3249" i="1"/>
  <c r="F3249" i="1"/>
  <c r="E3249" i="1"/>
  <c r="D3249" i="1"/>
  <c r="B3249" i="1"/>
  <c r="A3249" i="1"/>
  <c r="G3248" i="1"/>
  <c r="F3248" i="1"/>
  <c r="E3248" i="1"/>
  <c r="D3248" i="1"/>
  <c r="B3248" i="1"/>
  <c r="A3248" i="1"/>
  <c r="G3247" i="1"/>
  <c r="F3247" i="1"/>
  <c r="E3247" i="1"/>
  <c r="D3247" i="1"/>
  <c r="B3247" i="1"/>
  <c r="A3247" i="1"/>
  <c r="G3246" i="1"/>
  <c r="F3246" i="1"/>
  <c r="E3246" i="1"/>
  <c r="D3246" i="1"/>
  <c r="B3246" i="1"/>
  <c r="A3246" i="1"/>
  <c r="G3245" i="1"/>
  <c r="F3245" i="1"/>
  <c r="E3245" i="1"/>
  <c r="D3245" i="1"/>
  <c r="B3245" i="1"/>
  <c r="A3245" i="1"/>
  <c r="G3244" i="1"/>
  <c r="F3244" i="1"/>
  <c r="E3244" i="1"/>
  <c r="D3244" i="1"/>
  <c r="B3244" i="1"/>
  <c r="A3244" i="1"/>
  <c r="G3243" i="1"/>
  <c r="F3243" i="1"/>
  <c r="E3243" i="1"/>
  <c r="D3243" i="1"/>
  <c r="B3243" i="1"/>
  <c r="A3243" i="1"/>
  <c r="G3242" i="1"/>
  <c r="F3242" i="1"/>
  <c r="E3242" i="1"/>
  <c r="D3242" i="1"/>
  <c r="B3242" i="1"/>
  <c r="A3242" i="1"/>
  <c r="G3241" i="1"/>
  <c r="F3241" i="1"/>
  <c r="E3241" i="1"/>
  <c r="D3241" i="1"/>
  <c r="B3241" i="1"/>
  <c r="A3241" i="1"/>
  <c r="G3240" i="1"/>
  <c r="F3240" i="1"/>
  <c r="E3240" i="1"/>
  <c r="D3240" i="1"/>
  <c r="B3240" i="1"/>
  <c r="A3240" i="1"/>
  <c r="G3239" i="1"/>
  <c r="F3239" i="1"/>
  <c r="E3239" i="1"/>
  <c r="D3239" i="1"/>
  <c r="B3239" i="1"/>
  <c r="A3239" i="1"/>
  <c r="G3238" i="1"/>
  <c r="F3238" i="1"/>
  <c r="E3238" i="1"/>
  <c r="D3238" i="1"/>
  <c r="B3238" i="1"/>
  <c r="A3238" i="1"/>
  <c r="G3237" i="1"/>
  <c r="F3237" i="1"/>
  <c r="E3237" i="1"/>
  <c r="D3237" i="1"/>
  <c r="B3237" i="1"/>
  <c r="A3237" i="1"/>
  <c r="G3236" i="1"/>
  <c r="F3236" i="1"/>
  <c r="E3236" i="1"/>
  <c r="D3236" i="1"/>
  <c r="B3236" i="1"/>
  <c r="A3236" i="1"/>
  <c r="G3235" i="1"/>
  <c r="F3235" i="1"/>
  <c r="E3235" i="1"/>
  <c r="D3235" i="1"/>
  <c r="B3235" i="1"/>
  <c r="A3235" i="1"/>
  <c r="G3234" i="1"/>
  <c r="F3234" i="1"/>
  <c r="E3234" i="1"/>
  <c r="D3234" i="1"/>
  <c r="B3234" i="1"/>
  <c r="A3234" i="1"/>
  <c r="G3233" i="1"/>
  <c r="F3233" i="1"/>
  <c r="E3233" i="1"/>
  <c r="D3233" i="1"/>
  <c r="B3233" i="1"/>
  <c r="A3233" i="1"/>
  <c r="G3232" i="1"/>
  <c r="F3232" i="1"/>
  <c r="E3232" i="1"/>
  <c r="D3232" i="1"/>
  <c r="B3232" i="1"/>
  <c r="A3232" i="1"/>
  <c r="G3231" i="1"/>
  <c r="F3231" i="1"/>
  <c r="E3231" i="1"/>
  <c r="D3231" i="1"/>
  <c r="B3231" i="1"/>
  <c r="A3231" i="1"/>
  <c r="G3230" i="1"/>
  <c r="F3230" i="1"/>
  <c r="E3230" i="1"/>
  <c r="D3230" i="1"/>
  <c r="B3230" i="1"/>
  <c r="A3230" i="1"/>
  <c r="G3229" i="1"/>
  <c r="F3229" i="1"/>
  <c r="E3229" i="1"/>
  <c r="D3229" i="1"/>
  <c r="B3229" i="1"/>
  <c r="A3229" i="1"/>
  <c r="G3228" i="1"/>
  <c r="F3228" i="1"/>
  <c r="E3228" i="1"/>
  <c r="D3228" i="1"/>
  <c r="B3228" i="1"/>
  <c r="A3228" i="1"/>
  <c r="G3227" i="1"/>
  <c r="F3227" i="1"/>
  <c r="E3227" i="1"/>
  <c r="D3227" i="1"/>
  <c r="B3227" i="1"/>
  <c r="A3227" i="1"/>
  <c r="G3226" i="1"/>
  <c r="F3226" i="1"/>
  <c r="E3226" i="1"/>
  <c r="D3226" i="1"/>
  <c r="B3226" i="1"/>
  <c r="A3226" i="1"/>
  <c r="G3225" i="1"/>
  <c r="F3225" i="1"/>
  <c r="E3225" i="1"/>
  <c r="D3225" i="1"/>
  <c r="B3225" i="1"/>
  <c r="A3225" i="1"/>
  <c r="G3224" i="1"/>
  <c r="F3224" i="1"/>
  <c r="E3224" i="1"/>
  <c r="D3224" i="1"/>
  <c r="B3224" i="1"/>
  <c r="A3224" i="1"/>
  <c r="G3223" i="1"/>
  <c r="F3223" i="1"/>
  <c r="E3223" i="1"/>
  <c r="D3223" i="1"/>
  <c r="B3223" i="1"/>
  <c r="A3223" i="1"/>
  <c r="G3222" i="1"/>
  <c r="F3222" i="1"/>
  <c r="E3222" i="1"/>
  <c r="D3222" i="1"/>
  <c r="B3222" i="1"/>
  <c r="A3222" i="1"/>
  <c r="G3221" i="1"/>
  <c r="F3221" i="1"/>
  <c r="E3221" i="1"/>
  <c r="D3221" i="1"/>
  <c r="B3221" i="1"/>
  <c r="G3220" i="1"/>
  <c r="F3220" i="1"/>
  <c r="E3220" i="1"/>
  <c r="D3220" i="1"/>
  <c r="B3220" i="1"/>
  <c r="A3220" i="1"/>
  <c r="G3219" i="1"/>
  <c r="F3219" i="1"/>
  <c r="E3219" i="1"/>
  <c r="D3219" i="1"/>
  <c r="B3219" i="1"/>
  <c r="A3219" i="1"/>
  <c r="G3218" i="1"/>
  <c r="F3218" i="1"/>
  <c r="E3218" i="1"/>
  <c r="D3218" i="1"/>
  <c r="B3218" i="1"/>
  <c r="A3218" i="1"/>
  <c r="G3217" i="1"/>
  <c r="F3217" i="1"/>
  <c r="E3217" i="1"/>
  <c r="D3217" i="1"/>
  <c r="B3217" i="1"/>
  <c r="A3217" i="1"/>
  <c r="G3216" i="1"/>
  <c r="F3216" i="1"/>
  <c r="E3216" i="1"/>
  <c r="D3216" i="1"/>
  <c r="B3216" i="1"/>
  <c r="A3216" i="1"/>
  <c r="G3215" i="1"/>
  <c r="F3215" i="1"/>
  <c r="E3215" i="1"/>
  <c r="D3215" i="1"/>
  <c r="B3215" i="1"/>
  <c r="A3215" i="1"/>
  <c r="G3214" i="1"/>
  <c r="F3214" i="1"/>
  <c r="E3214" i="1"/>
  <c r="D3214" i="1"/>
  <c r="B3214" i="1"/>
  <c r="A3214" i="1"/>
  <c r="G3213" i="1"/>
  <c r="F3213" i="1"/>
  <c r="E3213" i="1"/>
  <c r="D3213" i="1"/>
  <c r="B3213" i="1"/>
  <c r="A3213" i="1"/>
  <c r="G3212" i="1"/>
  <c r="F3212" i="1"/>
  <c r="E3212" i="1"/>
  <c r="D3212" i="1"/>
  <c r="B3212" i="1"/>
  <c r="A3212" i="1"/>
  <c r="G3211" i="1"/>
  <c r="F3211" i="1"/>
  <c r="E3211" i="1"/>
  <c r="D3211" i="1"/>
  <c r="B3211" i="1"/>
  <c r="A3211" i="1"/>
  <c r="G3210" i="1"/>
  <c r="F3210" i="1"/>
  <c r="E3210" i="1"/>
  <c r="D3210" i="1"/>
  <c r="B3210" i="1"/>
  <c r="A3210" i="1"/>
  <c r="G3209" i="1"/>
  <c r="F3209" i="1"/>
  <c r="E3209" i="1"/>
  <c r="D3209" i="1"/>
  <c r="B3209" i="1"/>
  <c r="A3209" i="1"/>
  <c r="G3208" i="1"/>
  <c r="F3208" i="1"/>
  <c r="E3208" i="1"/>
  <c r="D3208" i="1"/>
  <c r="B3208" i="1"/>
  <c r="A3208" i="1"/>
  <c r="G3207" i="1"/>
  <c r="F3207" i="1"/>
  <c r="E3207" i="1"/>
  <c r="D3207" i="1"/>
  <c r="B3207" i="1"/>
  <c r="A3207" i="1"/>
  <c r="G3206" i="1"/>
  <c r="F3206" i="1"/>
  <c r="E3206" i="1"/>
  <c r="D3206" i="1"/>
  <c r="B3206" i="1"/>
  <c r="A3206" i="1"/>
  <c r="G3205" i="1"/>
  <c r="F3205" i="1"/>
  <c r="E3205" i="1"/>
  <c r="D3205" i="1"/>
  <c r="B3205" i="1"/>
  <c r="A3205" i="1"/>
  <c r="G3204" i="1"/>
  <c r="F3204" i="1"/>
  <c r="E3204" i="1"/>
  <c r="D3204" i="1"/>
  <c r="B3204" i="1"/>
  <c r="A3204" i="1"/>
  <c r="G3203" i="1"/>
  <c r="F3203" i="1"/>
  <c r="E3203" i="1"/>
  <c r="D3203" i="1"/>
  <c r="B3203" i="1"/>
  <c r="A3203" i="1"/>
  <c r="G3202" i="1"/>
  <c r="F3202" i="1"/>
  <c r="E3202" i="1"/>
  <c r="D3202" i="1"/>
  <c r="B3202" i="1"/>
  <c r="A3202" i="1"/>
  <c r="G3201" i="1"/>
  <c r="F3201" i="1"/>
  <c r="E3201" i="1"/>
  <c r="D3201" i="1"/>
  <c r="B3201" i="1"/>
  <c r="A3201" i="1"/>
  <c r="G3200" i="1"/>
  <c r="F3200" i="1"/>
  <c r="E3200" i="1"/>
  <c r="D3200" i="1"/>
  <c r="B3200" i="1"/>
  <c r="A3200" i="1"/>
  <c r="G3199" i="1"/>
  <c r="F3199" i="1"/>
  <c r="E3199" i="1"/>
  <c r="D3199" i="1"/>
  <c r="B3199" i="1"/>
  <c r="A3199" i="1"/>
  <c r="G3198" i="1"/>
  <c r="F3198" i="1"/>
  <c r="E3198" i="1"/>
  <c r="D3198" i="1"/>
  <c r="B3198" i="1"/>
  <c r="A3198" i="1"/>
  <c r="G3197" i="1"/>
  <c r="F3197" i="1"/>
  <c r="E3197" i="1"/>
  <c r="D3197" i="1"/>
  <c r="B3197" i="1"/>
  <c r="A3197" i="1"/>
  <c r="G3196" i="1"/>
  <c r="F3196" i="1"/>
  <c r="E3196" i="1"/>
  <c r="D3196" i="1"/>
  <c r="B3196" i="1"/>
  <c r="A3196" i="1"/>
  <c r="G3195" i="1"/>
  <c r="F3195" i="1"/>
  <c r="E3195" i="1"/>
  <c r="D3195" i="1"/>
  <c r="B3195" i="1"/>
  <c r="A3195" i="1"/>
  <c r="G3194" i="1"/>
  <c r="F3194" i="1"/>
  <c r="E3194" i="1"/>
  <c r="D3194" i="1"/>
  <c r="B3194" i="1"/>
  <c r="A3194" i="1"/>
  <c r="G3193" i="1"/>
  <c r="F3193" i="1"/>
  <c r="E3193" i="1"/>
  <c r="D3193" i="1"/>
  <c r="B3193" i="1"/>
  <c r="A3193" i="1"/>
  <c r="G3192" i="1"/>
  <c r="F3192" i="1"/>
  <c r="E3192" i="1"/>
  <c r="D3192" i="1"/>
  <c r="B3192" i="1"/>
  <c r="A3192" i="1"/>
  <c r="G3191" i="1"/>
  <c r="F3191" i="1"/>
  <c r="E3191" i="1"/>
  <c r="D3191" i="1"/>
  <c r="B3191" i="1"/>
  <c r="A3191" i="1"/>
  <c r="G3190" i="1"/>
  <c r="F3190" i="1"/>
  <c r="E3190" i="1"/>
  <c r="D3190" i="1"/>
  <c r="B3190" i="1"/>
  <c r="A3190" i="1"/>
  <c r="G3189" i="1"/>
  <c r="F3189" i="1"/>
  <c r="E3189" i="1"/>
  <c r="D3189" i="1"/>
  <c r="B3189" i="1"/>
  <c r="A3189" i="1"/>
  <c r="G3188" i="1"/>
  <c r="F3188" i="1"/>
  <c r="E3188" i="1"/>
  <c r="D3188" i="1"/>
  <c r="B3188" i="1"/>
  <c r="A3188" i="1"/>
  <c r="G3187" i="1"/>
  <c r="F3187" i="1"/>
  <c r="E3187" i="1"/>
  <c r="D3187" i="1"/>
  <c r="B3187" i="1"/>
  <c r="A3187" i="1"/>
  <c r="G3186" i="1"/>
  <c r="F3186" i="1"/>
  <c r="E3186" i="1"/>
  <c r="D3186" i="1"/>
  <c r="B3186" i="1"/>
  <c r="A3186" i="1"/>
  <c r="G3185" i="1"/>
  <c r="F3185" i="1"/>
  <c r="E3185" i="1"/>
  <c r="D3185" i="1"/>
  <c r="B3185" i="1"/>
  <c r="A3185" i="1"/>
  <c r="G3184" i="1"/>
  <c r="F3184" i="1"/>
  <c r="E3184" i="1"/>
  <c r="D3184" i="1"/>
  <c r="B3184" i="1"/>
  <c r="A3184" i="1"/>
  <c r="G3183" i="1"/>
  <c r="F3183" i="1"/>
  <c r="E3183" i="1"/>
  <c r="D3183" i="1"/>
  <c r="B3183" i="1"/>
  <c r="A3183" i="1"/>
  <c r="G3182" i="1"/>
  <c r="F3182" i="1"/>
  <c r="E3182" i="1"/>
  <c r="D3182" i="1"/>
  <c r="B3182" i="1"/>
  <c r="A3182" i="1"/>
  <c r="G3181" i="1"/>
  <c r="F3181" i="1"/>
  <c r="E3181" i="1"/>
  <c r="D3181" i="1"/>
  <c r="B3181" i="1"/>
  <c r="A3181" i="1"/>
  <c r="G3180" i="1"/>
  <c r="F3180" i="1"/>
  <c r="E3180" i="1"/>
  <c r="D3180" i="1"/>
  <c r="B3180" i="1"/>
  <c r="A3180" i="1"/>
  <c r="G3179" i="1"/>
  <c r="F3179" i="1"/>
  <c r="E3179" i="1"/>
  <c r="D3179" i="1"/>
  <c r="B3179" i="1"/>
  <c r="A3179" i="1"/>
  <c r="G3178" i="1"/>
  <c r="F3178" i="1"/>
  <c r="E3178" i="1"/>
  <c r="D3178" i="1"/>
  <c r="B3178" i="1"/>
  <c r="A3178" i="1"/>
  <c r="G3177" i="1"/>
  <c r="F3177" i="1"/>
  <c r="E3177" i="1"/>
  <c r="D3177" i="1"/>
  <c r="B3177" i="1"/>
  <c r="A3177" i="1"/>
  <c r="G3176" i="1"/>
  <c r="F3176" i="1"/>
  <c r="E3176" i="1"/>
  <c r="D3176" i="1"/>
  <c r="B3176" i="1"/>
  <c r="A3176" i="1"/>
  <c r="G3175" i="1"/>
  <c r="F3175" i="1"/>
  <c r="E3175" i="1"/>
  <c r="D3175" i="1"/>
  <c r="B3175" i="1"/>
  <c r="A3175" i="1"/>
  <c r="G3174" i="1"/>
  <c r="F3174" i="1"/>
  <c r="E3174" i="1"/>
  <c r="D3174" i="1"/>
  <c r="B3174" i="1"/>
  <c r="A3174" i="1"/>
  <c r="G3173" i="1"/>
  <c r="F3173" i="1"/>
  <c r="E3173" i="1"/>
  <c r="D3173" i="1"/>
  <c r="B3173" i="1"/>
  <c r="A3173" i="1"/>
  <c r="G3172" i="1"/>
  <c r="F3172" i="1"/>
  <c r="E3172" i="1"/>
  <c r="D3172" i="1"/>
  <c r="B3172" i="1"/>
  <c r="A3172" i="1"/>
  <c r="G3171" i="1"/>
  <c r="F3171" i="1"/>
  <c r="E3171" i="1"/>
  <c r="D3171" i="1"/>
  <c r="B3171" i="1"/>
  <c r="A3171" i="1"/>
  <c r="G3170" i="1"/>
  <c r="F3170" i="1"/>
  <c r="E3170" i="1"/>
  <c r="D3170" i="1"/>
  <c r="B3170" i="1"/>
  <c r="G3169" i="1"/>
  <c r="F3169" i="1"/>
  <c r="E3169" i="1"/>
  <c r="D3169" i="1"/>
  <c r="B3169" i="1"/>
  <c r="A3169" i="1"/>
  <c r="G3168" i="1"/>
  <c r="F3168" i="1"/>
  <c r="E3168" i="1"/>
  <c r="D3168" i="1"/>
  <c r="B3168" i="1"/>
  <c r="A3168" i="1"/>
  <c r="G3167" i="1"/>
  <c r="F3167" i="1"/>
  <c r="E3167" i="1"/>
  <c r="D3167" i="1"/>
  <c r="B3167" i="1"/>
  <c r="A3167" i="1"/>
  <c r="G3166" i="1"/>
  <c r="F3166" i="1"/>
  <c r="E3166" i="1"/>
  <c r="D3166" i="1"/>
  <c r="B3166" i="1"/>
  <c r="A3166" i="1"/>
  <c r="G3165" i="1"/>
  <c r="F3165" i="1"/>
  <c r="E3165" i="1"/>
  <c r="D3165" i="1"/>
  <c r="B3165" i="1"/>
  <c r="A3165" i="1"/>
  <c r="G3164" i="1"/>
  <c r="F3164" i="1"/>
  <c r="E3164" i="1"/>
  <c r="D3164" i="1"/>
  <c r="B3164" i="1"/>
  <c r="A3164" i="1"/>
  <c r="G3163" i="1"/>
  <c r="F3163" i="1"/>
  <c r="E3163" i="1"/>
  <c r="D3163" i="1"/>
  <c r="B3163" i="1"/>
  <c r="A3163" i="1"/>
  <c r="G3162" i="1"/>
  <c r="F3162" i="1"/>
  <c r="E3162" i="1"/>
  <c r="D3162" i="1"/>
  <c r="B3162" i="1"/>
  <c r="A3162" i="1"/>
  <c r="G3161" i="1"/>
  <c r="F3161" i="1"/>
  <c r="E3161" i="1"/>
  <c r="D3161" i="1"/>
  <c r="B3161" i="1"/>
  <c r="A3161" i="1"/>
  <c r="G3160" i="1"/>
  <c r="F3160" i="1"/>
  <c r="E3160" i="1"/>
  <c r="D3160" i="1"/>
  <c r="B3160" i="1"/>
  <c r="A3160" i="1"/>
  <c r="G3159" i="1"/>
  <c r="F3159" i="1"/>
  <c r="E3159" i="1"/>
  <c r="D3159" i="1"/>
  <c r="B3159" i="1"/>
  <c r="A3159" i="1"/>
  <c r="G3158" i="1"/>
  <c r="F3158" i="1"/>
  <c r="E3158" i="1"/>
  <c r="D3158" i="1"/>
  <c r="B3158" i="1"/>
  <c r="A3158" i="1"/>
  <c r="G3157" i="1"/>
  <c r="F3157" i="1"/>
  <c r="E3157" i="1"/>
  <c r="D3157" i="1"/>
  <c r="B3157" i="1"/>
  <c r="A3157" i="1"/>
  <c r="G3156" i="1"/>
  <c r="F3156" i="1"/>
  <c r="E3156" i="1"/>
  <c r="D3156" i="1"/>
  <c r="B3156" i="1"/>
  <c r="A3156" i="1"/>
  <c r="G3155" i="1"/>
  <c r="F3155" i="1"/>
  <c r="E3155" i="1"/>
  <c r="D3155" i="1"/>
  <c r="B3155" i="1"/>
  <c r="A3155" i="1"/>
  <c r="G3154" i="1"/>
  <c r="F3154" i="1"/>
  <c r="E3154" i="1"/>
  <c r="D3154" i="1"/>
  <c r="B3154" i="1"/>
  <c r="A3154" i="1"/>
  <c r="G3153" i="1"/>
  <c r="F3153" i="1"/>
  <c r="E3153" i="1"/>
  <c r="D3153" i="1"/>
  <c r="B3153" i="1"/>
  <c r="A3153" i="1"/>
  <c r="G3152" i="1"/>
  <c r="F3152" i="1"/>
  <c r="E3152" i="1"/>
  <c r="D3152" i="1"/>
  <c r="B3152" i="1"/>
  <c r="A3152" i="1"/>
  <c r="G3151" i="1"/>
  <c r="F3151" i="1"/>
  <c r="E3151" i="1"/>
  <c r="D3151" i="1"/>
  <c r="B3151" i="1"/>
  <c r="A3151" i="1"/>
  <c r="G3150" i="1"/>
  <c r="F3150" i="1"/>
  <c r="E3150" i="1"/>
  <c r="D3150" i="1"/>
  <c r="B3150" i="1"/>
  <c r="A3150" i="1"/>
  <c r="G3149" i="1"/>
  <c r="F3149" i="1"/>
  <c r="E3149" i="1"/>
  <c r="D3149" i="1"/>
  <c r="B3149" i="1"/>
  <c r="A3149" i="1"/>
  <c r="G3148" i="1"/>
  <c r="F3148" i="1"/>
  <c r="E3148" i="1"/>
  <c r="D3148" i="1"/>
  <c r="B3148" i="1"/>
  <c r="A3148" i="1"/>
  <c r="B3013" i="1"/>
  <c r="F3005" i="1"/>
  <c r="G3005" i="1"/>
  <c r="G3003" i="1"/>
  <c r="F3003" i="1"/>
  <c r="F3002" i="1"/>
  <c r="G3002" i="1"/>
  <c r="G3001" i="1"/>
  <c r="F3001" i="1"/>
  <c r="F2997" i="1"/>
  <c r="G2997" i="1"/>
  <c r="G2996" i="1"/>
  <c r="F2996" i="1"/>
  <c r="F2994" i="1"/>
  <c r="G2994" i="1"/>
  <c r="G2988" i="1"/>
  <c r="F2988" i="1"/>
  <c r="G2986" i="1"/>
  <c r="G2985" i="1"/>
  <c r="F2986" i="1"/>
  <c r="G2984" i="1"/>
  <c r="F2984" i="1"/>
  <c r="F2983" i="1"/>
  <c r="G2983" i="1"/>
  <c r="XFC2962" i="1"/>
  <c r="XFB2962" i="1"/>
  <c r="XFA2962" i="1"/>
  <c r="XEZ2962" i="1"/>
  <c r="XEX2962" i="1"/>
  <c r="XEW2962" i="1"/>
  <c r="XEU2962" i="1"/>
  <c r="XET2962" i="1"/>
  <c r="XES2962" i="1"/>
  <c r="XER2962" i="1"/>
  <c r="XEP2962" i="1"/>
  <c r="XEO2962" i="1"/>
  <c r="XEM2962" i="1"/>
  <c r="XEL2962" i="1"/>
  <c r="XEK2962" i="1"/>
  <c r="XEJ2962" i="1"/>
  <c r="XEH2962" i="1"/>
  <c r="XEG2962" i="1"/>
  <c r="XEE2962" i="1"/>
  <c r="XED2962" i="1"/>
  <c r="XEC2962" i="1"/>
  <c r="XEB2962" i="1"/>
  <c r="XDZ2962" i="1"/>
  <c r="XDY2962" i="1"/>
  <c r="XDW2962" i="1"/>
  <c r="XDV2962" i="1"/>
  <c r="XDU2962" i="1"/>
  <c r="XDT2962" i="1"/>
  <c r="XDR2962" i="1"/>
  <c r="XDQ2962" i="1"/>
  <c r="XDO2962" i="1"/>
  <c r="XDN2962" i="1"/>
  <c r="XDM2962" i="1"/>
  <c r="XDL2962" i="1"/>
  <c r="XDJ2962" i="1"/>
  <c r="XDI2962" i="1"/>
  <c r="XDG2962" i="1"/>
  <c r="XDF2962" i="1"/>
  <c r="XDE2962" i="1"/>
  <c r="XDD2962" i="1"/>
  <c r="XDB2962" i="1"/>
  <c r="XDA2962" i="1"/>
  <c r="XCY2962" i="1"/>
  <c r="XCX2962" i="1"/>
  <c r="XCW2962" i="1"/>
  <c r="XCV2962" i="1"/>
  <c r="XCT2962" i="1"/>
  <c r="XCS2962" i="1"/>
  <c r="XCQ2962" i="1"/>
  <c r="XCP2962" i="1"/>
  <c r="XCO2962" i="1"/>
  <c r="XCN2962" i="1"/>
  <c r="XCL2962" i="1"/>
  <c r="XCK2962" i="1"/>
  <c r="XCI2962" i="1"/>
  <c r="XCH2962" i="1"/>
  <c r="XCG2962" i="1"/>
  <c r="XCF2962" i="1"/>
  <c r="XCD2962" i="1"/>
  <c r="XCC2962" i="1"/>
  <c r="XCA2962" i="1"/>
  <c r="XBZ2962" i="1"/>
  <c r="XBY2962" i="1"/>
  <c r="XBX2962" i="1"/>
  <c r="XBV2962" i="1"/>
  <c r="XBU2962" i="1"/>
  <c r="XBS2962" i="1"/>
  <c r="XBR2962" i="1"/>
  <c r="XBQ2962" i="1"/>
  <c r="XBP2962" i="1"/>
  <c r="XBN2962" i="1"/>
  <c r="XBM2962" i="1"/>
  <c r="XBK2962" i="1"/>
  <c r="XBJ2962" i="1"/>
  <c r="XBI2962" i="1"/>
  <c r="XBH2962" i="1"/>
  <c r="XBF2962" i="1"/>
  <c r="XBE2962" i="1"/>
  <c r="XBC2962" i="1"/>
  <c r="XBB2962" i="1"/>
  <c r="XBA2962" i="1"/>
  <c r="XAZ2962" i="1"/>
  <c r="XAX2962" i="1"/>
  <c r="XAW2962" i="1"/>
  <c r="XAU2962" i="1"/>
  <c r="XAT2962" i="1"/>
  <c r="XAS2962" i="1"/>
  <c r="XAR2962" i="1"/>
  <c r="XAP2962" i="1"/>
  <c r="XAO2962" i="1"/>
  <c r="XAM2962" i="1"/>
  <c r="XAL2962" i="1"/>
  <c r="XAK2962" i="1"/>
  <c r="XAJ2962" i="1"/>
  <c r="XAH2962" i="1"/>
  <c r="XAG2962" i="1"/>
  <c r="XAE2962" i="1"/>
  <c r="XAD2962" i="1"/>
  <c r="XAC2962" i="1"/>
  <c r="XAB2962" i="1"/>
  <c r="WZZ2962" i="1"/>
  <c r="WZY2962" i="1"/>
  <c r="WZW2962" i="1"/>
  <c r="WZV2962" i="1"/>
  <c r="WZU2962" i="1"/>
  <c r="WZT2962" i="1"/>
  <c r="WZR2962" i="1"/>
  <c r="WZQ2962" i="1"/>
  <c r="WZO2962" i="1"/>
  <c r="WZN2962" i="1"/>
  <c r="WZM2962" i="1"/>
  <c r="WZL2962" i="1"/>
  <c r="WZJ2962" i="1"/>
  <c r="WZI2962" i="1"/>
  <c r="WZG2962" i="1"/>
  <c r="WZF2962" i="1"/>
  <c r="WZE2962" i="1"/>
  <c r="WZD2962" i="1"/>
  <c r="WZB2962" i="1"/>
  <c r="WZA2962" i="1"/>
  <c r="WYY2962" i="1"/>
  <c r="WYX2962" i="1"/>
  <c r="WYW2962" i="1"/>
  <c r="WYV2962" i="1"/>
  <c r="WYT2962" i="1"/>
  <c r="WYS2962" i="1"/>
  <c r="WYQ2962" i="1"/>
  <c r="WYP2962" i="1"/>
  <c r="WYO2962" i="1"/>
  <c r="WYN2962" i="1"/>
  <c r="WYL2962" i="1"/>
  <c r="WYK2962" i="1"/>
  <c r="WYI2962" i="1"/>
  <c r="WYH2962" i="1"/>
  <c r="WYG2962" i="1"/>
  <c r="WYF2962" i="1"/>
  <c r="WYD2962" i="1"/>
  <c r="WYC2962" i="1"/>
  <c r="WYA2962" i="1"/>
  <c r="WXZ2962" i="1"/>
  <c r="WXY2962" i="1"/>
  <c r="WXX2962" i="1"/>
  <c r="WXV2962" i="1"/>
  <c r="WXU2962" i="1"/>
  <c r="WXS2962" i="1"/>
  <c r="WXR2962" i="1"/>
  <c r="WXQ2962" i="1"/>
  <c r="WXP2962" i="1"/>
  <c r="WXN2962" i="1"/>
  <c r="WXM2962" i="1"/>
  <c r="WXK2962" i="1"/>
  <c r="WXJ2962" i="1"/>
  <c r="WXI2962" i="1"/>
  <c r="WXH2962" i="1"/>
  <c r="WXF2962" i="1"/>
  <c r="WXE2962" i="1"/>
  <c r="WXC2962" i="1"/>
  <c r="WXB2962" i="1"/>
  <c r="WXA2962" i="1"/>
  <c r="WWZ2962" i="1"/>
  <c r="WWX2962" i="1"/>
  <c r="WWW2962" i="1"/>
  <c r="WWU2962" i="1"/>
  <c r="WWT2962" i="1"/>
  <c r="WWS2962" i="1"/>
  <c r="WWR2962" i="1"/>
  <c r="WWP2962" i="1"/>
  <c r="WWO2962" i="1"/>
  <c r="WWM2962" i="1"/>
  <c r="WWL2962" i="1"/>
  <c r="WWK2962" i="1"/>
  <c r="WWJ2962" i="1"/>
  <c r="WWH2962" i="1"/>
  <c r="WWG2962" i="1"/>
  <c r="WWE2962" i="1"/>
  <c r="WWD2962" i="1"/>
  <c r="WWC2962" i="1"/>
  <c r="WWB2962" i="1"/>
  <c r="WVZ2962" i="1"/>
  <c r="WVY2962" i="1"/>
  <c r="WVW2962" i="1"/>
  <c r="WVV2962" i="1"/>
  <c r="WVU2962" i="1"/>
  <c r="WVT2962" i="1"/>
  <c r="WVR2962" i="1"/>
  <c r="WVQ2962" i="1"/>
  <c r="WVO2962" i="1"/>
  <c r="WVN2962" i="1"/>
  <c r="WVM2962" i="1"/>
  <c r="WVL2962" i="1"/>
  <c r="WVJ2962" i="1"/>
  <c r="WVI2962" i="1"/>
  <c r="WVG2962" i="1"/>
  <c r="WVF2962" i="1"/>
  <c r="WVE2962" i="1"/>
  <c r="WVD2962" i="1"/>
  <c r="WVB2962" i="1"/>
  <c r="WVA2962" i="1"/>
  <c r="WUY2962" i="1"/>
  <c r="WUX2962" i="1"/>
  <c r="WUW2962" i="1"/>
  <c r="WUV2962" i="1"/>
  <c r="WUT2962" i="1"/>
  <c r="WUS2962" i="1"/>
  <c r="WUQ2962" i="1"/>
  <c r="WUP2962" i="1"/>
  <c r="WUO2962" i="1"/>
  <c r="WUN2962" i="1"/>
  <c r="WUL2962" i="1"/>
  <c r="WUK2962" i="1"/>
  <c r="WUI2962" i="1"/>
  <c r="WUH2962" i="1"/>
  <c r="WUG2962" i="1"/>
  <c r="WUF2962" i="1"/>
  <c r="WUD2962" i="1"/>
  <c r="WUC2962" i="1"/>
  <c r="WUA2962" i="1"/>
  <c r="WTZ2962" i="1"/>
  <c r="WTY2962" i="1"/>
  <c r="WTX2962" i="1"/>
  <c r="WTV2962" i="1"/>
  <c r="WTU2962" i="1"/>
  <c r="WTS2962" i="1"/>
  <c r="WTR2962" i="1"/>
  <c r="WTQ2962" i="1"/>
  <c r="WTP2962" i="1"/>
  <c r="WTN2962" i="1"/>
  <c r="WTM2962" i="1"/>
  <c r="WTK2962" i="1"/>
  <c r="WTJ2962" i="1"/>
  <c r="WTI2962" i="1"/>
  <c r="WTH2962" i="1"/>
  <c r="WTF2962" i="1"/>
  <c r="WTE2962" i="1"/>
  <c r="WTC2962" i="1"/>
  <c r="WTB2962" i="1"/>
  <c r="WTA2962" i="1"/>
  <c r="WSZ2962" i="1"/>
  <c r="WSX2962" i="1"/>
  <c r="WSW2962" i="1"/>
  <c r="WSU2962" i="1"/>
  <c r="WST2962" i="1"/>
  <c r="WSS2962" i="1"/>
  <c r="WSR2962" i="1"/>
  <c r="WSP2962" i="1"/>
  <c r="WSO2962" i="1"/>
  <c r="WSM2962" i="1"/>
  <c r="WSL2962" i="1"/>
  <c r="WSK2962" i="1"/>
  <c r="WSJ2962" i="1"/>
  <c r="WSH2962" i="1"/>
  <c r="WSG2962" i="1"/>
  <c r="WSE2962" i="1"/>
  <c r="WSD2962" i="1"/>
  <c r="WSC2962" i="1"/>
  <c r="WSB2962" i="1"/>
  <c r="WRZ2962" i="1"/>
  <c r="WRY2962" i="1"/>
  <c r="WRW2962" i="1"/>
  <c r="WRV2962" i="1"/>
  <c r="WRU2962" i="1"/>
  <c r="WRT2962" i="1"/>
  <c r="WRR2962" i="1"/>
  <c r="WRQ2962" i="1"/>
  <c r="WRO2962" i="1"/>
  <c r="WRN2962" i="1"/>
  <c r="WRM2962" i="1"/>
  <c r="WRL2962" i="1"/>
  <c r="WRJ2962" i="1"/>
  <c r="WRI2962" i="1"/>
  <c r="WRG2962" i="1"/>
  <c r="WRF2962" i="1"/>
  <c r="WRE2962" i="1"/>
  <c r="WRD2962" i="1"/>
  <c r="WRB2962" i="1"/>
  <c r="WRA2962" i="1"/>
  <c r="WQY2962" i="1"/>
  <c r="WQX2962" i="1"/>
  <c r="WQW2962" i="1"/>
  <c r="WQV2962" i="1"/>
  <c r="WQT2962" i="1"/>
  <c r="WQS2962" i="1"/>
  <c r="WQQ2962" i="1"/>
  <c r="WQP2962" i="1"/>
  <c r="WQO2962" i="1"/>
  <c r="WQN2962" i="1"/>
  <c r="WQL2962" i="1"/>
  <c r="WQK2962" i="1"/>
  <c r="WQI2962" i="1"/>
  <c r="WQH2962" i="1"/>
  <c r="WQG2962" i="1"/>
  <c r="WQF2962" i="1"/>
  <c r="WQD2962" i="1"/>
  <c r="WQC2962" i="1"/>
  <c r="WQA2962" i="1"/>
  <c r="WPZ2962" i="1"/>
  <c r="WPY2962" i="1"/>
  <c r="WPX2962" i="1"/>
  <c r="WPV2962" i="1"/>
  <c r="WPU2962" i="1"/>
  <c r="WPS2962" i="1"/>
  <c r="WPR2962" i="1"/>
  <c r="WPQ2962" i="1"/>
  <c r="WPP2962" i="1"/>
  <c r="WPN2962" i="1"/>
  <c r="WPM2962" i="1"/>
  <c r="WPK2962" i="1"/>
  <c r="WPJ2962" i="1"/>
  <c r="WPI2962" i="1"/>
  <c r="WPH2962" i="1"/>
  <c r="WPF2962" i="1"/>
  <c r="WPE2962" i="1"/>
  <c r="WPC2962" i="1"/>
  <c r="WPB2962" i="1"/>
  <c r="WPA2962" i="1"/>
  <c r="WOZ2962" i="1"/>
  <c r="WOX2962" i="1"/>
  <c r="WOW2962" i="1"/>
  <c r="WOU2962" i="1"/>
  <c r="WOT2962" i="1"/>
  <c r="WOS2962" i="1"/>
  <c r="WOR2962" i="1"/>
  <c r="WOP2962" i="1"/>
  <c r="WOO2962" i="1"/>
  <c r="WOM2962" i="1"/>
  <c r="WOL2962" i="1"/>
  <c r="WOK2962" i="1"/>
  <c r="WOJ2962" i="1"/>
  <c r="WOH2962" i="1"/>
  <c r="WOG2962" i="1"/>
  <c r="WOE2962" i="1"/>
  <c r="WOD2962" i="1"/>
  <c r="WOC2962" i="1"/>
  <c r="WOB2962" i="1"/>
  <c r="WNZ2962" i="1"/>
  <c r="WNY2962" i="1"/>
  <c r="WNW2962" i="1"/>
  <c r="WNV2962" i="1"/>
  <c r="WNU2962" i="1"/>
  <c r="WNT2962" i="1"/>
  <c r="WNR2962" i="1"/>
  <c r="WNQ2962" i="1"/>
  <c r="WNO2962" i="1"/>
  <c r="WNN2962" i="1"/>
  <c r="WNM2962" i="1"/>
  <c r="WNL2962" i="1"/>
  <c r="WNJ2962" i="1"/>
  <c r="WNI2962" i="1"/>
  <c r="WNG2962" i="1"/>
  <c r="WNF2962" i="1"/>
  <c r="WNE2962" i="1"/>
  <c r="WND2962" i="1"/>
  <c r="WNB2962" i="1"/>
  <c r="WNA2962" i="1"/>
  <c r="WMY2962" i="1"/>
  <c r="WMX2962" i="1"/>
  <c r="WMW2962" i="1"/>
  <c r="WMV2962" i="1"/>
  <c r="WMT2962" i="1"/>
  <c r="WMS2962" i="1"/>
  <c r="WMQ2962" i="1"/>
  <c r="WMP2962" i="1"/>
  <c r="WMO2962" i="1"/>
  <c r="WMN2962" i="1"/>
  <c r="WML2962" i="1"/>
  <c r="WMK2962" i="1"/>
  <c r="WMI2962" i="1"/>
  <c r="WMH2962" i="1"/>
  <c r="WMG2962" i="1"/>
  <c r="WMF2962" i="1"/>
  <c r="WMD2962" i="1"/>
  <c r="WMC2962" i="1"/>
  <c r="WMA2962" i="1"/>
  <c r="WLZ2962" i="1"/>
  <c r="WLY2962" i="1"/>
  <c r="WLX2962" i="1"/>
  <c r="WLV2962" i="1"/>
  <c r="WLU2962" i="1"/>
  <c r="WLS2962" i="1"/>
  <c r="WLR2962" i="1"/>
  <c r="WLQ2962" i="1"/>
  <c r="WLP2962" i="1"/>
  <c r="WLN2962" i="1"/>
  <c r="WLM2962" i="1"/>
  <c r="WLK2962" i="1"/>
  <c r="WLJ2962" i="1"/>
  <c r="WLI2962" i="1"/>
  <c r="WLH2962" i="1"/>
  <c r="WLF2962" i="1"/>
  <c r="WLE2962" i="1"/>
  <c r="WLC2962" i="1"/>
  <c r="WLB2962" i="1"/>
  <c r="WLA2962" i="1"/>
  <c r="WKZ2962" i="1"/>
  <c r="WKX2962" i="1"/>
  <c r="WKW2962" i="1"/>
  <c r="WKU2962" i="1"/>
  <c r="WKT2962" i="1"/>
  <c r="WKS2962" i="1"/>
  <c r="WKR2962" i="1"/>
  <c r="WKP2962" i="1"/>
  <c r="WKO2962" i="1"/>
  <c r="WKM2962" i="1"/>
  <c r="WKL2962" i="1"/>
  <c r="WKK2962" i="1"/>
  <c r="WKJ2962" i="1"/>
  <c r="WKH2962" i="1"/>
  <c r="WKG2962" i="1"/>
  <c r="WKE2962" i="1"/>
  <c r="WKD2962" i="1"/>
  <c r="WKC2962" i="1"/>
  <c r="WKB2962" i="1"/>
  <c r="WJZ2962" i="1"/>
  <c r="WJY2962" i="1"/>
  <c r="WJW2962" i="1"/>
  <c r="WJV2962" i="1"/>
  <c r="WJU2962" i="1"/>
  <c r="WJT2962" i="1"/>
  <c r="WJR2962" i="1"/>
  <c r="WJQ2962" i="1"/>
  <c r="WJO2962" i="1"/>
  <c r="WJN2962" i="1"/>
  <c r="WJM2962" i="1"/>
  <c r="WJL2962" i="1"/>
  <c r="WJJ2962" i="1"/>
  <c r="WJI2962" i="1"/>
  <c r="WJG2962" i="1"/>
  <c r="WJF2962" i="1"/>
  <c r="WJE2962" i="1"/>
  <c r="WJD2962" i="1"/>
  <c r="WJB2962" i="1"/>
  <c r="WJA2962" i="1"/>
  <c r="WIY2962" i="1"/>
  <c r="WIX2962" i="1"/>
  <c r="WIW2962" i="1"/>
  <c r="WIV2962" i="1"/>
  <c r="WIT2962" i="1"/>
  <c r="WIS2962" i="1"/>
  <c r="WIQ2962" i="1"/>
  <c r="WIP2962" i="1"/>
  <c r="WIO2962" i="1"/>
  <c r="WIN2962" i="1"/>
  <c r="WIL2962" i="1"/>
  <c r="WIK2962" i="1"/>
  <c r="WII2962" i="1"/>
  <c r="WIH2962" i="1"/>
  <c r="WIG2962" i="1"/>
  <c r="WIF2962" i="1"/>
  <c r="WID2962" i="1"/>
  <c r="WIC2962" i="1"/>
  <c r="WIA2962" i="1"/>
  <c r="WHZ2962" i="1"/>
  <c r="WHY2962" i="1"/>
  <c r="WHX2962" i="1"/>
  <c r="WHV2962" i="1"/>
  <c r="WHU2962" i="1"/>
  <c r="WHS2962" i="1"/>
  <c r="WHR2962" i="1"/>
  <c r="WHQ2962" i="1"/>
  <c r="WHP2962" i="1"/>
  <c r="WHN2962" i="1"/>
  <c r="WHM2962" i="1"/>
  <c r="WHK2962" i="1"/>
  <c r="WHJ2962" i="1"/>
  <c r="WHI2962" i="1"/>
  <c r="WHH2962" i="1"/>
  <c r="WHF2962" i="1"/>
  <c r="WHE2962" i="1"/>
  <c r="WHC2962" i="1"/>
  <c r="WHB2962" i="1"/>
  <c r="WHA2962" i="1"/>
  <c r="WGZ2962" i="1"/>
  <c r="WGX2962" i="1"/>
  <c r="WGW2962" i="1"/>
  <c r="WGU2962" i="1"/>
  <c r="WGT2962" i="1"/>
  <c r="WGS2962" i="1"/>
  <c r="WGR2962" i="1"/>
  <c r="WGP2962" i="1"/>
  <c r="WGO2962" i="1"/>
  <c r="WGM2962" i="1"/>
  <c r="WGL2962" i="1"/>
  <c r="WGK2962" i="1"/>
  <c r="WGJ2962" i="1"/>
  <c r="WGH2962" i="1"/>
  <c r="WGG2962" i="1"/>
  <c r="WGE2962" i="1"/>
  <c r="WGD2962" i="1"/>
  <c r="WGC2962" i="1"/>
  <c r="WGB2962" i="1"/>
  <c r="WFZ2962" i="1"/>
  <c r="WFY2962" i="1"/>
  <c r="WFW2962" i="1"/>
  <c r="WFV2962" i="1"/>
  <c r="WFU2962" i="1"/>
  <c r="WFT2962" i="1"/>
  <c r="WFR2962" i="1"/>
  <c r="WFQ2962" i="1"/>
  <c r="WFO2962" i="1"/>
  <c r="WFN2962" i="1"/>
  <c r="WFM2962" i="1"/>
  <c r="WFL2962" i="1"/>
  <c r="WFJ2962" i="1"/>
  <c r="WFI2962" i="1"/>
  <c r="WFG2962" i="1"/>
  <c r="WFF2962" i="1"/>
  <c r="WFE2962" i="1"/>
  <c r="WFD2962" i="1"/>
  <c r="WFB2962" i="1"/>
  <c r="WFA2962" i="1"/>
  <c r="WEY2962" i="1"/>
  <c r="WEX2962" i="1"/>
  <c r="WEW2962" i="1"/>
  <c r="WEV2962" i="1"/>
  <c r="WET2962" i="1"/>
  <c r="WES2962" i="1"/>
  <c r="WEQ2962" i="1"/>
  <c r="WEP2962" i="1"/>
  <c r="WEO2962" i="1"/>
  <c r="WEN2962" i="1"/>
  <c r="WEL2962" i="1"/>
  <c r="WEK2962" i="1"/>
  <c r="WEI2962" i="1"/>
  <c r="WEH2962" i="1"/>
  <c r="WEG2962" i="1"/>
  <c r="WEF2962" i="1"/>
  <c r="WED2962" i="1"/>
  <c r="WEC2962" i="1"/>
  <c r="WEA2962" i="1"/>
  <c r="WDZ2962" i="1"/>
  <c r="WDY2962" i="1"/>
  <c r="WDX2962" i="1"/>
  <c r="WDV2962" i="1"/>
  <c r="WDU2962" i="1"/>
  <c r="WDS2962" i="1"/>
  <c r="WDR2962" i="1"/>
  <c r="WDQ2962" i="1"/>
  <c r="WDP2962" i="1"/>
  <c r="WDN2962" i="1"/>
  <c r="WDM2962" i="1"/>
  <c r="WDK2962" i="1"/>
  <c r="WDJ2962" i="1"/>
  <c r="WDI2962" i="1"/>
  <c r="WDH2962" i="1"/>
  <c r="WDF2962" i="1"/>
  <c r="WDE2962" i="1"/>
  <c r="WDC2962" i="1"/>
  <c r="WDB2962" i="1"/>
  <c r="WDA2962" i="1"/>
  <c r="WCZ2962" i="1"/>
  <c r="WCX2962" i="1"/>
  <c r="WCW2962" i="1"/>
  <c r="WCU2962" i="1"/>
  <c r="WCT2962" i="1"/>
  <c r="WCS2962" i="1"/>
  <c r="WCR2962" i="1"/>
  <c r="WCP2962" i="1"/>
  <c r="WCO2962" i="1"/>
  <c r="WCM2962" i="1"/>
  <c r="WCL2962" i="1"/>
  <c r="WCK2962" i="1"/>
  <c r="WCJ2962" i="1"/>
  <c r="WCH2962" i="1"/>
  <c r="WCG2962" i="1"/>
  <c r="WCE2962" i="1"/>
  <c r="WCD2962" i="1"/>
  <c r="WCC2962" i="1"/>
  <c r="WCB2962" i="1"/>
  <c r="WBZ2962" i="1"/>
  <c r="WBY2962" i="1"/>
  <c r="WBW2962" i="1"/>
  <c r="WBV2962" i="1"/>
  <c r="WBU2962" i="1"/>
  <c r="WBT2962" i="1"/>
  <c r="WBR2962" i="1"/>
  <c r="WBQ2962" i="1"/>
  <c r="WBO2962" i="1"/>
  <c r="WBN2962" i="1"/>
  <c r="WBM2962" i="1"/>
  <c r="WBL2962" i="1"/>
  <c r="WBJ2962" i="1"/>
  <c r="WBI2962" i="1"/>
  <c r="WBG2962" i="1"/>
  <c r="WBF2962" i="1"/>
  <c r="WBE2962" i="1"/>
  <c r="WBD2962" i="1"/>
  <c r="WBB2962" i="1"/>
  <c r="WBA2962" i="1"/>
  <c r="WAY2962" i="1"/>
  <c r="WAX2962" i="1"/>
  <c r="WAW2962" i="1"/>
  <c r="WAV2962" i="1"/>
  <c r="WAT2962" i="1"/>
  <c r="WAS2962" i="1"/>
  <c r="WAQ2962" i="1"/>
  <c r="WAP2962" i="1"/>
  <c r="WAO2962" i="1"/>
  <c r="WAN2962" i="1"/>
  <c r="WAL2962" i="1"/>
  <c r="WAK2962" i="1"/>
  <c r="WAI2962" i="1"/>
  <c r="WAH2962" i="1"/>
  <c r="WAG2962" i="1"/>
  <c r="WAF2962" i="1"/>
  <c r="WAD2962" i="1"/>
  <c r="WAC2962" i="1"/>
  <c r="WAA2962" i="1"/>
  <c r="VZZ2962" i="1"/>
  <c r="VZY2962" i="1"/>
  <c r="VZX2962" i="1"/>
  <c r="VZV2962" i="1"/>
  <c r="VZU2962" i="1"/>
  <c r="VZS2962" i="1"/>
  <c r="VZR2962" i="1"/>
  <c r="VZQ2962" i="1"/>
  <c r="VZP2962" i="1"/>
  <c r="VZN2962" i="1"/>
  <c r="VZM2962" i="1"/>
  <c r="VZK2962" i="1"/>
  <c r="VZJ2962" i="1"/>
  <c r="VZI2962" i="1"/>
  <c r="VZH2962" i="1"/>
  <c r="VZF2962" i="1"/>
  <c r="VZE2962" i="1"/>
  <c r="VZC2962" i="1"/>
  <c r="VZB2962" i="1"/>
  <c r="VZA2962" i="1"/>
  <c r="VYZ2962" i="1"/>
  <c r="VYX2962" i="1"/>
  <c r="VYW2962" i="1"/>
  <c r="VYU2962" i="1"/>
  <c r="VYT2962" i="1"/>
  <c r="VYS2962" i="1"/>
  <c r="VYR2962" i="1"/>
  <c r="VYP2962" i="1"/>
  <c r="VYO2962" i="1"/>
  <c r="VYM2962" i="1"/>
  <c r="VYL2962" i="1"/>
  <c r="VYK2962" i="1"/>
  <c r="VYJ2962" i="1"/>
  <c r="VYH2962" i="1"/>
  <c r="VYG2962" i="1"/>
  <c r="VYE2962" i="1"/>
  <c r="VYD2962" i="1"/>
  <c r="VYC2962" i="1"/>
  <c r="VYB2962" i="1"/>
  <c r="VXZ2962" i="1"/>
  <c r="VXY2962" i="1"/>
  <c r="VXW2962" i="1"/>
  <c r="VXV2962" i="1"/>
  <c r="VXU2962" i="1"/>
  <c r="VXT2962" i="1"/>
  <c r="VXR2962" i="1"/>
  <c r="VXQ2962" i="1"/>
  <c r="VXO2962" i="1"/>
  <c r="VXN2962" i="1"/>
  <c r="VXM2962" i="1"/>
  <c r="VXL2962" i="1"/>
  <c r="VXJ2962" i="1"/>
  <c r="VXI2962" i="1"/>
  <c r="VXG2962" i="1"/>
  <c r="VXF2962" i="1"/>
  <c r="VXE2962" i="1"/>
  <c r="VXD2962" i="1"/>
  <c r="VXB2962" i="1"/>
  <c r="VXA2962" i="1"/>
  <c r="VWY2962" i="1"/>
  <c r="VWX2962" i="1"/>
  <c r="VWW2962" i="1"/>
  <c r="VWV2962" i="1"/>
  <c r="VWT2962" i="1"/>
  <c r="VWS2962" i="1"/>
  <c r="VWQ2962" i="1"/>
  <c r="VWP2962" i="1"/>
  <c r="VWO2962" i="1"/>
  <c r="VWN2962" i="1"/>
  <c r="VWL2962" i="1"/>
  <c r="VWK2962" i="1"/>
  <c r="VWI2962" i="1"/>
  <c r="VWH2962" i="1"/>
  <c r="VWG2962" i="1"/>
  <c r="VWF2962" i="1"/>
  <c r="VWD2962" i="1"/>
  <c r="VWC2962" i="1"/>
  <c r="VWA2962" i="1"/>
  <c r="VVZ2962" i="1"/>
  <c r="VVY2962" i="1"/>
  <c r="VVX2962" i="1"/>
  <c r="VVV2962" i="1"/>
  <c r="VVU2962" i="1"/>
  <c r="VVS2962" i="1"/>
  <c r="VVR2962" i="1"/>
  <c r="VVQ2962" i="1"/>
  <c r="VVP2962" i="1"/>
  <c r="VVN2962" i="1"/>
  <c r="VVM2962" i="1"/>
  <c r="VVK2962" i="1"/>
  <c r="VVJ2962" i="1"/>
  <c r="VVI2962" i="1"/>
  <c r="VVH2962" i="1"/>
  <c r="VVF2962" i="1"/>
  <c r="VVE2962" i="1"/>
  <c r="VVC2962" i="1"/>
  <c r="VVB2962" i="1"/>
  <c r="VVA2962" i="1"/>
  <c r="VUZ2962" i="1"/>
  <c r="VUX2962" i="1"/>
  <c r="VUW2962" i="1"/>
  <c r="VUU2962" i="1"/>
  <c r="VUT2962" i="1"/>
  <c r="VUS2962" i="1"/>
  <c r="VUR2962" i="1"/>
  <c r="VUP2962" i="1"/>
  <c r="VUO2962" i="1"/>
  <c r="VUM2962" i="1"/>
  <c r="VUL2962" i="1"/>
  <c r="VUK2962" i="1"/>
  <c r="VUJ2962" i="1"/>
  <c r="VUH2962" i="1"/>
  <c r="VUG2962" i="1"/>
  <c r="VUE2962" i="1"/>
  <c r="VUD2962" i="1"/>
  <c r="VUC2962" i="1"/>
  <c r="VUB2962" i="1"/>
  <c r="VTZ2962" i="1"/>
  <c r="VTY2962" i="1"/>
  <c r="VTW2962" i="1"/>
  <c r="VTV2962" i="1"/>
  <c r="VTU2962" i="1"/>
  <c r="VTT2962" i="1"/>
  <c r="VTR2962" i="1"/>
  <c r="VTQ2962" i="1"/>
  <c r="VTO2962" i="1"/>
  <c r="VTN2962" i="1"/>
  <c r="VTM2962" i="1"/>
  <c r="VTL2962" i="1"/>
  <c r="VTJ2962" i="1"/>
  <c r="VTI2962" i="1"/>
  <c r="VTG2962" i="1"/>
  <c r="VTF2962" i="1"/>
  <c r="VTE2962" i="1"/>
  <c r="VTD2962" i="1"/>
  <c r="VTB2962" i="1"/>
  <c r="VTA2962" i="1"/>
  <c r="VSY2962" i="1"/>
  <c r="VSX2962" i="1"/>
  <c r="VSW2962" i="1"/>
  <c r="VSV2962" i="1"/>
  <c r="VST2962" i="1"/>
  <c r="VSS2962" i="1"/>
  <c r="VSQ2962" i="1"/>
  <c r="VSP2962" i="1"/>
  <c r="VSO2962" i="1"/>
  <c r="VSN2962" i="1"/>
  <c r="VSL2962" i="1"/>
  <c r="VSK2962" i="1"/>
  <c r="VSI2962" i="1"/>
  <c r="VSH2962" i="1"/>
  <c r="VSG2962" i="1"/>
  <c r="VSF2962" i="1"/>
  <c r="VSD2962" i="1"/>
  <c r="VSC2962" i="1"/>
  <c r="VSA2962" i="1"/>
  <c r="VRZ2962" i="1"/>
  <c r="VRY2962" i="1"/>
  <c r="VRX2962" i="1"/>
  <c r="VRV2962" i="1"/>
  <c r="VRU2962" i="1"/>
  <c r="VRS2962" i="1"/>
  <c r="VRR2962" i="1"/>
  <c r="VRQ2962" i="1"/>
  <c r="VRP2962" i="1"/>
  <c r="VRN2962" i="1"/>
  <c r="VRM2962" i="1"/>
  <c r="VRK2962" i="1"/>
  <c r="VRJ2962" i="1"/>
  <c r="VRI2962" i="1"/>
  <c r="VRH2962" i="1"/>
  <c r="VRF2962" i="1"/>
  <c r="VRE2962" i="1"/>
  <c r="VRC2962" i="1"/>
  <c r="VRB2962" i="1"/>
  <c r="VRA2962" i="1"/>
  <c r="VQZ2962" i="1"/>
  <c r="VQX2962" i="1"/>
  <c r="VQW2962" i="1"/>
  <c r="VQU2962" i="1"/>
  <c r="VQT2962" i="1"/>
  <c r="VQS2962" i="1"/>
  <c r="VQR2962" i="1"/>
  <c r="VQP2962" i="1"/>
  <c r="VQO2962" i="1"/>
  <c r="VQM2962" i="1"/>
  <c r="VQL2962" i="1"/>
  <c r="VQK2962" i="1"/>
  <c r="VQJ2962" i="1"/>
  <c r="VQH2962" i="1"/>
  <c r="VQG2962" i="1"/>
  <c r="VQE2962" i="1"/>
  <c r="VQD2962" i="1"/>
  <c r="VQC2962" i="1"/>
  <c r="VQB2962" i="1"/>
  <c r="VPZ2962" i="1"/>
  <c r="VPY2962" i="1"/>
  <c r="VPW2962" i="1"/>
  <c r="VPV2962" i="1"/>
  <c r="VPU2962" i="1"/>
  <c r="VPT2962" i="1"/>
  <c r="VPR2962" i="1"/>
  <c r="VPQ2962" i="1"/>
  <c r="VPO2962" i="1"/>
  <c r="VPN2962" i="1"/>
  <c r="VPM2962" i="1"/>
  <c r="VPL2962" i="1"/>
  <c r="VPJ2962" i="1"/>
  <c r="VPI2962" i="1"/>
  <c r="VPG2962" i="1"/>
  <c r="VPF2962" i="1"/>
  <c r="VPE2962" i="1"/>
  <c r="VPD2962" i="1"/>
  <c r="VPB2962" i="1"/>
  <c r="VPA2962" i="1"/>
  <c r="VOY2962" i="1"/>
  <c r="VOX2962" i="1"/>
  <c r="VOW2962" i="1"/>
  <c r="VOV2962" i="1"/>
  <c r="VOT2962" i="1"/>
  <c r="VOS2962" i="1"/>
  <c r="VOQ2962" i="1"/>
  <c r="VOP2962" i="1"/>
  <c r="VOO2962" i="1"/>
  <c r="VON2962" i="1"/>
  <c r="VOL2962" i="1"/>
  <c r="VOK2962" i="1"/>
  <c r="VOI2962" i="1"/>
  <c r="VOH2962" i="1"/>
  <c r="VOG2962" i="1"/>
  <c r="VOF2962" i="1"/>
  <c r="VOD2962" i="1"/>
  <c r="VOC2962" i="1"/>
  <c r="VOA2962" i="1"/>
  <c r="VNZ2962" i="1"/>
  <c r="VNY2962" i="1"/>
  <c r="VNX2962" i="1"/>
  <c r="VNV2962" i="1"/>
  <c r="VNU2962" i="1"/>
  <c r="VNS2962" i="1"/>
  <c r="VNR2962" i="1"/>
  <c r="VNQ2962" i="1"/>
  <c r="VNP2962" i="1"/>
  <c r="VNN2962" i="1"/>
  <c r="VNM2962" i="1"/>
  <c r="VNK2962" i="1"/>
  <c r="VNJ2962" i="1"/>
  <c r="VNI2962" i="1"/>
  <c r="VNH2962" i="1"/>
  <c r="VNF2962" i="1"/>
  <c r="VNE2962" i="1"/>
  <c r="VNC2962" i="1"/>
  <c r="VNB2962" i="1"/>
  <c r="VNA2962" i="1"/>
  <c r="VMZ2962" i="1"/>
  <c r="VMX2962" i="1"/>
  <c r="VMW2962" i="1"/>
  <c r="VMU2962" i="1"/>
  <c r="VMT2962" i="1"/>
  <c r="VMS2962" i="1"/>
  <c r="VMR2962" i="1"/>
  <c r="VMP2962" i="1"/>
  <c r="VMO2962" i="1"/>
  <c r="VMM2962" i="1"/>
  <c r="VML2962" i="1"/>
  <c r="VMK2962" i="1"/>
  <c r="VMJ2962" i="1"/>
  <c r="VMH2962" i="1"/>
  <c r="VMG2962" i="1"/>
  <c r="VME2962" i="1"/>
  <c r="VMD2962" i="1"/>
  <c r="VMC2962" i="1"/>
  <c r="VMB2962" i="1"/>
  <c r="VLZ2962" i="1"/>
  <c r="VLY2962" i="1"/>
  <c r="VLW2962" i="1"/>
  <c r="VLV2962" i="1"/>
  <c r="VLU2962" i="1"/>
  <c r="VLT2962" i="1"/>
  <c r="VLR2962" i="1"/>
  <c r="VLQ2962" i="1"/>
  <c r="VLO2962" i="1"/>
  <c r="VLN2962" i="1"/>
  <c r="VLM2962" i="1"/>
  <c r="VLL2962" i="1"/>
  <c r="VLJ2962" i="1"/>
  <c r="VLI2962" i="1"/>
  <c r="VLG2962" i="1"/>
  <c r="VLF2962" i="1"/>
  <c r="VLE2962" i="1"/>
  <c r="VLD2962" i="1"/>
  <c r="VLB2962" i="1"/>
  <c r="VLA2962" i="1"/>
  <c r="VKY2962" i="1"/>
  <c r="VKX2962" i="1"/>
  <c r="VKW2962" i="1"/>
  <c r="VKV2962" i="1"/>
  <c r="VKT2962" i="1"/>
  <c r="VKS2962" i="1"/>
  <c r="VKQ2962" i="1"/>
  <c r="VKP2962" i="1"/>
  <c r="VKO2962" i="1"/>
  <c r="VKN2962" i="1"/>
  <c r="VKL2962" i="1"/>
  <c r="VKK2962" i="1"/>
  <c r="VKI2962" i="1"/>
  <c r="VKH2962" i="1"/>
  <c r="VKG2962" i="1"/>
  <c r="VKF2962" i="1"/>
  <c r="VKD2962" i="1"/>
  <c r="VKC2962" i="1"/>
  <c r="VKA2962" i="1"/>
  <c r="VJZ2962" i="1"/>
  <c r="VJY2962" i="1"/>
  <c r="VJX2962" i="1"/>
  <c r="VJV2962" i="1"/>
  <c r="VJU2962" i="1"/>
  <c r="VJS2962" i="1"/>
  <c r="VJR2962" i="1"/>
  <c r="VJQ2962" i="1"/>
  <c r="VJP2962" i="1"/>
  <c r="VJN2962" i="1"/>
  <c r="VJM2962" i="1"/>
  <c r="VJK2962" i="1"/>
  <c r="VJJ2962" i="1"/>
  <c r="VJI2962" i="1"/>
  <c r="VJH2962" i="1"/>
  <c r="VJF2962" i="1"/>
  <c r="VJE2962" i="1"/>
  <c r="VJC2962" i="1"/>
  <c r="VJB2962" i="1"/>
  <c r="VJA2962" i="1"/>
  <c r="VIZ2962" i="1"/>
  <c r="VIX2962" i="1"/>
  <c r="VIW2962" i="1"/>
  <c r="VIU2962" i="1"/>
  <c r="VIT2962" i="1"/>
  <c r="VIS2962" i="1"/>
  <c r="VIR2962" i="1"/>
  <c r="VIP2962" i="1"/>
  <c r="VIO2962" i="1"/>
  <c r="VIM2962" i="1"/>
  <c r="VIL2962" i="1"/>
  <c r="VIK2962" i="1"/>
  <c r="VIJ2962" i="1"/>
  <c r="VIH2962" i="1"/>
  <c r="VIG2962" i="1"/>
  <c r="VIE2962" i="1"/>
  <c r="VID2962" i="1"/>
  <c r="VIC2962" i="1"/>
  <c r="VIB2962" i="1"/>
  <c r="VHZ2962" i="1"/>
  <c r="VHY2962" i="1"/>
  <c r="VHW2962" i="1"/>
  <c r="VHV2962" i="1"/>
  <c r="VHU2962" i="1"/>
  <c r="VHT2962" i="1"/>
  <c r="VHR2962" i="1"/>
  <c r="VHQ2962" i="1"/>
  <c r="VHO2962" i="1"/>
  <c r="VHN2962" i="1"/>
  <c r="VHM2962" i="1"/>
  <c r="VHL2962" i="1"/>
  <c r="VHJ2962" i="1"/>
  <c r="VHI2962" i="1"/>
  <c r="VHG2962" i="1"/>
  <c r="VHF2962" i="1"/>
  <c r="VHE2962" i="1"/>
  <c r="VHD2962" i="1"/>
  <c r="VHB2962" i="1"/>
  <c r="VHA2962" i="1"/>
  <c r="VGY2962" i="1"/>
  <c r="VGX2962" i="1"/>
  <c r="VGW2962" i="1"/>
  <c r="VGV2962" i="1"/>
  <c r="VGT2962" i="1"/>
  <c r="VGS2962" i="1"/>
  <c r="VGQ2962" i="1"/>
  <c r="VGP2962" i="1"/>
  <c r="VGO2962" i="1"/>
  <c r="VGN2962" i="1"/>
  <c r="VGL2962" i="1"/>
  <c r="VGK2962" i="1"/>
  <c r="VGI2962" i="1"/>
  <c r="VGH2962" i="1"/>
  <c r="VGG2962" i="1"/>
  <c r="VGF2962" i="1"/>
  <c r="VGD2962" i="1"/>
  <c r="VGC2962" i="1"/>
  <c r="VGA2962" i="1"/>
  <c r="VFZ2962" i="1"/>
  <c r="VFY2962" i="1"/>
  <c r="VFX2962" i="1"/>
  <c r="VFV2962" i="1"/>
  <c r="VFU2962" i="1"/>
  <c r="VFS2962" i="1"/>
  <c r="VFR2962" i="1"/>
  <c r="VFQ2962" i="1"/>
  <c r="VFP2962" i="1"/>
  <c r="VFN2962" i="1"/>
  <c r="VFM2962" i="1"/>
  <c r="VFK2962" i="1"/>
  <c r="VFJ2962" i="1"/>
  <c r="VFI2962" i="1"/>
  <c r="VFH2962" i="1"/>
  <c r="VFF2962" i="1"/>
  <c r="VFE2962" i="1"/>
  <c r="VFC2962" i="1"/>
  <c r="VFB2962" i="1"/>
  <c r="VFA2962" i="1"/>
  <c r="VEZ2962" i="1"/>
  <c r="VEX2962" i="1"/>
  <c r="VEW2962" i="1"/>
  <c r="VEU2962" i="1"/>
  <c r="VET2962" i="1"/>
  <c r="VES2962" i="1"/>
  <c r="VER2962" i="1"/>
  <c r="VEP2962" i="1"/>
  <c r="VEO2962" i="1"/>
  <c r="VEM2962" i="1"/>
  <c r="VEL2962" i="1"/>
  <c r="VEK2962" i="1"/>
  <c r="VEJ2962" i="1"/>
  <c r="VEH2962" i="1"/>
  <c r="VEG2962" i="1"/>
  <c r="VEE2962" i="1"/>
  <c r="VED2962" i="1"/>
  <c r="VEC2962" i="1"/>
  <c r="VEB2962" i="1"/>
  <c r="VDZ2962" i="1"/>
  <c r="VDY2962" i="1"/>
  <c r="VDW2962" i="1"/>
  <c r="VDV2962" i="1"/>
  <c r="VDU2962" i="1"/>
  <c r="VDT2962" i="1"/>
  <c r="VDR2962" i="1"/>
  <c r="VDQ2962" i="1"/>
  <c r="VDO2962" i="1"/>
  <c r="VDN2962" i="1"/>
  <c r="VDM2962" i="1"/>
  <c r="VDL2962" i="1"/>
  <c r="VDJ2962" i="1"/>
  <c r="VDI2962" i="1"/>
  <c r="VDG2962" i="1"/>
  <c r="VDF2962" i="1"/>
  <c r="VDE2962" i="1"/>
  <c r="VDD2962" i="1"/>
  <c r="VDB2962" i="1"/>
  <c r="VDA2962" i="1"/>
  <c r="VCY2962" i="1"/>
  <c r="VCX2962" i="1"/>
  <c r="VCW2962" i="1"/>
  <c r="VCV2962" i="1"/>
  <c r="VCT2962" i="1"/>
  <c r="VCS2962" i="1"/>
  <c r="VCQ2962" i="1"/>
  <c r="VCP2962" i="1"/>
  <c r="VCO2962" i="1"/>
  <c r="VCN2962" i="1"/>
  <c r="VCL2962" i="1"/>
  <c r="VCK2962" i="1"/>
  <c r="VCI2962" i="1"/>
  <c r="VCH2962" i="1"/>
  <c r="VCG2962" i="1"/>
  <c r="VCF2962" i="1"/>
  <c r="VCD2962" i="1"/>
  <c r="VCC2962" i="1"/>
  <c r="VCA2962" i="1"/>
  <c r="VBZ2962" i="1"/>
  <c r="VBY2962" i="1"/>
  <c r="VBX2962" i="1"/>
  <c r="VBV2962" i="1"/>
  <c r="VBU2962" i="1"/>
  <c r="VBS2962" i="1"/>
  <c r="VBR2962" i="1"/>
  <c r="VBQ2962" i="1"/>
  <c r="VBP2962" i="1"/>
  <c r="VBN2962" i="1"/>
  <c r="VBM2962" i="1"/>
  <c r="VBK2962" i="1"/>
  <c r="VBJ2962" i="1"/>
  <c r="VBI2962" i="1"/>
  <c r="VBH2962" i="1"/>
  <c r="VBF2962" i="1"/>
  <c r="VBE2962" i="1"/>
  <c r="VBC2962" i="1"/>
  <c r="VBB2962" i="1"/>
  <c r="VBA2962" i="1"/>
  <c r="VAZ2962" i="1"/>
  <c r="VAX2962" i="1"/>
  <c r="VAW2962" i="1"/>
  <c r="VAU2962" i="1"/>
  <c r="VAT2962" i="1"/>
  <c r="VAS2962" i="1"/>
  <c r="VAR2962" i="1"/>
  <c r="VAP2962" i="1"/>
  <c r="VAO2962" i="1"/>
  <c r="VAM2962" i="1"/>
  <c r="VAL2962" i="1"/>
  <c r="VAK2962" i="1"/>
  <c r="VAJ2962" i="1"/>
  <c r="VAH2962" i="1"/>
  <c r="VAG2962" i="1"/>
  <c r="VAE2962" i="1"/>
  <c r="VAD2962" i="1"/>
  <c r="VAC2962" i="1"/>
  <c r="VAB2962" i="1"/>
  <c r="UZZ2962" i="1"/>
  <c r="UZY2962" i="1"/>
  <c r="UZW2962" i="1"/>
  <c r="UZV2962" i="1"/>
  <c r="UZU2962" i="1"/>
  <c r="UZT2962" i="1"/>
  <c r="UZR2962" i="1"/>
  <c r="UZQ2962" i="1"/>
  <c r="UZO2962" i="1"/>
  <c r="UZN2962" i="1"/>
  <c r="UZM2962" i="1"/>
  <c r="UZL2962" i="1"/>
  <c r="UZJ2962" i="1"/>
  <c r="UZI2962" i="1"/>
  <c r="UZG2962" i="1"/>
  <c r="UZF2962" i="1"/>
  <c r="UZE2962" i="1"/>
  <c r="UZD2962" i="1"/>
  <c r="UZB2962" i="1"/>
  <c r="UZA2962" i="1"/>
  <c r="UYY2962" i="1"/>
  <c r="UYX2962" i="1"/>
  <c r="UYW2962" i="1"/>
  <c r="UYV2962" i="1"/>
  <c r="UYT2962" i="1"/>
  <c r="UYS2962" i="1"/>
  <c r="UYQ2962" i="1"/>
  <c r="UYP2962" i="1"/>
  <c r="UYO2962" i="1"/>
  <c r="UYN2962" i="1"/>
  <c r="UYL2962" i="1"/>
  <c r="UYK2962" i="1"/>
  <c r="UYI2962" i="1"/>
  <c r="UYH2962" i="1"/>
  <c r="UYG2962" i="1"/>
  <c r="UYF2962" i="1"/>
  <c r="UYD2962" i="1"/>
  <c r="UYC2962" i="1"/>
  <c r="UYA2962" i="1"/>
  <c r="UXZ2962" i="1"/>
  <c r="UXY2962" i="1"/>
  <c r="UXX2962" i="1"/>
  <c r="UXV2962" i="1"/>
  <c r="UXU2962" i="1"/>
  <c r="UXS2962" i="1"/>
  <c r="UXR2962" i="1"/>
  <c r="UXQ2962" i="1"/>
  <c r="UXP2962" i="1"/>
  <c r="UXN2962" i="1"/>
  <c r="UXM2962" i="1"/>
  <c r="UXK2962" i="1"/>
  <c r="UXJ2962" i="1"/>
  <c r="UXI2962" i="1"/>
  <c r="UXH2962" i="1"/>
  <c r="UXF2962" i="1"/>
  <c r="UXE2962" i="1"/>
  <c r="UXC2962" i="1"/>
  <c r="UXB2962" i="1"/>
  <c r="UXA2962" i="1"/>
  <c r="UWZ2962" i="1"/>
  <c r="UWX2962" i="1"/>
  <c r="UWW2962" i="1"/>
  <c r="UWU2962" i="1"/>
  <c r="UWT2962" i="1"/>
  <c r="UWS2962" i="1"/>
  <c r="UWR2962" i="1"/>
  <c r="UWP2962" i="1"/>
  <c r="UWO2962" i="1"/>
  <c r="UWM2962" i="1"/>
  <c r="UWL2962" i="1"/>
  <c r="UWK2962" i="1"/>
  <c r="UWJ2962" i="1"/>
  <c r="UWH2962" i="1"/>
  <c r="UWG2962" i="1"/>
  <c r="UWE2962" i="1"/>
  <c r="UWD2962" i="1"/>
  <c r="UWC2962" i="1"/>
  <c r="UWB2962" i="1"/>
  <c r="UVZ2962" i="1"/>
  <c r="UVY2962" i="1"/>
  <c r="UVW2962" i="1"/>
  <c r="UVV2962" i="1"/>
  <c r="UVU2962" i="1"/>
  <c r="UVT2962" i="1"/>
  <c r="UVR2962" i="1"/>
  <c r="UVQ2962" i="1"/>
  <c r="UVO2962" i="1"/>
  <c r="UVN2962" i="1"/>
  <c r="UVM2962" i="1"/>
  <c r="UVL2962" i="1"/>
  <c r="UVJ2962" i="1"/>
  <c r="UVI2962" i="1"/>
  <c r="UVG2962" i="1"/>
  <c r="UVF2962" i="1"/>
  <c r="UVE2962" i="1"/>
  <c r="UVD2962" i="1"/>
  <c r="UVB2962" i="1"/>
  <c r="UVA2962" i="1"/>
  <c r="UUY2962" i="1"/>
  <c r="UUX2962" i="1"/>
  <c r="UUW2962" i="1"/>
  <c r="UUV2962" i="1"/>
  <c r="UUT2962" i="1"/>
  <c r="UUS2962" i="1"/>
  <c r="UUQ2962" i="1"/>
  <c r="UUP2962" i="1"/>
  <c r="UUO2962" i="1"/>
  <c r="UUN2962" i="1"/>
  <c r="UUL2962" i="1"/>
  <c r="UUK2962" i="1"/>
  <c r="UUI2962" i="1"/>
  <c r="UUH2962" i="1"/>
  <c r="UUG2962" i="1"/>
  <c r="UUF2962" i="1"/>
  <c r="UUD2962" i="1"/>
  <c r="UUC2962" i="1"/>
  <c r="UUA2962" i="1"/>
  <c r="UTZ2962" i="1"/>
  <c r="UTY2962" i="1"/>
  <c r="UTX2962" i="1"/>
  <c r="UTV2962" i="1"/>
  <c r="UTU2962" i="1"/>
  <c r="UTS2962" i="1"/>
  <c r="UTR2962" i="1"/>
  <c r="UTQ2962" i="1"/>
  <c r="UTP2962" i="1"/>
  <c r="UTN2962" i="1"/>
  <c r="UTM2962" i="1"/>
  <c r="UTK2962" i="1"/>
  <c r="UTJ2962" i="1"/>
  <c r="UTI2962" i="1"/>
  <c r="UTH2962" i="1"/>
  <c r="UTF2962" i="1"/>
  <c r="UTE2962" i="1"/>
  <c r="UTC2962" i="1"/>
  <c r="UTB2962" i="1"/>
  <c r="UTA2962" i="1"/>
  <c r="USZ2962" i="1"/>
  <c r="USX2962" i="1"/>
  <c r="USW2962" i="1"/>
  <c r="USU2962" i="1"/>
  <c r="UST2962" i="1"/>
  <c r="USS2962" i="1"/>
  <c r="USR2962" i="1"/>
  <c r="USP2962" i="1"/>
  <c r="USO2962" i="1"/>
  <c r="USM2962" i="1"/>
  <c r="USL2962" i="1"/>
  <c r="USK2962" i="1"/>
  <c r="USJ2962" i="1"/>
  <c r="USH2962" i="1"/>
  <c r="USG2962" i="1"/>
  <c r="USE2962" i="1"/>
  <c r="USD2962" i="1"/>
  <c r="USC2962" i="1"/>
  <c r="USB2962" i="1"/>
  <c r="URZ2962" i="1"/>
  <c r="URY2962" i="1"/>
  <c r="URW2962" i="1"/>
  <c r="URV2962" i="1"/>
  <c r="URU2962" i="1"/>
  <c r="URT2962" i="1"/>
  <c r="URR2962" i="1"/>
  <c r="URQ2962" i="1"/>
  <c r="URO2962" i="1"/>
  <c r="URN2962" i="1"/>
  <c r="URM2962" i="1"/>
  <c r="URL2962" i="1"/>
  <c r="URJ2962" i="1"/>
  <c r="URI2962" i="1"/>
  <c r="URG2962" i="1"/>
  <c r="URF2962" i="1"/>
  <c r="URE2962" i="1"/>
  <c r="URD2962" i="1"/>
  <c r="URB2962" i="1"/>
  <c r="URA2962" i="1"/>
  <c r="UQY2962" i="1"/>
  <c r="UQX2962" i="1"/>
  <c r="UQW2962" i="1"/>
  <c r="UQV2962" i="1"/>
  <c r="UQT2962" i="1"/>
  <c r="UQS2962" i="1"/>
  <c r="UQQ2962" i="1"/>
  <c r="UQP2962" i="1"/>
  <c r="UQO2962" i="1"/>
  <c r="UQN2962" i="1"/>
  <c r="UQL2962" i="1"/>
  <c r="UQK2962" i="1"/>
  <c r="UQI2962" i="1"/>
  <c r="UQH2962" i="1"/>
  <c r="UQG2962" i="1"/>
  <c r="UQF2962" i="1"/>
  <c r="UQD2962" i="1"/>
  <c r="UQC2962" i="1"/>
  <c r="UQA2962" i="1"/>
  <c r="UPZ2962" i="1"/>
  <c r="UPY2962" i="1"/>
  <c r="UPX2962" i="1"/>
  <c r="UPV2962" i="1"/>
  <c r="UPU2962" i="1"/>
  <c r="UPS2962" i="1"/>
  <c r="UPR2962" i="1"/>
  <c r="UPQ2962" i="1"/>
  <c r="UPP2962" i="1"/>
  <c r="UPN2962" i="1"/>
  <c r="UPM2962" i="1"/>
  <c r="UPK2962" i="1"/>
  <c r="UPJ2962" i="1"/>
  <c r="UPI2962" i="1"/>
  <c r="UPH2962" i="1"/>
  <c r="UPF2962" i="1"/>
  <c r="UPE2962" i="1"/>
  <c r="UPC2962" i="1"/>
  <c r="UPB2962" i="1"/>
  <c r="UPA2962" i="1"/>
  <c r="UOZ2962" i="1"/>
  <c r="UOX2962" i="1"/>
  <c r="UOW2962" i="1"/>
  <c r="UOU2962" i="1"/>
  <c r="UOT2962" i="1"/>
  <c r="UOS2962" i="1"/>
  <c r="UOR2962" i="1"/>
  <c r="UOP2962" i="1"/>
  <c r="UOO2962" i="1"/>
  <c r="UOM2962" i="1"/>
  <c r="UOL2962" i="1"/>
  <c r="UOK2962" i="1"/>
  <c r="UOJ2962" i="1"/>
  <c r="UOH2962" i="1"/>
  <c r="UOG2962" i="1"/>
  <c r="UOE2962" i="1"/>
  <c r="UOD2962" i="1"/>
  <c r="UOC2962" i="1"/>
  <c r="UOB2962" i="1"/>
  <c r="UNZ2962" i="1"/>
  <c r="UNY2962" i="1"/>
  <c r="UNW2962" i="1"/>
  <c r="UNV2962" i="1"/>
  <c r="UNU2962" i="1"/>
  <c r="UNT2962" i="1"/>
  <c r="UNR2962" i="1"/>
  <c r="UNQ2962" i="1"/>
  <c r="UNO2962" i="1"/>
  <c r="UNN2962" i="1"/>
  <c r="UNM2962" i="1"/>
  <c r="UNL2962" i="1"/>
  <c r="UNJ2962" i="1"/>
  <c r="UNI2962" i="1"/>
  <c r="UNG2962" i="1"/>
  <c r="UNF2962" i="1"/>
  <c r="UNE2962" i="1"/>
  <c r="UND2962" i="1"/>
  <c r="UNB2962" i="1"/>
  <c r="UNA2962" i="1"/>
  <c r="UMY2962" i="1"/>
  <c r="UMX2962" i="1"/>
  <c r="UMW2962" i="1"/>
  <c r="UMV2962" i="1"/>
  <c r="UMT2962" i="1"/>
  <c r="UMS2962" i="1"/>
  <c r="UMQ2962" i="1"/>
  <c r="UMP2962" i="1"/>
  <c r="UMO2962" i="1"/>
  <c r="UMN2962" i="1"/>
  <c r="UML2962" i="1"/>
  <c r="UMK2962" i="1"/>
  <c r="UMI2962" i="1"/>
  <c r="UMH2962" i="1"/>
  <c r="UMG2962" i="1"/>
  <c r="UMF2962" i="1"/>
  <c r="UMD2962" i="1"/>
  <c r="UMC2962" i="1"/>
  <c r="UMA2962" i="1"/>
  <c r="ULZ2962" i="1"/>
  <c r="ULY2962" i="1"/>
  <c r="ULX2962" i="1"/>
  <c r="ULV2962" i="1"/>
  <c r="ULU2962" i="1"/>
  <c r="ULS2962" i="1"/>
  <c r="ULR2962" i="1"/>
  <c r="ULQ2962" i="1"/>
  <c r="ULP2962" i="1"/>
  <c r="ULN2962" i="1"/>
  <c r="ULM2962" i="1"/>
  <c r="ULK2962" i="1"/>
  <c r="ULJ2962" i="1"/>
  <c r="ULI2962" i="1"/>
  <c r="ULH2962" i="1"/>
  <c r="ULF2962" i="1"/>
  <c r="ULE2962" i="1"/>
  <c r="ULC2962" i="1"/>
  <c r="ULB2962" i="1"/>
  <c r="ULA2962" i="1"/>
  <c r="UKZ2962" i="1"/>
  <c r="UKX2962" i="1"/>
  <c r="UKW2962" i="1"/>
  <c r="UKU2962" i="1"/>
  <c r="UKT2962" i="1"/>
  <c r="UKS2962" i="1"/>
  <c r="UKR2962" i="1"/>
  <c r="UKP2962" i="1"/>
  <c r="UKO2962" i="1"/>
  <c r="UKM2962" i="1"/>
  <c r="UKL2962" i="1"/>
  <c r="UKK2962" i="1"/>
  <c r="UKJ2962" i="1"/>
  <c r="UKH2962" i="1"/>
  <c r="UKG2962" i="1"/>
  <c r="UKE2962" i="1"/>
  <c r="UKD2962" i="1"/>
  <c r="UKC2962" i="1"/>
  <c r="UKB2962" i="1"/>
  <c r="UJZ2962" i="1"/>
  <c r="UJY2962" i="1"/>
  <c r="UJW2962" i="1"/>
  <c r="UJV2962" i="1"/>
  <c r="UJU2962" i="1"/>
  <c r="UJT2962" i="1"/>
  <c r="UJR2962" i="1"/>
  <c r="UJQ2962" i="1"/>
  <c r="UJO2962" i="1"/>
  <c r="UJN2962" i="1"/>
  <c r="UJM2962" i="1"/>
  <c r="UJL2962" i="1"/>
  <c r="UJJ2962" i="1"/>
  <c r="UJI2962" i="1"/>
  <c r="UJG2962" i="1"/>
  <c r="UJF2962" i="1"/>
  <c r="UJE2962" i="1"/>
  <c r="UJD2962" i="1"/>
  <c r="UJB2962" i="1"/>
  <c r="UJA2962" i="1"/>
  <c r="UIY2962" i="1"/>
  <c r="UIX2962" i="1"/>
  <c r="UIW2962" i="1"/>
  <c r="UIV2962" i="1"/>
  <c r="UIT2962" i="1"/>
  <c r="UIS2962" i="1"/>
  <c r="UIQ2962" i="1"/>
  <c r="UIP2962" i="1"/>
  <c r="UIO2962" i="1"/>
  <c r="UIN2962" i="1"/>
  <c r="UIL2962" i="1"/>
  <c r="UIK2962" i="1"/>
  <c r="UII2962" i="1"/>
  <c r="UIH2962" i="1"/>
  <c r="UIG2962" i="1"/>
  <c r="UIF2962" i="1"/>
  <c r="UID2962" i="1"/>
  <c r="UIC2962" i="1"/>
  <c r="UIA2962" i="1"/>
  <c r="UHZ2962" i="1"/>
  <c r="UHY2962" i="1"/>
  <c r="UHX2962" i="1"/>
  <c r="UHV2962" i="1"/>
  <c r="UHU2962" i="1"/>
  <c r="UHS2962" i="1"/>
  <c r="UHR2962" i="1"/>
  <c r="UHQ2962" i="1"/>
  <c r="UHP2962" i="1"/>
  <c r="UHN2962" i="1"/>
  <c r="UHM2962" i="1"/>
  <c r="UHK2962" i="1"/>
  <c r="UHJ2962" i="1"/>
  <c r="UHI2962" i="1"/>
  <c r="UHH2962" i="1"/>
  <c r="UHF2962" i="1"/>
  <c r="UHE2962" i="1"/>
  <c r="UHC2962" i="1"/>
  <c r="UHB2962" i="1"/>
  <c r="UHA2962" i="1"/>
  <c r="UGZ2962" i="1"/>
  <c r="UGX2962" i="1"/>
  <c r="UGW2962" i="1"/>
  <c r="UGU2962" i="1"/>
  <c r="UGT2962" i="1"/>
  <c r="UGS2962" i="1"/>
  <c r="UGR2962" i="1"/>
  <c r="UGP2962" i="1"/>
  <c r="UGO2962" i="1"/>
  <c r="UGM2962" i="1"/>
  <c r="UGL2962" i="1"/>
  <c r="UGK2962" i="1"/>
  <c r="UGJ2962" i="1"/>
  <c r="UGH2962" i="1"/>
  <c r="UGG2962" i="1"/>
  <c r="UGE2962" i="1"/>
  <c r="UGD2962" i="1"/>
  <c r="UGC2962" i="1"/>
  <c r="UGB2962" i="1"/>
  <c r="UFZ2962" i="1"/>
  <c r="UFY2962" i="1"/>
  <c r="UFW2962" i="1"/>
  <c r="UFV2962" i="1"/>
  <c r="UFU2962" i="1"/>
  <c r="UFT2962" i="1"/>
  <c r="UFR2962" i="1"/>
  <c r="UFQ2962" i="1"/>
  <c r="UFO2962" i="1"/>
  <c r="UFN2962" i="1"/>
  <c r="UFM2962" i="1"/>
  <c r="UFL2962" i="1"/>
  <c r="UFJ2962" i="1"/>
  <c r="UFI2962" i="1"/>
  <c r="UFG2962" i="1"/>
  <c r="UFF2962" i="1"/>
  <c r="UFE2962" i="1"/>
  <c r="UFD2962" i="1"/>
  <c r="UFB2962" i="1"/>
  <c r="UFA2962" i="1"/>
  <c r="UEY2962" i="1"/>
  <c r="UEX2962" i="1"/>
  <c r="UEW2962" i="1"/>
  <c r="UEV2962" i="1"/>
  <c r="UET2962" i="1"/>
  <c r="UES2962" i="1"/>
  <c r="UEQ2962" i="1"/>
  <c r="UEP2962" i="1"/>
  <c r="UEO2962" i="1"/>
  <c r="UEN2962" i="1"/>
  <c r="UEL2962" i="1"/>
  <c r="UEK2962" i="1"/>
  <c r="UEI2962" i="1"/>
  <c r="UEH2962" i="1"/>
  <c r="UEG2962" i="1"/>
  <c r="UEF2962" i="1"/>
  <c r="UED2962" i="1"/>
  <c r="UEC2962" i="1"/>
  <c r="UEA2962" i="1"/>
  <c r="UDZ2962" i="1"/>
  <c r="UDY2962" i="1"/>
  <c r="UDX2962" i="1"/>
  <c r="UDV2962" i="1"/>
  <c r="UDU2962" i="1"/>
  <c r="UDS2962" i="1"/>
  <c r="UDR2962" i="1"/>
  <c r="UDQ2962" i="1"/>
  <c r="UDP2962" i="1"/>
  <c r="UDN2962" i="1"/>
  <c r="UDM2962" i="1"/>
  <c r="UDK2962" i="1"/>
  <c r="UDJ2962" i="1"/>
  <c r="UDI2962" i="1"/>
  <c r="UDH2962" i="1"/>
  <c r="UDF2962" i="1"/>
  <c r="UDE2962" i="1"/>
  <c r="UDC2962" i="1"/>
  <c r="UDB2962" i="1"/>
  <c r="UDA2962" i="1"/>
  <c r="UCZ2962" i="1"/>
  <c r="UCX2962" i="1"/>
  <c r="UCW2962" i="1"/>
  <c r="UCU2962" i="1"/>
  <c r="UCT2962" i="1"/>
  <c r="UCS2962" i="1"/>
  <c r="UCR2962" i="1"/>
  <c r="UCP2962" i="1"/>
  <c r="UCO2962" i="1"/>
  <c r="UCM2962" i="1"/>
  <c r="UCL2962" i="1"/>
  <c r="UCK2962" i="1"/>
  <c r="UCJ2962" i="1"/>
  <c r="UCH2962" i="1"/>
  <c r="UCG2962" i="1"/>
  <c r="UCE2962" i="1"/>
  <c r="UCD2962" i="1"/>
  <c r="UCC2962" i="1"/>
  <c r="UCB2962" i="1"/>
  <c r="UBZ2962" i="1"/>
  <c r="UBY2962" i="1"/>
  <c r="UBW2962" i="1"/>
  <c r="UBV2962" i="1"/>
  <c r="UBU2962" i="1"/>
  <c r="UBT2962" i="1"/>
  <c r="UBR2962" i="1"/>
  <c r="UBQ2962" i="1"/>
  <c r="UBO2962" i="1"/>
  <c r="UBN2962" i="1"/>
  <c r="UBM2962" i="1"/>
  <c r="UBL2962" i="1"/>
  <c r="UBJ2962" i="1"/>
  <c r="UBI2962" i="1"/>
  <c r="UBG2962" i="1"/>
  <c r="UBF2962" i="1"/>
  <c r="UBE2962" i="1"/>
  <c r="UBD2962" i="1"/>
  <c r="UBB2962" i="1"/>
  <c r="UBA2962" i="1"/>
  <c r="UAY2962" i="1"/>
  <c r="UAX2962" i="1"/>
  <c r="UAW2962" i="1"/>
  <c r="UAV2962" i="1"/>
  <c r="UAT2962" i="1"/>
  <c r="UAS2962" i="1"/>
  <c r="UAQ2962" i="1"/>
  <c r="UAP2962" i="1"/>
  <c r="UAO2962" i="1"/>
  <c r="UAN2962" i="1"/>
  <c r="UAL2962" i="1"/>
  <c r="UAK2962" i="1"/>
  <c r="UAI2962" i="1"/>
  <c r="UAH2962" i="1"/>
  <c r="UAG2962" i="1"/>
  <c r="UAF2962" i="1"/>
  <c r="UAD2962" i="1"/>
  <c r="UAC2962" i="1"/>
  <c r="UAA2962" i="1"/>
  <c r="TZZ2962" i="1"/>
  <c r="TZY2962" i="1"/>
  <c r="TZX2962" i="1"/>
  <c r="TZV2962" i="1"/>
  <c r="TZU2962" i="1"/>
  <c r="TZS2962" i="1"/>
  <c r="TZR2962" i="1"/>
  <c r="TZQ2962" i="1"/>
  <c r="TZP2962" i="1"/>
  <c r="TZN2962" i="1"/>
  <c r="TZM2962" i="1"/>
  <c r="TZK2962" i="1"/>
  <c r="TZJ2962" i="1"/>
  <c r="TZI2962" i="1"/>
  <c r="TZH2962" i="1"/>
  <c r="TZF2962" i="1"/>
  <c r="TZE2962" i="1"/>
  <c r="TZC2962" i="1"/>
  <c r="TZB2962" i="1"/>
  <c r="TZA2962" i="1"/>
  <c r="TYZ2962" i="1"/>
  <c r="TYX2962" i="1"/>
  <c r="TYW2962" i="1"/>
  <c r="TYU2962" i="1"/>
  <c r="TYT2962" i="1"/>
  <c r="TYS2962" i="1"/>
  <c r="TYR2962" i="1"/>
  <c r="TYP2962" i="1"/>
  <c r="TYO2962" i="1"/>
  <c r="TYM2962" i="1"/>
  <c r="TYL2962" i="1"/>
  <c r="TYK2962" i="1"/>
  <c r="TYJ2962" i="1"/>
  <c r="TYH2962" i="1"/>
  <c r="TYG2962" i="1"/>
  <c r="TYE2962" i="1"/>
  <c r="TYD2962" i="1"/>
  <c r="TYC2962" i="1"/>
  <c r="TYB2962" i="1"/>
  <c r="TXZ2962" i="1"/>
  <c r="TXY2962" i="1"/>
  <c r="TXW2962" i="1"/>
  <c r="TXV2962" i="1"/>
  <c r="TXU2962" i="1"/>
  <c r="TXT2962" i="1"/>
  <c r="TXR2962" i="1"/>
  <c r="TXQ2962" i="1"/>
  <c r="TXO2962" i="1"/>
  <c r="TXN2962" i="1"/>
  <c r="TXM2962" i="1"/>
  <c r="TXL2962" i="1"/>
  <c r="TXJ2962" i="1"/>
  <c r="TXI2962" i="1"/>
  <c r="TXG2962" i="1"/>
  <c r="TXF2962" i="1"/>
  <c r="TXE2962" i="1"/>
  <c r="TXD2962" i="1"/>
  <c r="TXB2962" i="1"/>
  <c r="TXA2962" i="1"/>
  <c r="TWY2962" i="1"/>
  <c r="TWX2962" i="1"/>
  <c r="TWW2962" i="1"/>
  <c r="TWV2962" i="1"/>
  <c r="TWT2962" i="1"/>
  <c r="TWS2962" i="1"/>
  <c r="TWQ2962" i="1"/>
  <c r="TWP2962" i="1"/>
  <c r="TWO2962" i="1"/>
  <c r="TWN2962" i="1"/>
  <c r="TWL2962" i="1"/>
  <c r="TWK2962" i="1"/>
  <c r="TWI2962" i="1"/>
  <c r="TWH2962" i="1"/>
  <c r="TWG2962" i="1"/>
  <c r="TWF2962" i="1"/>
  <c r="TWD2962" i="1"/>
  <c r="TWC2962" i="1"/>
  <c r="TWA2962" i="1"/>
  <c r="TVZ2962" i="1"/>
  <c r="TVY2962" i="1"/>
  <c r="TVX2962" i="1"/>
  <c r="TVV2962" i="1"/>
  <c r="TVU2962" i="1"/>
  <c r="TVS2962" i="1"/>
  <c r="TVR2962" i="1"/>
  <c r="TVQ2962" i="1"/>
  <c r="TVP2962" i="1"/>
  <c r="TVN2962" i="1"/>
  <c r="TVM2962" i="1"/>
  <c r="TVK2962" i="1"/>
  <c r="TVJ2962" i="1"/>
  <c r="TVI2962" i="1"/>
  <c r="TVH2962" i="1"/>
  <c r="TVF2962" i="1"/>
  <c r="TVE2962" i="1"/>
  <c r="TVC2962" i="1"/>
  <c r="TVB2962" i="1"/>
  <c r="TVA2962" i="1"/>
  <c r="TUZ2962" i="1"/>
  <c r="TUX2962" i="1"/>
  <c r="TUW2962" i="1"/>
  <c r="TUU2962" i="1"/>
  <c r="TUT2962" i="1"/>
  <c r="TUS2962" i="1"/>
  <c r="TUR2962" i="1"/>
  <c r="TUP2962" i="1"/>
  <c r="TUO2962" i="1"/>
  <c r="TUM2962" i="1"/>
  <c r="TUL2962" i="1"/>
  <c r="TUK2962" i="1"/>
  <c r="TUJ2962" i="1"/>
  <c r="TUH2962" i="1"/>
  <c r="TUG2962" i="1"/>
  <c r="TUE2962" i="1"/>
  <c r="TUD2962" i="1"/>
  <c r="TUC2962" i="1"/>
  <c r="TUB2962" i="1"/>
  <c r="TTZ2962" i="1"/>
  <c r="TTY2962" i="1"/>
  <c r="TTW2962" i="1"/>
  <c r="TTV2962" i="1"/>
  <c r="TTU2962" i="1"/>
  <c r="TTT2962" i="1"/>
  <c r="TTR2962" i="1"/>
  <c r="TTQ2962" i="1"/>
  <c r="TTO2962" i="1"/>
  <c r="TTN2962" i="1"/>
  <c r="TTM2962" i="1"/>
  <c r="TTL2962" i="1"/>
  <c r="TTJ2962" i="1"/>
  <c r="TTI2962" i="1"/>
  <c r="TTG2962" i="1"/>
  <c r="TTF2962" i="1"/>
  <c r="TTE2962" i="1"/>
  <c r="TTD2962" i="1"/>
  <c r="TTB2962" i="1"/>
  <c r="TTA2962" i="1"/>
  <c r="TSY2962" i="1"/>
  <c r="TSX2962" i="1"/>
  <c r="TSW2962" i="1"/>
  <c r="TSV2962" i="1"/>
  <c r="TST2962" i="1"/>
  <c r="TSS2962" i="1"/>
  <c r="TSQ2962" i="1"/>
  <c r="TSP2962" i="1"/>
  <c r="TSO2962" i="1"/>
  <c r="TSN2962" i="1"/>
  <c r="TSL2962" i="1"/>
  <c r="TSK2962" i="1"/>
  <c r="TSI2962" i="1"/>
  <c r="TSH2962" i="1"/>
  <c r="TSG2962" i="1"/>
  <c r="TSF2962" i="1"/>
  <c r="TSD2962" i="1"/>
  <c r="TSC2962" i="1"/>
  <c r="TSA2962" i="1"/>
  <c r="TRZ2962" i="1"/>
  <c r="TRY2962" i="1"/>
  <c r="TRX2962" i="1"/>
  <c r="TRV2962" i="1"/>
  <c r="TRU2962" i="1"/>
  <c r="TRS2962" i="1"/>
  <c r="TRR2962" i="1"/>
  <c r="TRQ2962" i="1"/>
  <c r="TRP2962" i="1"/>
  <c r="TRN2962" i="1"/>
  <c r="TRM2962" i="1"/>
  <c r="TRK2962" i="1"/>
  <c r="TRJ2962" i="1"/>
  <c r="TRI2962" i="1"/>
  <c r="TRH2962" i="1"/>
  <c r="TRF2962" i="1"/>
  <c r="TRE2962" i="1"/>
  <c r="TRC2962" i="1"/>
  <c r="TRB2962" i="1"/>
  <c r="TRA2962" i="1"/>
  <c r="TQZ2962" i="1"/>
  <c r="TQX2962" i="1"/>
  <c r="TQW2962" i="1"/>
  <c r="TQU2962" i="1"/>
  <c r="TQT2962" i="1"/>
  <c r="TQS2962" i="1"/>
  <c r="TQR2962" i="1"/>
  <c r="TQP2962" i="1"/>
  <c r="TQO2962" i="1"/>
  <c r="TQM2962" i="1"/>
  <c r="TQL2962" i="1"/>
  <c r="TQK2962" i="1"/>
  <c r="TQJ2962" i="1"/>
  <c r="TQH2962" i="1"/>
  <c r="TQG2962" i="1"/>
  <c r="TQE2962" i="1"/>
  <c r="TQD2962" i="1"/>
  <c r="TQC2962" i="1"/>
  <c r="TQB2962" i="1"/>
  <c r="TPZ2962" i="1"/>
  <c r="TPY2962" i="1"/>
  <c r="TPW2962" i="1"/>
  <c r="TPV2962" i="1"/>
  <c r="TPU2962" i="1"/>
  <c r="TPT2962" i="1"/>
  <c r="TPR2962" i="1"/>
  <c r="TPQ2962" i="1"/>
  <c r="TPO2962" i="1"/>
  <c r="TPN2962" i="1"/>
  <c r="TPM2962" i="1"/>
  <c r="TPL2962" i="1"/>
  <c r="TPJ2962" i="1"/>
  <c r="TPI2962" i="1"/>
  <c r="TPG2962" i="1"/>
  <c r="TPF2962" i="1"/>
  <c r="TPE2962" i="1"/>
  <c r="TPD2962" i="1"/>
  <c r="TPB2962" i="1"/>
  <c r="TPA2962" i="1"/>
  <c r="TOY2962" i="1"/>
  <c r="TOX2962" i="1"/>
  <c r="TOW2962" i="1"/>
  <c r="TOV2962" i="1"/>
  <c r="TOT2962" i="1"/>
  <c r="TOS2962" i="1"/>
  <c r="TOQ2962" i="1"/>
  <c r="TOP2962" i="1"/>
  <c r="TOO2962" i="1"/>
  <c r="TON2962" i="1"/>
  <c r="TOL2962" i="1"/>
  <c r="TOK2962" i="1"/>
  <c r="TOI2962" i="1"/>
  <c r="TOH2962" i="1"/>
  <c r="TOG2962" i="1"/>
  <c r="TOF2962" i="1"/>
  <c r="TOD2962" i="1"/>
  <c r="TOC2962" i="1"/>
  <c r="TOA2962" i="1"/>
  <c r="TNZ2962" i="1"/>
  <c r="TNY2962" i="1"/>
  <c r="TNX2962" i="1"/>
  <c r="TNV2962" i="1"/>
  <c r="TNU2962" i="1"/>
  <c r="TNS2962" i="1"/>
  <c r="TNR2962" i="1"/>
  <c r="TNQ2962" i="1"/>
  <c r="TNP2962" i="1"/>
  <c r="TNN2962" i="1"/>
  <c r="TNM2962" i="1"/>
  <c r="TNK2962" i="1"/>
  <c r="TNJ2962" i="1"/>
  <c r="TNI2962" i="1"/>
  <c r="TNH2962" i="1"/>
  <c r="TNF2962" i="1"/>
  <c r="TNE2962" i="1"/>
  <c r="TNC2962" i="1"/>
  <c r="TNB2962" i="1"/>
  <c r="TNA2962" i="1"/>
  <c r="TMZ2962" i="1"/>
  <c r="TMX2962" i="1"/>
  <c r="TMW2962" i="1"/>
  <c r="TMU2962" i="1"/>
  <c r="TMT2962" i="1"/>
  <c r="TMS2962" i="1"/>
  <c r="TMR2962" i="1"/>
  <c r="TMP2962" i="1"/>
  <c r="TMO2962" i="1"/>
  <c r="TMM2962" i="1"/>
  <c r="TML2962" i="1"/>
  <c r="TMK2962" i="1"/>
  <c r="TMJ2962" i="1"/>
  <c r="TMH2962" i="1"/>
  <c r="TMG2962" i="1"/>
  <c r="TME2962" i="1"/>
  <c r="TMD2962" i="1"/>
  <c r="TMC2962" i="1"/>
  <c r="TMB2962" i="1"/>
  <c r="TLZ2962" i="1"/>
  <c r="TLY2962" i="1"/>
  <c r="TLW2962" i="1"/>
  <c r="TLV2962" i="1"/>
  <c r="TLU2962" i="1"/>
  <c r="TLT2962" i="1"/>
  <c r="TLR2962" i="1"/>
  <c r="TLQ2962" i="1"/>
  <c r="TLO2962" i="1"/>
  <c r="TLN2962" i="1"/>
  <c r="TLM2962" i="1"/>
  <c r="TLL2962" i="1"/>
  <c r="TLJ2962" i="1"/>
  <c r="TLI2962" i="1"/>
  <c r="TLG2962" i="1"/>
  <c r="TLF2962" i="1"/>
  <c r="TLE2962" i="1"/>
  <c r="TLD2962" i="1"/>
  <c r="TLB2962" i="1"/>
  <c r="TLA2962" i="1"/>
  <c r="TKY2962" i="1"/>
  <c r="TKX2962" i="1"/>
  <c r="TKW2962" i="1"/>
  <c r="TKV2962" i="1"/>
  <c r="TKT2962" i="1"/>
  <c r="TKS2962" i="1"/>
  <c r="TKQ2962" i="1"/>
  <c r="TKP2962" i="1"/>
  <c r="TKO2962" i="1"/>
  <c r="TKN2962" i="1"/>
  <c r="TKL2962" i="1"/>
  <c r="TKK2962" i="1"/>
  <c r="TKI2962" i="1"/>
  <c r="TKH2962" i="1"/>
  <c r="TKG2962" i="1"/>
  <c r="TKF2962" i="1"/>
  <c r="TKD2962" i="1"/>
  <c r="TKC2962" i="1"/>
  <c r="TKA2962" i="1"/>
  <c r="TJZ2962" i="1"/>
  <c r="TJY2962" i="1"/>
  <c r="TJX2962" i="1"/>
  <c r="TJV2962" i="1"/>
  <c r="TJU2962" i="1"/>
  <c r="TJS2962" i="1"/>
  <c r="TJR2962" i="1"/>
  <c r="TJQ2962" i="1"/>
  <c r="TJP2962" i="1"/>
  <c r="TJN2962" i="1"/>
  <c r="TJM2962" i="1"/>
  <c r="TJK2962" i="1"/>
  <c r="TJJ2962" i="1"/>
  <c r="TJI2962" i="1"/>
  <c r="TJH2962" i="1"/>
  <c r="TJF2962" i="1"/>
  <c r="TJE2962" i="1"/>
  <c r="TJC2962" i="1"/>
  <c r="TJB2962" i="1"/>
  <c r="TJA2962" i="1"/>
  <c r="TIZ2962" i="1"/>
  <c r="TIX2962" i="1"/>
  <c r="TIW2962" i="1"/>
  <c r="TIU2962" i="1"/>
  <c r="TIT2962" i="1"/>
  <c r="TIS2962" i="1"/>
  <c r="TIR2962" i="1"/>
  <c r="TIP2962" i="1"/>
  <c r="TIO2962" i="1"/>
  <c r="TIM2962" i="1"/>
  <c r="TIL2962" i="1"/>
  <c r="TIK2962" i="1"/>
  <c r="TIJ2962" i="1"/>
  <c r="TIH2962" i="1"/>
  <c r="TIG2962" i="1"/>
  <c r="TIE2962" i="1"/>
  <c r="TID2962" i="1"/>
  <c r="TIC2962" i="1"/>
  <c r="TIB2962" i="1"/>
  <c r="THZ2962" i="1"/>
  <c r="THY2962" i="1"/>
  <c r="THW2962" i="1"/>
  <c r="THV2962" i="1"/>
  <c r="THU2962" i="1"/>
  <c r="THT2962" i="1"/>
  <c r="THR2962" i="1"/>
  <c r="THQ2962" i="1"/>
  <c r="THO2962" i="1"/>
  <c r="THN2962" i="1"/>
  <c r="THM2962" i="1"/>
  <c r="THL2962" i="1"/>
  <c r="THJ2962" i="1"/>
  <c r="THI2962" i="1"/>
  <c r="THG2962" i="1"/>
  <c r="THF2962" i="1"/>
  <c r="THE2962" i="1"/>
  <c r="THD2962" i="1"/>
  <c r="THB2962" i="1"/>
  <c r="THA2962" i="1"/>
  <c r="TGY2962" i="1"/>
  <c r="TGX2962" i="1"/>
  <c r="TGW2962" i="1"/>
  <c r="TGV2962" i="1"/>
  <c r="TGT2962" i="1"/>
  <c r="TGS2962" i="1"/>
  <c r="TGQ2962" i="1"/>
  <c r="TGP2962" i="1"/>
  <c r="TGO2962" i="1"/>
  <c r="TGN2962" i="1"/>
  <c r="TGL2962" i="1"/>
  <c r="TGK2962" i="1"/>
  <c r="TGI2962" i="1"/>
  <c r="TGH2962" i="1"/>
  <c r="TGG2962" i="1"/>
  <c r="TGF2962" i="1"/>
  <c r="TGD2962" i="1"/>
  <c r="TGC2962" i="1"/>
  <c r="TGA2962" i="1"/>
  <c r="TFZ2962" i="1"/>
  <c r="TFY2962" i="1"/>
  <c r="TFX2962" i="1"/>
  <c r="TFV2962" i="1"/>
  <c r="TFU2962" i="1"/>
  <c r="TFS2962" i="1"/>
  <c r="TFR2962" i="1"/>
  <c r="TFQ2962" i="1"/>
  <c r="TFP2962" i="1"/>
  <c r="TFN2962" i="1"/>
  <c r="TFM2962" i="1"/>
  <c r="TFK2962" i="1"/>
  <c r="TFJ2962" i="1"/>
  <c r="TFI2962" i="1"/>
  <c r="TFH2962" i="1"/>
  <c r="TFF2962" i="1"/>
  <c r="TFE2962" i="1"/>
  <c r="TFC2962" i="1"/>
  <c r="TFB2962" i="1"/>
  <c r="TFA2962" i="1"/>
  <c r="TEZ2962" i="1"/>
  <c r="TEX2962" i="1"/>
  <c r="TEW2962" i="1"/>
  <c r="TEU2962" i="1"/>
  <c r="TET2962" i="1"/>
  <c r="TES2962" i="1"/>
  <c r="TER2962" i="1"/>
  <c r="TEP2962" i="1"/>
  <c r="TEO2962" i="1"/>
  <c r="TEM2962" i="1"/>
  <c r="TEL2962" i="1"/>
  <c r="TEK2962" i="1"/>
  <c r="TEJ2962" i="1"/>
  <c r="TEH2962" i="1"/>
  <c r="TEG2962" i="1"/>
  <c r="TEE2962" i="1"/>
  <c r="TED2962" i="1"/>
  <c r="TEC2962" i="1"/>
  <c r="TEB2962" i="1"/>
  <c r="TDZ2962" i="1"/>
  <c r="TDY2962" i="1"/>
  <c r="TDW2962" i="1"/>
  <c r="TDV2962" i="1"/>
  <c r="TDU2962" i="1"/>
  <c r="TDT2962" i="1"/>
  <c r="TDR2962" i="1"/>
  <c r="TDQ2962" i="1"/>
  <c r="TDO2962" i="1"/>
  <c r="TDN2962" i="1"/>
  <c r="TDM2962" i="1"/>
  <c r="TDL2962" i="1"/>
  <c r="TDJ2962" i="1"/>
  <c r="TDI2962" i="1"/>
  <c r="TDG2962" i="1"/>
  <c r="TDF2962" i="1"/>
  <c r="TDE2962" i="1"/>
  <c r="TDD2962" i="1"/>
  <c r="TDB2962" i="1"/>
  <c r="TDA2962" i="1"/>
  <c r="TCY2962" i="1"/>
  <c r="TCX2962" i="1"/>
  <c r="TCW2962" i="1"/>
  <c r="TCV2962" i="1"/>
  <c r="TCT2962" i="1"/>
  <c r="TCS2962" i="1"/>
  <c r="TCQ2962" i="1"/>
  <c r="TCP2962" i="1"/>
  <c r="TCO2962" i="1"/>
  <c r="TCN2962" i="1"/>
  <c r="TCL2962" i="1"/>
  <c r="TCK2962" i="1"/>
  <c r="TCI2962" i="1"/>
  <c r="TCH2962" i="1"/>
  <c r="TCG2962" i="1"/>
  <c r="TCF2962" i="1"/>
  <c r="TCD2962" i="1"/>
  <c r="TCC2962" i="1"/>
  <c r="TCA2962" i="1"/>
  <c r="TBZ2962" i="1"/>
  <c r="TBY2962" i="1"/>
  <c r="TBX2962" i="1"/>
  <c r="TBV2962" i="1"/>
  <c r="TBU2962" i="1"/>
  <c r="TBS2962" i="1"/>
  <c r="TBR2962" i="1"/>
  <c r="TBQ2962" i="1"/>
  <c r="TBP2962" i="1"/>
  <c r="TBN2962" i="1"/>
  <c r="TBM2962" i="1"/>
  <c r="TBK2962" i="1"/>
  <c r="TBJ2962" i="1"/>
  <c r="TBI2962" i="1"/>
  <c r="TBH2962" i="1"/>
  <c r="TBF2962" i="1"/>
  <c r="TBE2962" i="1"/>
  <c r="TBC2962" i="1"/>
  <c r="TBB2962" i="1"/>
  <c r="TBA2962" i="1"/>
  <c r="TAZ2962" i="1"/>
  <c r="TAX2962" i="1"/>
  <c r="TAW2962" i="1"/>
  <c r="TAU2962" i="1"/>
  <c r="TAT2962" i="1"/>
  <c r="TAS2962" i="1"/>
  <c r="TAR2962" i="1"/>
  <c r="TAP2962" i="1"/>
  <c r="TAO2962" i="1"/>
  <c r="TAM2962" i="1"/>
  <c r="TAL2962" i="1"/>
  <c r="TAK2962" i="1"/>
  <c r="TAJ2962" i="1"/>
  <c r="TAH2962" i="1"/>
  <c r="TAG2962" i="1"/>
  <c r="TAE2962" i="1"/>
  <c r="TAD2962" i="1"/>
  <c r="TAC2962" i="1"/>
  <c r="TAB2962" i="1"/>
  <c r="SZZ2962" i="1"/>
  <c r="SZY2962" i="1"/>
  <c r="SZW2962" i="1"/>
  <c r="SZV2962" i="1"/>
  <c r="SZU2962" i="1"/>
  <c r="SZT2962" i="1"/>
  <c r="SZR2962" i="1"/>
  <c r="SZQ2962" i="1"/>
  <c r="SZO2962" i="1"/>
  <c r="SZN2962" i="1"/>
  <c r="SZM2962" i="1"/>
  <c r="SZL2962" i="1"/>
  <c r="SZJ2962" i="1"/>
  <c r="SZI2962" i="1"/>
  <c r="SZG2962" i="1"/>
  <c r="SZF2962" i="1"/>
  <c r="SZE2962" i="1"/>
  <c r="SZD2962" i="1"/>
  <c r="SZB2962" i="1"/>
  <c r="SZA2962" i="1"/>
  <c r="SYY2962" i="1"/>
  <c r="SYX2962" i="1"/>
  <c r="SYW2962" i="1"/>
  <c r="SYV2962" i="1"/>
  <c r="SYT2962" i="1"/>
  <c r="SYS2962" i="1"/>
  <c r="SYQ2962" i="1"/>
  <c r="SYP2962" i="1"/>
  <c r="SYO2962" i="1"/>
  <c r="SYN2962" i="1"/>
  <c r="SYL2962" i="1"/>
  <c r="SYK2962" i="1"/>
  <c r="SYI2962" i="1"/>
  <c r="SYH2962" i="1"/>
  <c r="SYG2962" i="1"/>
  <c r="SYF2962" i="1"/>
  <c r="SYD2962" i="1"/>
  <c r="SYC2962" i="1"/>
  <c r="SYA2962" i="1"/>
  <c r="SXZ2962" i="1"/>
  <c r="SXY2962" i="1"/>
  <c r="SXX2962" i="1"/>
  <c r="SXV2962" i="1"/>
  <c r="SXU2962" i="1"/>
  <c r="SXS2962" i="1"/>
  <c r="SXR2962" i="1"/>
  <c r="SXQ2962" i="1"/>
  <c r="SXP2962" i="1"/>
  <c r="SXN2962" i="1"/>
  <c r="SXM2962" i="1"/>
  <c r="SXK2962" i="1"/>
  <c r="SXJ2962" i="1"/>
  <c r="SXI2962" i="1"/>
  <c r="SXH2962" i="1"/>
  <c r="SXF2962" i="1"/>
  <c r="SXE2962" i="1"/>
  <c r="SXC2962" i="1"/>
  <c r="SXB2962" i="1"/>
  <c r="SXA2962" i="1"/>
  <c r="SWZ2962" i="1"/>
  <c r="SWX2962" i="1"/>
  <c r="SWW2962" i="1"/>
  <c r="SWU2962" i="1"/>
  <c r="SWT2962" i="1"/>
  <c r="SWS2962" i="1"/>
  <c r="SWR2962" i="1"/>
  <c r="SWP2962" i="1"/>
  <c r="SWO2962" i="1"/>
  <c r="SWM2962" i="1"/>
  <c r="SWL2962" i="1"/>
  <c r="SWK2962" i="1"/>
  <c r="SWJ2962" i="1"/>
  <c r="SWH2962" i="1"/>
  <c r="SWG2962" i="1"/>
  <c r="SWE2962" i="1"/>
  <c r="SWD2962" i="1"/>
  <c r="SWC2962" i="1"/>
  <c r="SWB2962" i="1"/>
  <c r="SVZ2962" i="1"/>
  <c r="SVY2962" i="1"/>
  <c r="SVW2962" i="1"/>
  <c r="SVV2962" i="1"/>
  <c r="SVU2962" i="1"/>
  <c r="SVT2962" i="1"/>
  <c r="SVR2962" i="1"/>
  <c r="SVQ2962" i="1"/>
  <c r="SVO2962" i="1"/>
  <c r="SVN2962" i="1"/>
  <c r="SVM2962" i="1"/>
  <c r="SVL2962" i="1"/>
  <c r="SVJ2962" i="1"/>
  <c r="SVI2962" i="1"/>
  <c r="SVG2962" i="1"/>
  <c r="SVF2962" i="1"/>
  <c r="SVE2962" i="1"/>
  <c r="SVD2962" i="1"/>
  <c r="SVB2962" i="1"/>
  <c r="SVA2962" i="1"/>
  <c r="SUY2962" i="1"/>
  <c r="SUX2962" i="1"/>
  <c r="SUW2962" i="1"/>
  <c r="SUV2962" i="1"/>
  <c r="SUT2962" i="1"/>
  <c r="SUS2962" i="1"/>
  <c r="SUQ2962" i="1"/>
  <c r="SUP2962" i="1"/>
  <c r="SUO2962" i="1"/>
  <c r="SUN2962" i="1"/>
  <c r="SUL2962" i="1"/>
  <c r="SUK2962" i="1"/>
  <c r="SUI2962" i="1"/>
  <c r="SUH2962" i="1"/>
  <c r="SUG2962" i="1"/>
  <c r="SUF2962" i="1"/>
  <c r="SUD2962" i="1"/>
  <c r="SUC2962" i="1"/>
  <c r="SUA2962" i="1"/>
  <c r="STZ2962" i="1"/>
  <c r="STY2962" i="1"/>
  <c r="STX2962" i="1"/>
  <c r="STV2962" i="1"/>
  <c r="STU2962" i="1"/>
  <c r="STS2962" i="1"/>
  <c r="STR2962" i="1"/>
  <c r="STQ2962" i="1"/>
  <c r="STP2962" i="1"/>
  <c r="STN2962" i="1"/>
  <c r="STM2962" i="1"/>
  <c r="STK2962" i="1"/>
  <c r="STJ2962" i="1"/>
  <c r="STI2962" i="1"/>
  <c r="STH2962" i="1"/>
  <c r="STF2962" i="1"/>
  <c r="STE2962" i="1"/>
  <c r="STC2962" i="1"/>
  <c r="STB2962" i="1"/>
  <c r="STA2962" i="1"/>
  <c r="SSZ2962" i="1"/>
  <c r="SSX2962" i="1"/>
  <c r="SSW2962" i="1"/>
  <c r="SSU2962" i="1"/>
  <c r="SST2962" i="1"/>
  <c r="SSS2962" i="1"/>
  <c r="SSR2962" i="1"/>
  <c r="SSP2962" i="1"/>
  <c r="SSO2962" i="1"/>
  <c r="SSM2962" i="1"/>
  <c r="SSL2962" i="1"/>
  <c r="SSK2962" i="1"/>
  <c r="SSJ2962" i="1"/>
  <c r="SSH2962" i="1"/>
  <c r="SSG2962" i="1"/>
  <c r="SSE2962" i="1"/>
  <c r="SSD2962" i="1"/>
  <c r="SSC2962" i="1"/>
  <c r="SSB2962" i="1"/>
  <c r="SRZ2962" i="1"/>
  <c r="SRY2962" i="1"/>
  <c r="SRW2962" i="1"/>
  <c r="SRV2962" i="1"/>
  <c r="SRU2962" i="1"/>
  <c r="SRT2962" i="1"/>
  <c r="SRR2962" i="1"/>
  <c r="SRQ2962" i="1"/>
  <c r="SRO2962" i="1"/>
  <c r="SRN2962" i="1"/>
  <c r="SRM2962" i="1"/>
  <c r="SRL2962" i="1"/>
  <c r="SRJ2962" i="1"/>
  <c r="SRI2962" i="1"/>
  <c r="SRG2962" i="1"/>
  <c r="SRF2962" i="1"/>
  <c r="SRE2962" i="1"/>
  <c r="SRD2962" i="1"/>
  <c r="SRB2962" i="1"/>
  <c r="SRA2962" i="1"/>
  <c r="SQY2962" i="1"/>
  <c r="SQX2962" i="1"/>
  <c r="SQW2962" i="1"/>
  <c r="SQV2962" i="1"/>
  <c r="SQT2962" i="1"/>
  <c r="SQS2962" i="1"/>
  <c r="SQQ2962" i="1"/>
  <c r="SQP2962" i="1"/>
  <c r="SQO2962" i="1"/>
  <c r="SQN2962" i="1"/>
  <c r="SQL2962" i="1"/>
  <c r="SQK2962" i="1"/>
  <c r="SQI2962" i="1"/>
  <c r="SQH2962" i="1"/>
  <c r="SQG2962" i="1"/>
  <c r="SQF2962" i="1"/>
  <c r="SQD2962" i="1"/>
  <c r="SQC2962" i="1"/>
  <c r="SQA2962" i="1"/>
  <c r="SPZ2962" i="1"/>
  <c r="SPY2962" i="1"/>
  <c r="SPX2962" i="1"/>
  <c r="SPV2962" i="1"/>
  <c r="SPU2962" i="1"/>
  <c r="SPS2962" i="1"/>
  <c r="SPR2962" i="1"/>
  <c r="SPQ2962" i="1"/>
  <c r="SPP2962" i="1"/>
  <c r="SPN2962" i="1"/>
  <c r="SPM2962" i="1"/>
  <c r="SPK2962" i="1"/>
  <c r="SPJ2962" i="1"/>
  <c r="SPI2962" i="1"/>
  <c r="SPH2962" i="1"/>
  <c r="SPF2962" i="1"/>
  <c r="SPE2962" i="1"/>
  <c r="SPC2962" i="1"/>
  <c r="SPB2962" i="1"/>
  <c r="SPA2962" i="1"/>
  <c r="SOZ2962" i="1"/>
  <c r="SOX2962" i="1"/>
  <c r="SOW2962" i="1"/>
  <c r="SOU2962" i="1"/>
  <c r="SOT2962" i="1"/>
  <c r="SOS2962" i="1"/>
  <c r="SOR2962" i="1"/>
  <c r="SOP2962" i="1"/>
  <c r="SOO2962" i="1"/>
  <c r="SOM2962" i="1"/>
  <c r="SOL2962" i="1"/>
  <c r="SOK2962" i="1"/>
  <c r="SOJ2962" i="1"/>
  <c r="SOH2962" i="1"/>
  <c r="SOG2962" i="1"/>
  <c r="SOE2962" i="1"/>
  <c r="SOD2962" i="1"/>
  <c r="SOC2962" i="1"/>
  <c r="SOB2962" i="1"/>
  <c r="SNZ2962" i="1"/>
  <c r="SNY2962" i="1"/>
  <c r="SNW2962" i="1"/>
  <c r="SNV2962" i="1"/>
  <c r="SNU2962" i="1"/>
  <c r="SNT2962" i="1"/>
  <c r="SNR2962" i="1"/>
  <c r="SNQ2962" i="1"/>
  <c r="SNO2962" i="1"/>
  <c r="SNN2962" i="1"/>
  <c r="SNM2962" i="1"/>
  <c r="SNL2962" i="1"/>
  <c r="SNJ2962" i="1"/>
  <c r="SNI2962" i="1"/>
  <c r="SNG2962" i="1"/>
  <c r="SNF2962" i="1"/>
  <c r="SNE2962" i="1"/>
  <c r="SND2962" i="1"/>
  <c r="SNB2962" i="1"/>
  <c r="SNA2962" i="1"/>
  <c r="SMY2962" i="1"/>
  <c r="SMX2962" i="1"/>
  <c r="SMW2962" i="1"/>
  <c r="SMV2962" i="1"/>
  <c r="SMT2962" i="1"/>
  <c r="SMS2962" i="1"/>
  <c r="SMQ2962" i="1"/>
  <c r="SMP2962" i="1"/>
  <c r="SMO2962" i="1"/>
  <c r="SMN2962" i="1"/>
  <c r="SML2962" i="1"/>
  <c r="SMK2962" i="1"/>
  <c r="SMI2962" i="1"/>
  <c r="SMH2962" i="1"/>
  <c r="SMG2962" i="1"/>
  <c r="SMF2962" i="1"/>
  <c r="SMD2962" i="1"/>
  <c r="SMC2962" i="1"/>
  <c r="SMA2962" i="1"/>
  <c r="SLZ2962" i="1"/>
  <c r="SLY2962" i="1"/>
  <c r="SLX2962" i="1"/>
  <c r="SLV2962" i="1"/>
  <c r="SLU2962" i="1"/>
  <c r="SLS2962" i="1"/>
  <c r="SLR2962" i="1"/>
  <c r="SLQ2962" i="1"/>
  <c r="SLP2962" i="1"/>
  <c r="SLN2962" i="1"/>
  <c r="SLM2962" i="1"/>
  <c r="SLK2962" i="1"/>
  <c r="SLJ2962" i="1"/>
  <c r="SLI2962" i="1"/>
  <c r="SLH2962" i="1"/>
  <c r="SLF2962" i="1"/>
  <c r="SLE2962" i="1"/>
  <c r="SLC2962" i="1"/>
  <c r="SLB2962" i="1"/>
  <c r="SLA2962" i="1"/>
  <c r="SKZ2962" i="1"/>
  <c r="SKX2962" i="1"/>
  <c r="SKW2962" i="1"/>
  <c r="SKU2962" i="1"/>
  <c r="SKT2962" i="1"/>
  <c r="SKS2962" i="1"/>
  <c r="SKR2962" i="1"/>
  <c r="SKP2962" i="1"/>
  <c r="SKO2962" i="1"/>
  <c r="SKM2962" i="1"/>
  <c r="SKL2962" i="1"/>
  <c r="SKK2962" i="1"/>
  <c r="SKJ2962" i="1"/>
  <c r="SKH2962" i="1"/>
  <c r="SKG2962" i="1"/>
  <c r="SKE2962" i="1"/>
  <c r="SKD2962" i="1"/>
  <c r="SKC2962" i="1"/>
  <c r="SKB2962" i="1"/>
  <c r="SJZ2962" i="1"/>
  <c r="SJY2962" i="1"/>
  <c r="SJW2962" i="1"/>
  <c r="SJV2962" i="1"/>
  <c r="SJU2962" i="1"/>
  <c r="SJT2962" i="1"/>
  <c r="SJR2962" i="1"/>
  <c r="SJQ2962" i="1"/>
  <c r="SJO2962" i="1"/>
  <c r="SJN2962" i="1"/>
  <c r="SJM2962" i="1"/>
  <c r="SJL2962" i="1"/>
  <c r="SJJ2962" i="1"/>
  <c r="SJI2962" i="1"/>
  <c r="SJG2962" i="1"/>
  <c r="SJF2962" i="1"/>
  <c r="SJE2962" i="1"/>
  <c r="SJD2962" i="1"/>
  <c r="SJB2962" i="1"/>
  <c r="SJA2962" i="1"/>
  <c r="SIY2962" i="1"/>
  <c r="SIX2962" i="1"/>
  <c r="SIW2962" i="1"/>
  <c r="SIV2962" i="1"/>
  <c r="SIT2962" i="1"/>
  <c r="SIS2962" i="1"/>
  <c r="SIQ2962" i="1"/>
  <c r="SIP2962" i="1"/>
  <c r="SIO2962" i="1"/>
  <c r="SIN2962" i="1"/>
  <c r="SIL2962" i="1"/>
  <c r="SIK2962" i="1"/>
  <c r="SII2962" i="1"/>
  <c r="SIH2962" i="1"/>
  <c r="SIG2962" i="1"/>
  <c r="SIF2962" i="1"/>
  <c r="SID2962" i="1"/>
  <c r="SIC2962" i="1"/>
  <c r="SIA2962" i="1"/>
  <c r="SHZ2962" i="1"/>
  <c r="SHY2962" i="1"/>
  <c r="SHX2962" i="1"/>
  <c r="SHV2962" i="1"/>
  <c r="SHU2962" i="1"/>
  <c r="SHS2962" i="1"/>
  <c r="SHR2962" i="1"/>
  <c r="SHQ2962" i="1"/>
  <c r="SHP2962" i="1"/>
  <c r="SHN2962" i="1"/>
  <c r="SHM2962" i="1"/>
  <c r="SHK2962" i="1"/>
  <c r="SHJ2962" i="1"/>
  <c r="SHI2962" i="1"/>
  <c r="SHH2962" i="1"/>
  <c r="SHF2962" i="1"/>
  <c r="SHE2962" i="1"/>
  <c r="SHC2962" i="1"/>
  <c r="SHB2962" i="1"/>
  <c r="SHA2962" i="1"/>
  <c r="SGZ2962" i="1"/>
  <c r="SGX2962" i="1"/>
  <c r="SGW2962" i="1"/>
  <c r="SGU2962" i="1"/>
  <c r="SGT2962" i="1"/>
  <c r="SGS2962" i="1"/>
  <c r="SGR2962" i="1"/>
  <c r="SGP2962" i="1"/>
  <c r="SGO2962" i="1"/>
  <c r="SGM2962" i="1"/>
  <c r="SGL2962" i="1"/>
  <c r="SGK2962" i="1"/>
  <c r="SGJ2962" i="1"/>
  <c r="SGH2962" i="1"/>
  <c r="SGG2962" i="1"/>
  <c r="SGE2962" i="1"/>
  <c r="SGD2962" i="1"/>
  <c r="SGC2962" i="1"/>
  <c r="SGB2962" i="1"/>
  <c r="SFZ2962" i="1"/>
  <c r="SFY2962" i="1"/>
  <c r="SFW2962" i="1"/>
  <c r="SFV2962" i="1"/>
  <c r="SFU2962" i="1"/>
  <c r="SFT2962" i="1"/>
  <c r="SFR2962" i="1"/>
  <c r="SFQ2962" i="1"/>
  <c r="SFO2962" i="1"/>
  <c r="SFN2962" i="1"/>
  <c r="SFM2962" i="1"/>
  <c r="SFL2962" i="1"/>
  <c r="SFJ2962" i="1"/>
  <c r="SFI2962" i="1"/>
  <c r="SFG2962" i="1"/>
  <c r="SFF2962" i="1"/>
  <c r="SFE2962" i="1"/>
  <c r="SFD2962" i="1"/>
  <c r="SFB2962" i="1"/>
  <c r="SFA2962" i="1"/>
  <c r="SEY2962" i="1"/>
  <c r="SEX2962" i="1"/>
  <c r="SEW2962" i="1"/>
  <c r="SEV2962" i="1"/>
  <c r="SET2962" i="1"/>
  <c r="SES2962" i="1"/>
  <c r="SEQ2962" i="1"/>
  <c r="SEP2962" i="1"/>
  <c r="SEO2962" i="1"/>
  <c r="SEN2962" i="1"/>
  <c r="SEL2962" i="1"/>
  <c r="SEK2962" i="1"/>
  <c r="SEI2962" i="1"/>
  <c r="SEH2962" i="1"/>
  <c r="SEG2962" i="1"/>
  <c r="SEF2962" i="1"/>
  <c r="SED2962" i="1"/>
  <c r="SEC2962" i="1"/>
  <c r="SEA2962" i="1"/>
  <c r="SDZ2962" i="1"/>
  <c r="SDY2962" i="1"/>
  <c r="SDX2962" i="1"/>
  <c r="SDV2962" i="1"/>
  <c r="SDU2962" i="1"/>
  <c r="SDS2962" i="1"/>
  <c r="SDR2962" i="1"/>
  <c r="SDQ2962" i="1"/>
  <c r="SDP2962" i="1"/>
  <c r="SDN2962" i="1"/>
  <c r="SDM2962" i="1"/>
  <c r="SDK2962" i="1"/>
  <c r="SDJ2962" i="1"/>
  <c r="SDI2962" i="1"/>
  <c r="SDH2962" i="1"/>
  <c r="SDF2962" i="1"/>
  <c r="SDE2962" i="1"/>
  <c r="SDC2962" i="1"/>
  <c r="SDB2962" i="1"/>
  <c r="SDA2962" i="1"/>
  <c r="SCZ2962" i="1"/>
  <c r="SCX2962" i="1"/>
  <c r="SCW2962" i="1"/>
  <c r="SCU2962" i="1"/>
  <c r="SCT2962" i="1"/>
  <c r="SCS2962" i="1"/>
  <c r="SCR2962" i="1"/>
  <c r="SCP2962" i="1"/>
  <c r="SCO2962" i="1"/>
  <c r="SCM2962" i="1"/>
  <c r="SCL2962" i="1"/>
  <c r="SCK2962" i="1"/>
  <c r="SCJ2962" i="1"/>
  <c r="SCH2962" i="1"/>
  <c r="SCG2962" i="1"/>
  <c r="SCE2962" i="1"/>
  <c r="SCD2962" i="1"/>
  <c r="SCC2962" i="1"/>
  <c r="SCB2962" i="1"/>
  <c r="SBZ2962" i="1"/>
  <c r="SBY2962" i="1"/>
  <c r="SBW2962" i="1"/>
  <c r="SBV2962" i="1"/>
  <c r="SBU2962" i="1"/>
  <c r="SBT2962" i="1"/>
  <c r="SBR2962" i="1"/>
  <c r="SBQ2962" i="1"/>
  <c r="SBO2962" i="1"/>
  <c r="SBN2962" i="1"/>
  <c r="SBM2962" i="1"/>
  <c r="SBL2962" i="1"/>
  <c r="SBJ2962" i="1"/>
  <c r="SBI2962" i="1"/>
  <c r="SBG2962" i="1"/>
  <c r="SBF2962" i="1"/>
  <c r="SBE2962" i="1"/>
  <c r="SBD2962" i="1"/>
  <c r="SBB2962" i="1"/>
  <c r="SBA2962" i="1"/>
  <c r="SAY2962" i="1"/>
  <c r="SAX2962" i="1"/>
  <c r="SAW2962" i="1"/>
  <c r="SAV2962" i="1"/>
  <c r="SAT2962" i="1"/>
  <c r="SAS2962" i="1"/>
  <c r="SAQ2962" i="1"/>
  <c r="SAP2962" i="1"/>
  <c r="SAO2962" i="1"/>
  <c r="SAN2962" i="1"/>
  <c r="SAL2962" i="1"/>
  <c r="SAK2962" i="1"/>
  <c r="SAI2962" i="1"/>
  <c r="SAH2962" i="1"/>
  <c r="SAG2962" i="1"/>
  <c r="SAF2962" i="1"/>
  <c r="SAD2962" i="1"/>
  <c r="SAC2962" i="1"/>
  <c r="SAA2962" i="1"/>
  <c r="RZZ2962" i="1"/>
  <c r="RZY2962" i="1"/>
  <c r="RZX2962" i="1"/>
  <c r="RZV2962" i="1"/>
  <c r="RZU2962" i="1"/>
  <c r="RZS2962" i="1"/>
  <c r="RZR2962" i="1"/>
  <c r="RZQ2962" i="1"/>
  <c r="RZP2962" i="1"/>
  <c r="RZN2962" i="1"/>
  <c r="RZM2962" i="1"/>
  <c r="RZK2962" i="1"/>
  <c r="RZJ2962" i="1"/>
  <c r="RZI2962" i="1"/>
  <c r="RZH2962" i="1"/>
  <c r="RZF2962" i="1"/>
  <c r="RZE2962" i="1"/>
  <c r="RZC2962" i="1"/>
  <c r="RZB2962" i="1"/>
  <c r="RZA2962" i="1"/>
  <c r="RYZ2962" i="1"/>
  <c r="RYX2962" i="1"/>
  <c r="RYW2962" i="1"/>
  <c r="RYU2962" i="1"/>
  <c r="RYT2962" i="1"/>
  <c r="RYS2962" i="1"/>
  <c r="RYR2962" i="1"/>
  <c r="RYP2962" i="1"/>
  <c r="RYO2962" i="1"/>
  <c r="RYM2962" i="1"/>
  <c r="RYL2962" i="1"/>
  <c r="RYK2962" i="1"/>
  <c r="RYJ2962" i="1"/>
  <c r="RYH2962" i="1"/>
  <c r="RYG2962" i="1"/>
  <c r="RYE2962" i="1"/>
  <c r="RYD2962" i="1"/>
  <c r="RYC2962" i="1"/>
  <c r="RYB2962" i="1"/>
  <c r="RXZ2962" i="1"/>
  <c r="RXY2962" i="1"/>
  <c r="RXW2962" i="1"/>
  <c r="RXV2962" i="1"/>
  <c r="RXU2962" i="1"/>
  <c r="RXT2962" i="1"/>
  <c r="RXR2962" i="1"/>
  <c r="RXQ2962" i="1"/>
  <c r="RXO2962" i="1"/>
  <c r="RXN2962" i="1"/>
  <c r="RXM2962" i="1"/>
  <c r="RXL2962" i="1"/>
  <c r="RXJ2962" i="1"/>
  <c r="RXI2962" i="1"/>
  <c r="RXG2962" i="1"/>
  <c r="RXF2962" i="1"/>
  <c r="RXE2962" i="1"/>
  <c r="RXD2962" i="1"/>
  <c r="RXB2962" i="1"/>
  <c r="RXA2962" i="1"/>
  <c r="RWY2962" i="1"/>
  <c r="RWX2962" i="1"/>
  <c r="RWW2962" i="1"/>
  <c r="RWV2962" i="1"/>
  <c r="RWT2962" i="1"/>
  <c r="RWS2962" i="1"/>
  <c r="RWQ2962" i="1"/>
  <c r="RWP2962" i="1"/>
  <c r="RWO2962" i="1"/>
  <c r="RWN2962" i="1"/>
  <c r="RWL2962" i="1"/>
  <c r="RWK2962" i="1"/>
  <c r="RWI2962" i="1"/>
  <c r="RWH2962" i="1"/>
  <c r="RWG2962" i="1"/>
  <c r="RWF2962" i="1"/>
  <c r="RWD2962" i="1"/>
  <c r="RWC2962" i="1"/>
  <c r="RWA2962" i="1"/>
  <c r="RVZ2962" i="1"/>
  <c r="RVY2962" i="1"/>
  <c r="RVX2962" i="1"/>
  <c r="RVV2962" i="1"/>
  <c r="RVU2962" i="1"/>
  <c r="RVS2962" i="1"/>
  <c r="RVR2962" i="1"/>
  <c r="RVQ2962" i="1"/>
  <c r="RVP2962" i="1"/>
  <c r="RVN2962" i="1"/>
  <c r="RVM2962" i="1"/>
  <c r="RVK2962" i="1"/>
  <c r="RVJ2962" i="1"/>
  <c r="RVI2962" i="1"/>
  <c r="RVH2962" i="1"/>
  <c r="RVF2962" i="1"/>
  <c r="RVE2962" i="1"/>
  <c r="RVC2962" i="1"/>
  <c r="RVB2962" i="1"/>
  <c r="RVA2962" i="1"/>
  <c r="RUZ2962" i="1"/>
  <c r="RUX2962" i="1"/>
  <c r="RUW2962" i="1"/>
  <c r="RUU2962" i="1"/>
  <c r="RUT2962" i="1"/>
  <c r="RUS2962" i="1"/>
  <c r="RUR2962" i="1"/>
  <c r="RUP2962" i="1"/>
  <c r="RUO2962" i="1"/>
  <c r="RUM2962" i="1"/>
  <c r="RUL2962" i="1"/>
  <c r="RUK2962" i="1"/>
  <c r="RUJ2962" i="1"/>
  <c r="RUH2962" i="1"/>
  <c r="RUG2962" i="1"/>
  <c r="RUE2962" i="1"/>
  <c r="RUD2962" i="1"/>
  <c r="RUC2962" i="1"/>
  <c r="RUB2962" i="1"/>
  <c r="RTZ2962" i="1"/>
  <c r="RTY2962" i="1"/>
  <c r="RTW2962" i="1"/>
  <c r="RTV2962" i="1"/>
  <c r="RTU2962" i="1"/>
  <c r="RTT2962" i="1"/>
  <c r="RTR2962" i="1"/>
  <c r="RTQ2962" i="1"/>
  <c r="RTO2962" i="1"/>
  <c r="RTN2962" i="1"/>
  <c r="RTM2962" i="1"/>
  <c r="RTL2962" i="1"/>
  <c r="RTJ2962" i="1"/>
  <c r="RTI2962" i="1"/>
  <c r="RTG2962" i="1"/>
  <c r="RTF2962" i="1"/>
  <c r="RTE2962" i="1"/>
  <c r="RTD2962" i="1"/>
  <c r="RTB2962" i="1"/>
  <c r="RTA2962" i="1"/>
  <c r="RSY2962" i="1"/>
  <c r="RSX2962" i="1"/>
  <c r="RSW2962" i="1"/>
  <c r="RSV2962" i="1"/>
  <c r="RST2962" i="1"/>
  <c r="RSS2962" i="1"/>
  <c r="RSQ2962" i="1"/>
  <c r="RSP2962" i="1"/>
  <c r="RSO2962" i="1"/>
  <c r="RSN2962" i="1"/>
  <c r="RSL2962" i="1"/>
  <c r="RSK2962" i="1"/>
  <c r="RSI2962" i="1"/>
  <c r="RSH2962" i="1"/>
  <c r="RSG2962" i="1"/>
  <c r="RSF2962" i="1"/>
  <c r="RSD2962" i="1"/>
  <c r="RSC2962" i="1"/>
  <c r="RSA2962" i="1"/>
  <c r="RRZ2962" i="1"/>
  <c r="RRY2962" i="1"/>
  <c r="RRX2962" i="1"/>
  <c r="RRV2962" i="1"/>
  <c r="RRU2962" i="1"/>
  <c r="RRS2962" i="1"/>
  <c r="RRR2962" i="1"/>
  <c r="RRQ2962" i="1"/>
  <c r="RRP2962" i="1"/>
  <c r="RRN2962" i="1"/>
  <c r="RRM2962" i="1"/>
  <c r="RRK2962" i="1"/>
  <c r="RRJ2962" i="1"/>
  <c r="RRI2962" i="1"/>
  <c r="RRH2962" i="1"/>
  <c r="RRF2962" i="1"/>
  <c r="RRE2962" i="1"/>
  <c r="RRC2962" i="1"/>
  <c r="RRB2962" i="1"/>
  <c r="RRA2962" i="1"/>
  <c r="RQZ2962" i="1"/>
  <c r="RQX2962" i="1"/>
  <c r="RQW2962" i="1"/>
  <c r="RQU2962" i="1"/>
  <c r="RQT2962" i="1"/>
  <c r="RQS2962" i="1"/>
  <c r="RQR2962" i="1"/>
  <c r="RQP2962" i="1"/>
  <c r="RQO2962" i="1"/>
  <c r="RQM2962" i="1"/>
  <c r="RQL2962" i="1"/>
  <c r="RQK2962" i="1"/>
  <c r="RQJ2962" i="1"/>
  <c r="RQH2962" i="1"/>
  <c r="RQG2962" i="1"/>
  <c r="RQE2962" i="1"/>
  <c r="RQD2962" i="1"/>
  <c r="RQC2962" i="1"/>
  <c r="RQB2962" i="1"/>
  <c r="RPZ2962" i="1"/>
  <c r="RPY2962" i="1"/>
  <c r="RPW2962" i="1"/>
  <c r="RPV2962" i="1"/>
  <c r="RPU2962" i="1"/>
  <c r="RPT2962" i="1"/>
  <c r="RPR2962" i="1"/>
  <c r="RPQ2962" i="1"/>
  <c r="RPO2962" i="1"/>
  <c r="RPN2962" i="1"/>
  <c r="RPM2962" i="1"/>
  <c r="RPL2962" i="1"/>
  <c r="RPJ2962" i="1"/>
  <c r="RPI2962" i="1"/>
  <c r="RPG2962" i="1"/>
  <c r="RPF2962" i="1"/>
  <c r="RPE2962" i="1"/>
  <c r="RPD2962" i="1"/>
  <c r="RPB2962" i="1"/>
  <c r="RPA2962" i="1"/>
  <c r="ROY2962" i="1"/>
  <c r="ROX2962" i="1"/>
  <c r="ROW2962" i="1"/>
  <c r="ROV2962" i="1"/>
  <c r="ROT2962" i="1"/>
  <c r="ROS2962" i="1"/>
  <c r="ROQ2962" i="1"/>
  <c r="ROP2962" i="1"/>
  <c r="ROO2962" i="1"/>
  <c r="RON2962" i="1"/>
  <c r="ROL2962" i="1"/>
  <c r="ROK2962" i="1"/>
  <c r="ROI2962" i="1"/>
  <c r="ROH2962" i="1"/>
  <c r="ROG2962" i="1"/>
  <c r="ROF2962" i="1"/>
  <c r="ROD2962" i="1"/>
  <c r="ROC2962" i="1"/>
  <c r="ROA2962" i="1"/>
  <c r="RNZ2962" i="1"/>
  <c r="RNY2962" i="1"/>
  <c r="RNX2962" i="1"/>
  <c r="RNV2962" i="1"/>
  <c r="RNU2962" i="1"/>
  <c r="RNS2962" i="1"/>
  <c r="RNR2962" i="1"/>
  <c r="RNQ2962" i="1"/>
  <c r="RNP2962" i="1"/>
  <c r="RNN2962" i="1"/>
  <c r="RNM2962" i="1"/>
  <c r="RNK2962" i="1"/>
  <c r="RNJ2962" i="1"/>
  <c r="RNI2962" i="1"/>
  <c r="RNH2962" i="1"/>
  <c r="RNF2962" i="1"/>
  <c r="RNE2962" i="1"/>
  <c r="RNC2962" i="1"/>
  <c r="RNB2962" i="1"/>
  <c r="RNA2962" i="1"/>
  <c r="RMZ2962" i="1"/>
  <c r="RMX2962" i="1"/>
  <c r="RMW2962" i="1"/>
  <c r="RMU2962" i="1"/>
  <c r="RMT2962" i="1"/>
  <c r="RMS2962" i="1"/>
  <c r="RMR2962" i="1"/>
  <c r="RMP2962" i="1"/>
  <c r="RMO2962" i="1"/>
  <c r="RMM2962" i="1"/>
  <c r="RML2962" i="1"/>
  <c r="RMK2962" i="1"/>
  <c r="RMJ2962" i="1"/>
  <c r="RMH2962" i="1"/>
  <c r="RMG2962" i="1"/>
  <c r="RME2962" i="1"/>
  <c r="RMD2962" i="1"/>
  <c r="RMC2962" i="1"/>
  <c r="RMB2962" i="1"/>
  <c r="RLZ2962" i="1"/>
  <c r="RLY2962" i="1"/>
  <c r="RLW2962" i="1"/>
  <c r="RLV2962" i="1"/>
  <c r="RLU2962" i="1"/>
  <c r="RLT2962" i="1"/>
  <c r="RLR2962" i="1"/>
  <c r="RLQ2962" i="1"/>
  <c r="RLO2962" i="1"/>
  <c r="RLN2962" i="1"/>
  <c r="RLM2962" i="1"/>
  <c r="RLL2962" i="1"/>
  <c r="RLJ2962" i="1"/>
  <c r="RLI2962" i="1"/>
  <c r="RLG2962" i="1"/>
  <c r="RLF2962" i="1"/>
  <c r="RLE2962" i="1"/>
  <c r="RLD2962" i="1"/>
  <c r="RLB2962" i="1"/>
  <c r="RLA2962" i="1"/>
  <c r="RKY2962" i="1"/>
  <c r="RKX2962" i="1"/>
  <c r="RKW2962" i="1"/>
  <c r="RKV2962" i="1"/>
  <c r="RKT2962" i="1"/>
  <c r="RKS2962" i="1"/>
  <c r="RKQ2962" i="1"/>
  <c r="RKP2962" i="1"/>
  <c r="RKO2962" i="1"/>
  <c r="RKN2962" i="1"/>
  <c r="RKL2962" i="1"/>
  <c r="RKK2962" i="1"/>
  <c r="RKI2962" i="1"/>
  <c r="RKH2962" i="1"/>
  <c r="RKG2962" i="1"/>
  <c r="RKF2962" i="1"/>
  <c r="RKD2962" i="1"/>
  <c r="RKC2962" i="1"/>
  <c r="RKA2962" i="1"/>
  <c r="RJZ2962" i="1"/>
  <c r="RJY2962" i="1"/>
  <c r="RJX2962" i="1"/>
  <c r="RJV2962" i="1"/>
  <c r="RJU2962" i="1"/>
  <c r="RJS2962" i="1"/>
  <c r="RJR2962" i="1"/>
  <c r="RJQ2962" i="1"/>
  <c r="RJP2962" i="1"/>
  <c r="RJN2962" i="1"/>
  <c r="RJM2962" i="1"/>
  <c r="RJK2962" i="1"/>
  <c r="RJJ2962" i="1"/>
  <c r="RJI2962" i="1"/>
  <c r="RJH2962" i="1"/>
  <c r="RJF2962" i="1"/>
  <c r="RJE2962" i="1"/>
  <c r="RJC2962" i="1"/>
  <c r="RJB2962" i="1"/>
  <c r="RJA2962" i="1"/>
  <c r="RIZ2962" i="1"/>
  <c r="RIX2962" i="1"/>
  <c r="RIW2962" i="1"/>
  <c r="RIU2962" i="1"/>
  <c r="RIT2962" i="1"/>
  <c r="RIS2962" i="1"/>
  <c r="RIR2962" i="1"/>
  <c r="RIP2962" i="1"/>
  <c r="RIO2962" i="1"/>
  <c r="RIM2962" i="1"/>
  <c r="RIL2962" i="1"/>
  <c r="RIK2962" i="1"/>
  <c r="RIJ2962" i="1"/>
  <c r="RIH2962" i="1"/>
  <c r="RIG2962" i="1"/>
  <c r="RIE2962" i="1"/>
  <c r="RID2962" i="1"/>
  <c r="RIC2962" i="1"/>
  <c r="RIB2962" i="1"/>
  <c r="RHZ2962" i="1"/>
  <c r="RHY2962" i="1"/>
  <c r="RHW2962" i="1"/>
  <c r="RHV2962" i="1"/>
  <c r="RHU2962" i="1"/>
  <c r="RHT2962" i="1"/>
  <c r="RHR2962" i="1"/>
  <c r="RHQ2962" i="1"/>
  <c r="RHO2962" i="1"/>
  <c r="RHN2962" i="1"/>
  <c r="RHM2962" i="1"/>
  <c r="RHL2962" i="1"/>
  <c r="RHJ2962" i="1"/>
  <c r="RHI2962" i="1"/>
  <c r="RHG2962" i="1"/>
  <c r="RHF2962" i="1"/>
  <c r="RHE2962" i="1"/>
  <c r="RHD2962" i="1"/>
  <c r="RHB2962" i="1"/>
  <c r="RHA2962" i="1"/>
  <c r="RGY2962" i="1"/>
  <c r="RGX2962" i="1"/>
  <c r="RGW2962" i="1"/>
  <c r="RGV2962" i="1"/>
  <c r="RGT2962" i="1"/>
  <c r="RGS2962" i="1"/>
  <c r="RGQ2962" i="1"/>
  <c r="RGP2962" i="1"/>
  <c r="RGO2962" i="1"/>
  <c r="RGN2962" i="1"/>
  <c r="RGL2962" i="1"/>
  <c r="RGK2962" i="1"/>
  <c r="RGI2962" i="1"/>
  <c r="RGH2962" i="1"/>
  <c r="RGG2962" i="1"/>
  <c r="RGF2962" i="1"/>
  <c r="RGD2962" i="1"/>
  <c r="RGC2962" i="1"/>
  <c r="RGA2962" i="1"/>
  <c r="RFZ2962" i="1"/>
  <c r="RFY2962" i="1"/>
  <c r="RFX2962" i="1"/>
  <c r="RFV2962" i="1"/>
  <c r="RFU2962" i="1"/>
  <c r="RFS2962" i="1"/>
  <c r="RFR2962" i="1"/>
  <c r="RFQ2962" i="1"/>
  <c r="RFP2962" i="1"/>
  <c r="RFN2962" i="1"/>
  <c r="RFM2962" i="1"/>
  <c r="RFK2962" i="1"/>
  <c r="RFJ2962" i="1"/>
  <c r="RFI2962" i="1"/>
  <c r="RFH2962" i="1"/>
  <c r="RFF2962" i="1"/>
  <c r="RFE2962" i="1"/>
  <c r="RFC2962" i="1"/>
  <c r="RFB2962" i="1"/>
  <c r="RFA2962" i="1"/>
  <c r="REZ2962" i="1"/>
  <c r="REX2962" i="1"/>
  <c r="REW2962" i="1"/>
  <c r="REU2962" i="1"/>
  <c r="RET2962" i="1"/>
  <c r="RES2962" i="1"/>
  <c r="RER2962" i="1"/>
  <c r="REP2962" i="1"/>
  <c r="REO2962" i="1"/>
  <c r="REM2962" i="1"/>
  <c r="REL2962" i="1"/>
  <c r="REK2962" i="1"/>
  <c r="REJ2962" i="1"/>
  <c r="REH2962" i="1"/>
  <c r="REG2962" i="1"/>
  <c r="REE2962" i="1"/>
  <c r="RED2962" i="1"/>
  <c r="REC2962" i="1"/>
  <c r="REB2962" i="1"/>
  <c r="RDZ2962" i="1"/>
  <c r="RDY2962" i="1"/>
  <c r="RDW2962" i="1"/>
  <c r="RDV2962" i="1"/>
  <c r="RDU2962" i="1"/>
  <c r="RDT2962" i="1"/>
  <c r="RDR2962" i="1"/>
  <c r="RDQ2962" i="1"/>
  <c r="RDO2962" i="1"/>
  <c r="RDN2962" i="1"/>
  <c r="RDM2962" i="1"/>
  <c r="RDL2962" i="1"/>
  <c r="RDJ2962" i="1"/>
  <c r="RDI2962" i="1"/>
  <c r="RDG2962" i="1"/>
  <c r="RDF2962" i="1"/>
  <c r="RDE2962" i="1"/>
  <c r="RDD2962" i="1"/>
  <c r="RDB2962" i="1"/>
  <c r="RDA2962" i="1"/>
  <c r="RCY2962" i="1"/>
  <c r="RCX2962" i="1"/>
  <c r="RCW2962" i="1"/>
  <c r="RCV2962" i="1"/>
  <c r="RCT2962" i="1"/>
  <c r="RCS2962" i="1"/>
  <c r="RCQ2962" i="1"/>
  <c r="RCP2962" i="1"/>
  <c r="RCO2962" i="1"/>
  <c r="RCN2962" i="1"/>
  <c r="RCL2962" i="1"/>
  <c r="RCK2962" i="1"/>
  <c r="RCI2962" i="1"/>
  <c r="RCH2962" i="1"/>
  <c r="RCG2962" i="1"/>
  <c r="RCF2962" i="1"/>
  <c r="RCD2962" i="1"/>
  <c r="RCC2962" i="1"/>
  <c r="RCA2962" i="1"/>
  <c r="RBZ2962" i="1"/>
  <c r="RBY2962" i="1"/>
  <c r="RBX2962" i="1"/>
  <c r="RBV2962" i="1"/>
  <c r="RBU2962" i="1"/>
  <c r="RBS2962" i="1"/>
  <c r="RBR2962" i="1"/>
  <c r="RBQ2962" i="1"/>
  <c r="RBP2962" i="1"/>
  <c r="RBN2962" i="1"/>
  <c r="RBM2962" i="1"/>
  <c r="RBK2962" i="1"/>
  <c r="RBJ2962" i="1"/>
  <c r="RBI2962" i="1"/>
  <c r="RBH2962" i="1"/>
  <c r="RBF2962" i="1"/>
  <c r="RBE2962" i="1"/>
  <c r="RBC2962" i="1"/>
  <c r="RBB2962" i="1"/>
  <c r="RBA2962" i="1"/>
  <c r="RAZ2962" i="1"/>
  <c r="RAX2962" i="1"/>
  <c r="RAW2962" i="1"/>
  <c r="RAU2962" i="1"/>
  <c r="RAT2962" i="1"/>
  <c r="RAS2962" i="1"/>
  <c r="RAR2962" i="1"/>
  <c r="RAP2962" i="1"/>
  <c r="RAO2962" i="1"/>
  <c r="RAM2962" i="1"/>
  <c r="RAL2962" i="1"/>
  <c r="RAK2962" i="1"/>
  <c r="RAJ2962" i="1"/>
  <c r="RAH2962" i="1"/>
  <c r="RAG2962" i="1"/>
  <c r="RAE2962" i="1"/>
  <c r="RAD2962" i="1"/>
  <c r="RAC2962" i="1"/>
  <c r="RAB2962" i="1"/>
  <c r="QZZ2962" i="1"/>
  <c r="QZY2962" i="1"/>
  <c r="QZW2962" i="1"/>
  <c r="QZV2962" i="1"/>
  <c r="QZU2962" i="1"/>
  <c r="QZT2962" i="1"/>
  <c r="QZR2962" i="1"/>
  <c r="QZQ2962" i="1"/>
  <c r="QZO2962" i="1"/>
  <c r="QZN2962" i="1"/>
  <c r="QZM2962" i="1"/>
  <c r="QZL2962" i="1"/>
  <c r="QZJ2962" i="1"/>
  <c r="QZI2962" i="1"/>
  <c r="QZG2962" i="1"/>
  <c r="QZF2962" i="1"/>
  <c r="QZE2962" i="1"/>
  <c r="QZD2962" i="1"/>
  <c r="QZB2962" i="1"/>
  <c r="QZA2962" i="1"/>
  <c r="QYY2962" i="1"/>
  <c r="QYX2962" i="1"/>
  <c r="QYW2962" i="1"/>
  <c r="QYV2962" i="1"/>
  <c r="QYT2962" i="1"/>
  <c r="QYS2962" i="1"/>
  <c r="QYQ2962" i="1"/>
  <c r="QYP2962" i="1"/>
  <c r="QYO2962" i="1"/>
  <c r="QYN2962" i="1"/>
  <c r="QYL2962" i="1"/>
  <c r="QYK2962" i="1"/>
  <c r="QYI2962" i="1"/>
  <c r="QYH2962" i="1"/>
  <c r="QYG2962" i="1"/>
  <c r="QYF2962" i="1"/>
  <c r="QYD2962" i="1"/>
  <c r="QYC2962" i="1"/>
  <c r="QYA2962" i="1"/>
  <c r="QXZ2962" i="1"/>
  <c r="QXY2962" i="1"/>
  <c r="QXX2962" i="1"/>
  <c r="QXV2962" i="1"/>
  <c r="QXU2962" i="1"/>
  <c r="QXS2962" i="1"/>
  <c r="QXR2962" i="1"/>
  <c r="QXQ2962" i="1"/>
  <c r="QXP2962" i="1"/>
  <c r="QXN2962" i="1"/>
  <c r="QXM2962" i="1"/>
  <c r="QXK2962" i="1"/>
  <c r="QXJ2962" i="1"/>
  <c r="QXI2962" i="1"/>
  <c r="QXH2962" i="1"/>
  <c r="QXF2962" i="1"/>
  <c r="QXE2962" i="1"/>
  <c r="QXC2962" i="1"/>
  <c r="QXB2962" i="1"/>
  <c r="QXA2962" i="1"/>
  <c r="QWZ2962" i="1"/>
  <c r="QWX2962" i="1"/>
  <c r="QWW2962" i="1"/>
  <c r="QWU2962" i="1"/>
  <c r="QWT2962" i="1"/>
  <c r="QWS2962" i="1"/>
  <c r="QWR2962" i="1"/>
  <c r="QWP2962" i="1"/>
  <c r="QWO2962" i="1"/>
  <c r="QWM2962" i="1"/>
  <c r="QWL2962" i="1"/>
  <c r="QWK2962" i="1"/>
  <c r="QWJ2962" i="1"/>
  <c r="QWH2962" i="1"/>
  <c r="QWG2962" i="1"/>
  <c r="QWE2962" i="1"/>
  <c r="QWD2962" i="1"/>
  <c r="QWC2962" i="1"/>
  <c r="QWB2962" i="1"/>
  <c r="QVZ2962" i="1"/>
  <c r="QVY2962" i="1"/>
  <c r="QVW2962" i="1"/>
  <c r="QVV2962" i="1"/>
  <c r="QVU2962" i="1"/>
  <c r="QVT2962" i="1"/>
  <c r="QVR2962" i="1"/>
  <c r="QVQ2962" i="1"/>
  <c r="QVO2962" i="1"/>
  <c r="QVN2962" i="1"/>
  <c r="QVM2962" i="1"/>
  <c r="QVL2962" i="1"/>
  <c r="QVJ2962" i="1"/>
  <c r="QVI2962" i="1"/>
  <c r="QVG2962" i="1"/>
  <c r="QVF2962" i="1"/>
  <c r="QVE2962" i="1"/>
  <c r="QVD2962" i="1"/>
  <c r="QVB2962" i="1"/>
  <c r="QVA2962" i="1"/>
  <c r="QUY2962" i="1"/>
  <c r="QUX2962" i="1"/>
  <c r="QUW2962" i="1"/>
  <c r="QUV2962" i="1"/>
  <c r="QUT2962" i="1"/>
  <c r="QUS2962" i="1"/>
  <c r="QUQ2962" i="1"/>
  <c r="QUP2962" i="1"/>
  <c r="QUO2962" i="1"/>
  <c r="QUN2962" i="1"/>
  <c r="QUL2962" i="1"/>
  <c r="QUK2962" i="1"/>
  <c r="QUI2962" i="1"/>
  <c r="QUH2962" i="1"/>
  <c r="QUG2962" i="1"/>
  <c r="QUF2962" i="1"/>
  <c r="QUD2962" i="1"/>
  <c r="QUC2962" i="1"/>
  <c r="QUA2962" i="1"/>
  <c r="QTZ2962" i="1"/>
  <c r="QTY2962" i="1"/>
  <c r="QTX2962" i="1"/>
  <c r="QTV2962" i="1"/>
  <c r="QTU2962" i="1"/>
  <c r="QTS2962" i="1"/>
  <c r="QTR2962" i="1"/>
  <c r="QTQ2962" i="1"/>
  <c r="QTP2962" i="1"/>
  <c r="QTN2962" i="1"/>
  <c r="QTM2962" i="1"/>
  <c r="QTK2962" i="1"/>
  <c r="QTJ2962" i="1"/>
  <c r="QTI2962" i="1"/>
  <c r="QTH2962" i="1"/>
  <c r="QTF2962" i="1"/>
  <c r="QTE2962" i="1"/>
  <c r="QTC2962" i="1"/>
  <c r="QTB2962" i="1"/>
  <c r="QTA2962" i="1"/>
  <c r="QSZ2962" i="1"/>
  <c r="QSX2962" i="1"/>
  <c r="QSW2962" i="1"/>
  <c r="QSU2962" i="1"/>
  <c r="QST2962" i="1"/>
  <c r="QSS2962" i="1"/>
  <c r="QSR2962" i="1"/>
  <c r="QSP2962" i="1"/>
  <c r="QSO2962" i="1"/>
  <c r="QSM2962" i="1"/>
  <c r="QSL2962" i="1"/>
  <c r="QSK2962" i="1"/>
  <c r="QSJ2962" i="1"/>
  <c r="QSH2962" i="1"/>
  <c r="QSG2962" i="1"/>
  <c r="QSE2962" i="1"/>
  <c r="QSD2962" i="1"/>
  <c r="QSC2962" i="1"/>
  <c r="QSB2962" i="1"/>
  <c r="QRZ2962" i="1"/>
  <c r="QRY2962" i="1"/>
  <c r="QRW2962" i="1"/>
  <c r="QRV2962" i="1"/>
  <c r="QRU2962" i="1"/>
  <c r="QRT2962" i="1"/>
  <c r="QRR2962" i="1"/>
  <c r="QRQ2962" i="1"/>
  <c r="QRO2962" i="1"/>
  <c r="QRN2962" i="1"/>
  <c r="QRM2962" i="1"/>
  <c r="QRL2962" i="1"/>
  <c r="QRJ2962" i="1"/>
  <c r="QRI2962" i="1"/>
  <c r="QRG2962" i="1"/>
  <c r="QRF2962" i="1"/>
  <c r="QRE2962" i="1"/>
  <c r="QRD2962" i="1"/>
  <c r="QRB2962" i="1"/>
  <c r="QRA2962" i="1"/>
  <c r="QQY2962" i="1"/>
  <c r="QQX2962" i="1"/>
  <c r="QQW2962" i="1"/>
  <c r="QQV2962" i="1"/>
  <c r="QQT2962" i="1"/>
  <c r="QQS2962" i="1"/>
  <c r="QQQ2962" i="1"/>
  <c r="QQP2962" i="1"/>
  <c r="QQO2962" i="1"/>
  <c r="QQN2962" i="1"/>
  <c r="QQL2962" i="1"/>
  <c r="QQK2962" i="1"/>
  <c r="QQI2962" i="1"/>
  <c r="QQH2962" i="1"/>
  <c r="QQG2962" i="1"/>
  <c r="QQF2962" i="1"/>
  <c r="QQD2962" i="1"/>
  <c r="QQC2962" i="1"/>
  <c r="QQA2962" i="1"/>
  <c r="QPZ2962" i="1"/>
  <c r="QPY2962" i="1"/>
  <c r="QPX2962" i="1"/>
  <c r="QPV2962" i="1"/>
  <c r="QPU2962" i="1"/>
  <c r="QPS2962" i="1"/>
  <c r="QPR2962" i="1"/>
  <c r="QPQ2962" i="1"/>
  <c r="QPP2962" i="1"/>
  <c r="QPN2962" i="1"/>
  <c r="QPM2962" i="1"/>
  <c r="QPK2962" i="1"/>
  <c r="QPJ2962" i="1"/>
  <c r="QPI2962" i="1"/>
  <c r="QPH2962" i="1"/>
  <c r="QPF2962" i="1"/>
  <c r="QPE2962" i="1"/>
  <c r="QPC2962" i="1"/>
  <c r="QPB2962" i="1"/>
  <c r="QPA2962" i="1"/>
  <c r="QOZ2962" i="1"/>
  <c r="QOX2962" i="1"/>
  <c r="QOW2962" i="1"/>
  <c r="QOU2962" i="1"/>
  <c r="QOT2962" i="1"/>
  <c r="QOS2962" i="1"/>
  <c r="QOR2962" i="1"/>
  <c r="QOP2962" i="1"/>
  <c r="QOO2962" i="1"/>
  <c r="QOM2962" i="1"/>
  <c r="QOL2962" i="1"/>
  <c r="QOK2962" i="1"/>
  <c r="QOJ2962" i="1"/>
  <c r="QOH2962" i="1"/>
  <c r="QOG2962" i="1"/>
  <c r="QOE2962" i="1"/>
  <c r="QOD2962" i="1"/>
  <c r="QOC2962" i="1"/>
  <c r="QOB2962" i="1"/>
  <c r="QNZ2962" i="1"/>
  <c r="QNY2962" i="1"/>
  <c r="QNW2962" i="1"/>
  <c r="QNV2962" i="1"/>
  <c r="QNU2962" i="1"/>
  <c r="QNT2962" i="1"/>
  <c r="QNR2962" i="1"/>
  <c r="QNQ2962" i="1"/>
  <c r="QNO2962" i="1"/>
  <c r="QNN2962" i="1"/>
  <c r="QNM2962" i="1"/>
  <c r="QNL2962" i="1"/>
  <c r="QNJ2962" i="1"/>
  <c r="QNI2962" i="1"/>
  <c r="QNG2962" i="1"/>
  <c r="QNF2962" i="1"/>
  <c r="QNE2962" i="1"/>
  <c r="QND2962" i="1"/>
  <c r="QNB2962" i="1"/>
  <c r="QNA2962" i="1"/>
  <c r="QMY2962" i="1"/>
  <c r="QMX2962" i="1"/>
  <c r="QMW2962" i="1"/>
  <c r="QMV2962" i="1"/>
  <c r="QMT2962" i="1"/>
  <c r="QMS2962" i="1"/>
  <c r="QMQ2962" i="1"/>
  <c r="QMP2962" i="1"/>
  <c r="QMO2962" i="1"/>
  <c r="QMN2962" i="1"/>
  <c r="QML2962" i="1"/>
  <c r="QMK2962" i="1"/>
  <c r="QMI2962" i="1"/>
  <c r="QMH2962" i="1"/>
  <c r="QMG2962" i="1"/>
  <c r="QMF2962" i="1"/>
  <c r="QMD2962" i="1"/>
  <c r="QMC2962" i="1"/>
  <c r="QMA2962" i="1"/>
  <c r="QLZ2962" i="1"/>
  <c r="QLY2962" i="1"/>
  <c r="QLX2962" i="1"/>
  <c r="QLV2962" i="1"/>
  <c r="QLU2962" i="1"/>
  <c r="QLS2962" i="1"/>
  <c r="QLR2962" i="1"/>
  <c r="QLQ2962" i="1"/>
  <c r="QLP2962" i="1"/>
  <c r="QLN2962" i="1"/>
  <c r="QLM2962" i="1"/>
  <c r="QLK2962" i="1"/>
  <c r="QLJ2962" i="1"/>
  <c r="QLI2962" i="1"/>
  <c r="QLH2962" i="1"/>
  <c r="QLF2962" i="1"/>
  <c r="QLE2962" i="1"/>
  <c r="QLC2962" i="1"/>
  <c r="QLB2962" i="1"/>
  <c r="QLA2962" i="1"/>
  <c r="QKZ2962" i="1"/>
  <c r="QKX2962" i="1"/>
  <c r="QKW2962" i="1"/>
  <c r="QKU2962" i="1"/>
  <c r="QKT2962" i="1"/>
  <c r="QKS2962" i="1"/>
  <c r="QKR2962" i="1"/>
  <c r="QKP2962" i="1"/>
  <c r="QKO2962" i="1"/>
  <c r="QKM2962" i="1"/>
  <c r="QKL2962" i="1"/>
  <c r="QKK2962" i="1"/>
  <c r="QKJ2962" i="1"/>
  <c r="QKH2962" i="1"/>
  <c r="QKG2962" i="1"/>
  <c r="QKE2962" i="1"/>
  <c r="QKD2962" i="1"/>
  <c r="QKC2962" i="1"/>
  <c r="QKB2962" i="1"/>
  <c r="QJZ2962" i="1"/>
  <c r="QJY2962" i="1"/>
  <c r="QJW2962" i="1"/>
  <c r="QJV2962" i="1"/>
  <c r="QJU2962" i="1"/>
  <c r="QJT2962" i="1"/>
  <c r="QJR2962" i="1"/>
  <c r="QJQ2962" i="1"/>
  <c r="QJO2962" i="1"/>
  <c r="QJN2962" i="1"/>
  <c r="QJM2962" i="1"/>
  <c r="QJL2962" i="1"/>
  <c r="QJJ2962" i="1"/>
  <c r="QJI2962" i="1"/>
  <c r="QJG2962" i="1"/>
  <c r="QJF2962" i="1"/>
  <c r="QJE2962" i="1"/>
  <c r="QJD2962" i="1"/>
  <c r="QJB2962" i="1"/>
  <c r="QJA2962" i="1"/>
  <c r="QIY2962" i="1"/>
  <c r="QIX2962" i="1"/>
  <c r="QIW2962" i="1"/>
  <c r="QIV2962" i="1"/>
  <c r="QIT2962" i="1"/>
  <c r="QIS2962" i="1"/>
  <c r="QIQ2962" i="1"/>
  <c r="QIP2962" i="1"/>
  <c r="QIO2962" i="1"/>
  <c r="QIN2962" i="1"/>
  <c r="QIL2962" i="1"/>
  <c r="QIK2962" i="1"/>
  <c r="QII2962" i="1"/>
  <c r="QIH2962" i="1"/>
  <c r="QIG2962" i="1"/>
  <c r="QIF2962" i="1"/>
  <c r="QID2962" i="1"/>
  <c r="QIC2962" i="1"/>
  <c r="QIA2962" i="1"/>
  <c r="QHZ2962" i="1"/>
  <c r="QHY2962" i="1"/>
  <c r="QHX2962" i="1"/>
  <c r="QHV2962" i="1"/>
  <c r="QHU2962" i="1"/>
  <c r="QHS2962" i="1"/>
  <c r="QHR2962" i="1"/>
  <c r="QHQ2962" i="1"/>
  <c r="QHP2962" i="1"/>
  <c r="QHN2962" i="1"/>
  <c r="QHM2962" i="1"/>
  <c r="QHK2962" i="1"/>
  <c r="QHJ2962" i="1"/>
  <c r="QHI2962" i="1"/>
  <c r="QHH2962" i="1"/>
  <c r="QHF2962" i="1"/>
  <c r="QHE2962" i="1"/>
  <c r="QHC2962" i="1"/>
  <c r="QHB2962" i="1"/>
  <c r="QHA2962" i="1"/>
  <c r="QGZ2962" i="1"/>
  <c r="QGX2962" i="1"/>
  <c r="QGW2962" i="1"/>
  <c r="QGU2962" i="1"/>
  <c r="QGT2962" i="1"/>
  <c r="QGS2962" i="1"/>
  <c r="QGR2962" i="1"/>
  <c r="QGP2962" i="1"/>
  <c r="QGO2962" i="1"/>
  <c r="QGM2962" i="1"/>
  <c r="QGL2962" i="1"/>
  <c r="QGK2962" i="1"/>
  <c r="QGJ2962" i="1"/>
  <c r="QGH2962" i="1"/>
  <c r="QGG2962" i="1"/>
  <c r="QGE2962" i="1"/>
  <c r="QGD2962" i="1"/>
  <c r="QGC2962" i="1"/>
  <c r="QGB2962" i="1"/>
  <c r="QFZ2962" i="1"/>
  <c r="QFY2962" i="1"/>
  <c r="QFW2962" i="1"/>
  <c r="QFV2962" i="1"/>
  <c r="QFU2962" i="1"/>
  <c r="QFT2962" i="1"/>
  <c r="QFR2962" i="1"/>
  <c r="QFQ2962" i="1"/>
  <c r="QFO2962" i="1"/>
  <c r="QFN2962" i="1"/>
  <c r="QFM2962" i="1"/>
  <c r="QFL2962" i="1"/>
  <c r="QFJ2962" i="1"/>
  <c r="QFI2962" i="1"/>
  <c r="QFG2962" i="1"/>
  <c r="QFF2962" i="1"/>
  <c r="QFE2962" i="1"/>
  <c r="QFD2962" i="1"/>
  <c r="QFB2962" i="1"/>
  <c r="QFA2962" i="1"/>
  <c r="QEY2962" i="1"/>
  <c r="QEX2962" i="1"/>
  <c r="QEW2962" i="1"/>
  <c r="QEV2962" i="1"/>
  <c r="QET2962" i="1"/>
  <c r="QES2962" i="1"/>
  <c r="QEQ2962" i="1"/>
  <c r="QEP2962" i="1"/>
  <c r="QEO2962" i="1"/>
  <c r="QEN2962" i="1"/>
  <c r="QEL2962" i="1"/>
  <c r="QEK2962" i="1"/>
  <c r="QEI2962" i="1"/>
  <c r="QEH2962" i="1"/>
  <c r="QEG2962" i="1"/>
  <c r="QEF2962" i="1"/>
  <c r="QED2962" i="1"/>
  <c r="QEC2962" i="1"/>
  <c r="QEA2962" i="1"/>
  <c r="QDZ2962" i="1"/>
  <c r="QDY2962" i="1"/>
  <c r="QDX2962" i="1"/>
  <c r="QDV2962" i="1"/>
  <c r="QDU2962" i="1"/>
  <c r="QDS2962" i="1"/>
  <c r="QDR2962" i="1"/>
  <c r="QDQ2962" i="1"/>
  <c r="QDP2962" i="1"/>
  <c r="QDN2962" i="1"/>
  <c r="QDM2962" i="1"/>
  <c r="QDK2962" i="1"/>
  <c r="QDJ2962" i="1"/>
  <c r="QDI2962" i="1"/>
  <c r="QDH2962" i="1"/>
  <c r="QDF2962" i="1"/>
  <c r="QDE2962" i="1"/>
  <c r="QDC2962" i="1"/>
  <c r="QDB2962" i="1"/>
  <c r="QDA2962" i="1"/>
  <c r="QCZ2962" i="1"/>
  <c r="QCX2962" i="1"/>
  <c r="QCW2962" i="1"/>
  <c r="QCU2962" i="1"/>
  <c r="QCT2962" i="1"/>
  <c r="QCS2962" i="1"/>
  <c r="QCR2962" i="1"/>
  <c r="QCP2962" i="1"/>
  <c r="QCO2962" i="1"/>
  <c r="QCM2962" i="1"/>
  <c r="QCL2962" i="1"/>
  <c r="QCK2962" i="1"/>
  <c r="QCJ2962" i="1"/>
  <c r="QCH2962" i="1"/>
  <c r="QCG2962" i="1"/>
  <c r="QCE2962" i="1"/>
  <c r="QCD2962" i="1"/>
  <c r="QCC2962" i="1"/>
  <c r="QCB2962" i="1"/>
  <c r="QBZ2962" i="1"/>
  <c r="QBY2962" i="1"/>
  <c r="QBW2962" i="1"/>
  <c r="QBV2962" i="1"/>
  <c r="QBU2962" i="1"/>
  <c r="QBT2962" i="1"/>
  <c r="QBR2962" i="1"/>
  <c r="QBQ2962" i="1"/>
  <c r="QBO2962" i="1"/>
  <c r="QBN2962" i="1"/>
  <c r="QBM2962" i="1"/>
  <c r="QBL2962" i="1"/>
  <c r="QBJ2962" i="1"/>
  <c r="QBI2962" i="1"/>
  <c r="QBG2962" i="1"/>
  <c r="QBF2962" i="1"/>
  <c r="QBE2962" i="1"/>
  <c r="QBD2962" i="1"/>
  <c r="QBB2962" i="1"/>
  <c r="QBA2962" i="1"/>
  <c r="QAY2962" i="1"/>
  <c r="QAX2962" i="1"/>
  <c r="QAW2962" i="1"/>
  <c r="QAV2962" i="1"/>
  <c r="QAT2962" i="1"/>
  <c r="QAS2962" i="1"/>
  <c r="QAQ2962" i="1"/>
  <c r="QAP2962" i="1"/>
  <c r="QAO2962" i="1"/>
  <c r="QAN2962" i="1"/>
  <c r="QAL2962" i="1"/>
  <c r="QAK2962" i="1"/>
  <c r="QAI2962" i="1"/>
  <c r="QAH2962" i="1"/>
  <c r="QAG2962" i="1"/>
  <c r="QAF2962" i="1"/>
  <c r="QAD2962" i="1"/>
  <c r="QAC2962" i="1"/>
  <c r="QAA2962" i="1"/>
  <c r="PZZ2962" i="1"/>
  <c r="PZY2962" i="1"/>
  <c r="PZX2962" i="1"/>
  <c r="PZV2962" i="1"/>
  <c r="PZU2962" i="1"/>
  <c r="PZS2962" i="1"/>
  <c r="PZR2962" i="1"/>
  <c r="PZQ2962" i="1"/>
  <c r="PZP2962" i="1"/>
  <c r="PZN2962" i="1"/>
  <c r="PZM2962" i="1"/>
  <c r="PZK2962" i="1"/>
  <c r="PZJ2962" i="1"/>
  <c r="PZI2962" i="1"/>
  <c r="PZH2962" i="1"/>
  <c r="PZF2962" i="1"/>
  <c r="PZE2962" i="1"/>
  <c r="PZC2962" i="1"/>
  <c r="PZB2962" i="1"/>
  <c r="PZA2962" i="1"/>
  <c r="PYZ2962" i="1"/>
  <c r="PYX2962" i="1"/>
  <c r="PYW2962" i="1"/>
  <c r="PYU2962" i="1"/>
  <c r="PYT2962" i="1"/>
  <c r="PYS2962" i="1"/>
  <c r="PYR2962" i="1"/>
  <c r="PYP2962" i="1"/>
  <c r="PYO2962" i="1"/>
  <c r="PYM2962" i="1"/>
  <c r="PYL2962" i="1"/>
  <c r="PYK2962" i="1"/>
  <c r="PYJ2962" i="1"/>
  <c r="PYH2962" i="1"/>
  <c r="PYG2962" i="1"/>
  <c r="PYE2962" i="1"/>
  <c r="PYD2962" i="1"/>
  <c r="PYC2962" i="1"/>
  <c r="PYB2962" i="1"/>
  <c r="PXZ2962" i="1"/>
  <c r="PXY2962" i="1"/>
  <c r="PXW2962" i="1"/>
  <c r="PXV2962" i="1"/>
  <c r="PXU2962" i="1"/>
  <c r="PXT2962" i="1"/>
  <c r="PXR2962" i="1"/>
  <c r="PXQ2962" i="1"/>
  <c r="PXO2962" i="1"/>
  <c r="PXN2962" i="1"/>
  <c r="PXM2962" i="1"/>
  <c r="PXL2962" i="1"/>
  <c r="PXJ2962" i="1"/>
  <c r="PXI2962" i="1"/>
  <c r="PXG2962" i="1"/>
  <c r="PXF2962" i="1"/>
  <c r="PXE2962" i="1"/>
  <c r="PXD2962" i="1"/>
  <c r="PXB2962" i="1"/>
  <c r="PXA2962" i="1"/>
  <c r="PWY2962" i="1"/>
  <c r="PWX2962" i="1"/>
  <c r="PWW2962" i="1"/>
  <c r="PWV2962" i="1"/>
  <c r="PWT2962" i="1"/>
  <c r="PWS2962" i="1"/>
  <c r="PWQ2962" i="1"/>
  <c r="PWP2962" i="1"/>
  <c r="PWO2962" i="1"/>
  <c r="PWN2962" i="1"/>
  <c r="PWL2962" i="1"/>
  <c r="PWK2962" i="1"/>
  <c r="PWI2962" i="1"/>
  <c r="PWH2962" i="1"/>
  <c r="PWG2962" i="1"/>
  <c r="PWF2962" i="1"/>
  <c r="PWD2962" i="1"/>
  <c r="PWC2962" i="1"/>
  <c r="PWA2962" i="1"/>
  <c r="PVZ2962" i="1"/>
  <c r="PVY2962" i="1"/>
  <c r="PVX2962" i="1"/>
  <c r="PVV2962" i="1"/>
  <c r="PVU2962" i="1"/>
  <c r="PVS2962" i="1"/>
  <c r="PVR2962" i="1"/>
  <c r="PVQ2962" i="1"/>
  <c r="PVP2962" i="1"/>
  <c r="PVN2962" i="1"/>
  <c r="PVM2962" i="1"/>
  <c r="PVK2962" i="1"/>
  <c r="PVJ2962" i="1"/>
  <c r="PVI2962" i="1"/>
  <c r="PVH2962" i="1"/>
  <c r="PVF2962" i="1"/>
  <c r="PVE2962" i="1"/>
  <c r="PVC2962" i="1"/>
  <c r="PVB2962" i="1"/>
  <c r="PVA2962" i="1"/>
  <c r="PUZ2962" i="1"/>
  <c r="PUX2962" i="1"/>
  <c r="PUW2962" i="1"/>
  <c r="PUU2962" i="1"/>
  <c r="PUT2962" i="1"/>
  <c r="PUS2962" i="1"/>
  <c r="PUR2962" i="1"/>
  <c r="PUP2962" i="1"/>
  <c r="PUO2962" i="1"/>
  <c r="PUM2962" i="1"/>
  <c r="PUL2962" i="1"/>
  <c r="PUK2962" i="1"/>
  <c r="PUJ2962" i="1"/>
  <c r="PUH2962" i="1"/>
  <c r="PUG2962" i="1"/>
  <c r="PUE2962" i="1"/>
  <c r="PUD2962" i="1"/>
  <c r="PUC2962" i="1"/>
  <c r="PUB2962" i="1"/>
  <c r="PTZ2962" i="1"/>
  <c r="PTY2962" i="1"/>
  <c r="PTW2962" i="1"/>
  <c r="PTV2962" i="1"/>
  <c r="PTU2962" i="1"/>
  <c r="PTT2962" i="1"/>
  <c r="PTR2962" i="1"/>
  <c r="PTQ2962" i="1"/>
  <c r="PTO2962" i="1"/>
  <c r="PTN2962" i="1"/>
  <c r="PTM2962" i="1"/>
  <c r="PTL2962" i="1"/>
  <c r="PTJ2962" i="1"/>
  <c r="PTI2962" i="1"/>
  <c r="PTG2962" i="1"/>
  <c r="PTF2962" i="1"/>
  <c r="PTE2962" i="1"/>
  <c r="PTD2962" i="1"/>
  <c r="PTB2962" i="1"/>
  <c r="PTA2962" i="1"/>
  <c r="PSY2962" i="1"/>
  <c r="PSX2962" i="1"/>
  <c r="PSW2962" i="1"/>
  <c r="PSV2962" i="1"/>
  <c r="PST2962" i="1"/>
  <c r="PSS2962" i="1"/>
  <c r="PSQ2962" i="1"/>
  <c r="PSP2962" i="1"/>
  <c r="PSO2962" i="1"/>
  <c r="PSN2962" i="1"/>
  <c r="PSL2962" i="1"/>
  <c r="PSK2962" i="1"/>
  <c r="PSI2962" i="1"/>
  <c r="PSH2962" i="1"/>
  <c r="PSG2962" i="1"/>
  <c r="PSF2962" i="1"/>
  <c r="PSD2962" i="1"/>
  <c r="PSC2962" i="1"/>
  <c r="PSA2962" i="1"/>
  <c r="PRZ2962" i="1"/>
  <c r="PRY2962" i="1"/>
  <c r="PRX2962" i="1"/>
  <c r="PRV2962" i="1"/>
  <c r="PRU2962" i="1"/>
  <c r="PRS2962" i="1"/>
  <c r="PRR2962" i="1"/>
  <c r="PRQ2962" i="1"/>
  <c r="PRP2962" i="1"/>
  <c r="PRN2962" i="1"/>
  <c r="PRM2962" i="1"/>
  <c r="PRK2962" i="1"/>
  <c r="PRJ2962" i="1"/>
  <c r="PRI2962" i="1"/>
  <c r="PRH2962" i="1"/>
  <c r="PRF2962" i="1"/>
  <c r="PRE2962" i="1"/>
  <c r="PRC2962" i="1"/>
  <c r="PRB2962" i="1"/>
  <c r="PRA2962" i="1"/>
  <c r="PQZ2962" i="1"/>
  <c r="PQX2962" i="1"/>
  <c r="PQW2962" i="1"/>
  <c r="PQU2962" i="1"/>
  <c r="PQT2962" i="1"/>
  <c r="PQS2962" i="1"/>
  <c r="PQR2962" i="1"/>
  <c r="PQP2962" i="1"/>
  <c r="PQO2962" i="1"/>
  <c r="PQM2962" i="1"/>
  <c r="PQL2962" i="1"/>
  <c r="PQK2962" i="1"/>
  <c r="PQJ2962" i="1"/>
  <c r="PQH2962" i="1"/>
  <c r="PQG2962" i="1"/>
  <c r="PQE2962" i="1"/>
  <c r="PQD2962" i="1"/>
  <c r="PQC2962" i="1"/>
  <c r="PQB2962" i="1"/>
  <c r="PPZ2962" i="1"/>
  <c r="PPY2962" i="1"/>
  <c r="PPW2962" i="1"/>
  <c r="PPV2962" i="1"/>
  <c r="PPU2962" i="1"/>
  <c r="PPT2962" i="1"/>
  <c r="PPR2962" i="1"/>
  <c r="PPQ2962" i="1"/>
  <c r="PPO2962" i="1"/>
  <c r="PPN2962" i="1"/>
  <c r="PPM2962" i="1"/>
  <c r="PPL2962" i="1"/>
  <c r="PPJ2962" i="1"/>
  <c r="PPI2962" i="1"/>
  <c r="PPG2962" i="1"/>
  <c r="PPF2962" i="1"/>
  <c r="PPE2962" i="1"/>
  <c r="PPD2962" i="1"/>
  <c r="PPB2962" i="1"/>
  <c r="PPA2962" i="1"/>
  <c r="POY2962" i="1"/>
  <c r="POX2962" i="1"/>
  <c r="POW2962" i="1"/>
  <c r="POV2962" i="1"/>
  <c r="POT2962" i="1"/>
  <c r="POS2962" i="1"/>
  <c r="POQ2962" i="1"/>
  <c r="POP2962" i="1"/>
  <c r="POO2962" i="1"/>
  <c r="PON2962" i="1"/>
  <c r="POL2962" i="1"/>
  <c r="POK2962" i="1"/>
  <c r="POI2962" i="1"/>
  <c r="POH2962" i="1"/>
  <c r="POG2962" i="1"/>
  <c r="POF2962" i="1"/>
  <c r="POD2962" i="1"/>
  <c r="POC2962" i="1"/>
  <c r="POA2962" i="1"/>
  <c r="PNZ2962" i="1"/>
  <c r="PNY2962" i="1"/>
  <c r="PNX2962" i="1"/>
  <c r="PNV2962" i="1"/>
  <c r="PNU2962" i="1"/>
  <c r="PNS2962" i="1"/>
  <c r="PNR2962" i="1"/>
  <c r="PNQ2962" i="1"/>
  <c r="PNP2962" i="1"/>
  <c r="PNN2962" i="1"/>
  <c r="PNM2962" i="1"/>
  <c r="PNK2962" i="1"/>
  <c r="PNJ2962" i="1"/>
  <c r="PNI2962" i="1"/>
  <c r="PNH2962" i="1"/>
  <c r="PNF2962" i="1"/>
  <c r="PNE2962" i="1"/>
  <c r="PNC2962" i="1"/>
  <c r="PNB2962" i="1"/>
  <c r="PNA2962" i="1"/>
  <c r="PMZ2962" i="1"/>
  <c r="PMX2962" i="1"/>
  <c r="PMW2962" i="1"/>
  <c r="PMU2962" i="1"/>
  <c r="PMT2962" i="1"/>
  <c r="PMS2962" i="1"/>
  <c r="PMR2962" i="1"/>
  <c r="PMP2962" i="1"/>
  <c r="PMO2962" i="1"/>
  <c r="PMM2962" i="1"/>
  <c r="PML2962" i="1"/>
  <c r="PMK2962" i="1"/>
  <c r="PMJ2962" i="1"/>
  <c r="PMH2962" i="1"/>
  <c r="PMG2962" i="1"/>
  <c r="PME2962" i="1"/>
  <c r="PMD2962" i="1"/>
  <c r="PMC2962" i="1"/>
  <c r="PMB2962" i="1"/>
  <c r="PLZ2962" i="1"/>
  <c r="PLY2962" i="1"/>
  <c r="PLW2962" i="1"/>
  <c r="PLV2962" i="1"/>
  <c r="PLU2962" i="1"/>
  <c r="PLT2962" i="1"/>
  <c r="PLR2962" i="1"/>
  <c r="PLQ2962" i="1"/>
  <c r="PLO2962" i="1"/>
  <c r="PLN2962" i="1"/>
  <c r="PLM2962" i="1"/>
  <c r="PLL2962" i="1"/>
  <c r="PLJ2962" i="1"/>
  <c r="PLI2962" i="1"/>
  <c r="PLG2962" i="1"/>
  <c r="PLF2962" i="1"/>
  <c r="PLE2962" i="1"/>
  <c r="PLD2962" i="1"/>
  <c r="PLB2962" i="1"/>
  <c r="PLA2962" i="1"/>
  <c r="PKY2962" i="1"/>
  <c r="PKX2962" i="1"/>
  <c r="PKW2962" i="1"/>
  <c r="PKV2962" i="1"/>
  <c r="PKT2962" i="1"/>
  <c r="PKS2962" i="1"/>
  <c r="PKQ2962" i="1"/>
  <c r="PKP2962" i="1"/>
  <c r="PKO2962" i="1"/>
  <c r="PKN2962" i="1"/>
  <c r="PKL2962" i="1"/>
  <c r="PKK2962" i="1"/>
  <c r="PKI2962" i="1"/>
  <c r="PKH2962" i="1"/>
  <c r="PKG2962" i="1"/>
  <c r="PKF2962" i="1"/>
  <c r="PKD2962" i="1"/>
  <c r="PKC2962" i="1"/>
  <c r="PKA2962" i="1"/>
  <c r="PJZ2962" i="1"/>
  <c r="PJY2962" i="1"/>
  <c r="PJX2962" i="1"/>
  <c r="PJV2962" i="1"/>
  <c r="PJU2962" i="1"/>
  <c r="PJS2962" i="1"/>
  <c r="PJR2962" i="1"/>
  <c r="PJQ2962" i="1"/>
  <c r="PJP2962" i="1"/>
  <c r="PJN2962" i="1"/>
  <c r="PJM2962" i="1"/>
  <c r="PJK2962" i="1"/>
  <c r="PJJ2962" i="1"/>
  <c r="PJI2962" i="1"/>
  <c r="PJH2962" i="1"/>
  <c r="PJF2962" i="1"/>
  <c r="PJE2962" i="1"/>
  <c r="PJC2962" i="1"/>
  <c r="PJB2962" i="1"/>
  <c r="PJA2962" i="1"/>
  <c r="PIZ2962" i="1"/>
  <c r="PIX2962" i="1"/>
  <c r="PIW2962" i="1"/>
  <c r="PIU2962" i="1"/>
  <c r="PIT2962" i="1"/>
  <c r="PIS2962" i="1"/>
  <c r="PIR2962" i="1"/>
  <c r="PIP2962" i="1"/>
  <c r="PIO2962" i="1"/>
  <c r="PIM2962" i="1"/>
  <c r="PIL2962" i="1"/>
  <c r="PIK2962" i="1"/>
  <c r="PIJ2962" i="1"/>
  <c r="PIH2962" i="1"/>
  <c r="PIG2962" i="1"/>
  <c r="PIE2962" i="1"/>
  <c r="PID2962" i="1"/>
  <c r="PIC2962" i="1"/>
  <c r="PIB2962" i="1"/>
  <c r="PHZ2962" i="1"/>
  <c r="PHY2962" i="1"/>
  <c r="PHW2962" i="1"/>
  <c r="PHV2962" i="1"/>
  <c r="PHU2962" i="1"/>
  <c r="PHT2962" i="1"/>
  <c r="PHR2962" i="1"/>
  <c r="PHQ2962" i="1"/>
  <c r="PHO2962" i="1"/>
  <c r="PHN2962" i="1"/>
  <c r="PHM2962" i="1"/>
  <c r="PHL2962" i="1"/>
  <c r="PHJ2962" i="1"/>
  <c r="PHI2962" i="1"/>
  <c r="PHG2962" i="1"/>
  <c r="PHF2962" i="1"/>
  <c r="PHE2962" i="1"/>
  <c r="PHD2962" i="1"/>
  <c r="PHB2962" i="1"/>
  <c r="PHA2962" i="1"/>
  <c r="PGY2962" i="1"/>
  <c r="PGX2962" i="1"/>
  <c r="PGW2962" i="1"/>
  <c r="PGV2962" i="1"/>
  <c r="PGT2962" i="1"/>
  <c r="PGS2962" i="1"/>
  <c r="PGQ2962" i="1"/>
  <c r="PGP2962" i="1"/>
  <c r="PGO2962" i="1"/>
  <c r="PGN2962" i="1"/>
  <c r="PGL2962" i="1"/>
  <c r="PGK2962" i="1"/>
  <c r="PGI2962" i="1"/>
  <c r="PGH2962" i="1"/>
  <c r="PGG2962" i="1"/>
  <c r="PGF2962" i="1"/>
  <c r="PGD2962" i="1"/>
  <c r="PGC2962" i="1"/>
  <c r="PGA2962" i="1"/>
  <c r="PFZ2962" i="1"/>
  <c r="PFY2962" i="1"/>
  <c r="PFX2962" i="1"/>
  <c r="PFV2962" i="1"/>
  <c r="PFU2962" i="1"/>
  <c r="PFS2962" i="1"/>
  <c r="PFR2962" i="1"/>
  <c r="PFQ2962" i="1"/>
  <c r="PFP2962" i="1"/>
  <c r="PFN2962" i="1"/>
  <c r="PFM2962" i="1"/>
  <c r="PFK2962" i="1"/>
  <c r="PFJ2962" i="1"/>
  <c r="PFI2962" i="1"/>
  <c r="PFH2962" i="1"/>
  <c r="PFF2962" i="1"/>
  <c r="PFE2962" i="1"/>
  <c r="PFC2962" i="1"/>
  <c r="PFB2962" i="1"/>
  <c r="PFA2962" i="1"/>
  <c r="PEZ2962" i="1"/>
  <c r="PEX2962" i="1"/>
  <c r="PEW2962" i="1"/>
  <c r="PEU2962" i="1"/>
  <c r="PET2962" i="1"/>
  <c r="PES2962" i="1"/>
  <c r="PER2962" i="1"/>
  <c r="PEP2962" i="1"/>
  <c r="PEO2962" i="1"/>
  <c r="PEM2962" i="1"/>
  <c r="PEL2962" i="1"/>
  <c r="PEK2962" i="1"/>
  <c r="PEJ2962" i="1"/>
  <c r="PEH2962" i="1"/>
  <c r="PEG2962" i="1"/>
  <c r="PEE2962" i="1"/>
  <c r="PED2962" i="1"/>
  <c r="PEC2962" i="1"/>
  <c r="PEB2962" i="1"/>
  <c r="PDZ2962" i="1"/>
  <c r="PDY2962" i="1"/>
  <c r="PDW2962" i="1"/>
  <c r="PDV2962" i="1"/>
  <c r="PDU2962" i="1"/>
  <c r="PDT2962" i="1"/>
  <c r="PDR2962" i="1"/>
  <c r="PDQ2962" i="1"/>
  <c r="PDO2962" i="1"/>
  <c r="PDN2962" i="1"/>
  <c r="PDM2962" i="1"/>
  <c r="PDL2962" i="1"/>
  <c r="PDJ2962" i="1"/>
  <c r="PDI2962" i="1"/>
  <c r="PDG2962" i="1"/>
  <c r="PDF2962" i="1"/>
  <c r="PDE2962" i="1"/>
  <c r="PDD2962" i="1"/>
  <c r="PDB2962" i="1"/>
  <c r="PDA2962" i="1"/>
  <c r="PCY2962" i="1"/>
  <c r="PCX2962" i="1"/>
  <c r="PCW2962" i="1"/>
  <c r="PCV2962" i="1"/>
  <c r="PCT2962" i="1"/>
  <c r="PCS2962" i="1"/>
  <c r="PCQ2962" i="1"/>
  <c r="PCP2962" i="1"/>
  <c r="PCO2962" i="1"/>
  <c r="PCN2962" i="1"/>
  <c r="PCL2962" i="1"/>
  <c r="PCK2962" i="1"/>
  <c r="PCI2962" i="1"/>
  <c r="PCH2962" i="1"/>
  <c r="PCG2962" i="1"/>
  <c r="PCF2962" i="1"/>
  <c r="PCD2962" i="1"/>
  <c r="PCC2962" i="1"/>
  <c r="PCA2962" i="1"/>
  <c r="PBZ2962" i="1"/>
  <c r="PBY2962" i="1"/>
  <c r="PBX2962" i="1"/>
  <c r="PBV2962" i="1"/>
  <c r="PBU2962" i="1"/>
  <c r="PBS2962" i="1"/>
  <c r="PBR2962" i="1"/>
  <c r="PBQ2962" i="1"/>
  <c r="PBP2962" i="1"/>
  <c r="PBN2962" i="1"/>
  <c r="PBM2962" i="1"/>
  <c r="PBK2962" i="1"/>
  <c r="PBJ2962" i="1"/>
  <c r="PBI2962" i="1"/>
  <c r="PBH2962" i="1"/>
  <c r="PBF2962" i="1"/>
  <c r="PBE2962" i="1"/>
  <c r="PBC2962" i="1"/>
  <c r="PBB2962" i="1"/>
  <c r="PBA2962" i="1"/>
  <c r="PAZ2962" i="1"/>
  <c r="PAX2962" i="1"/>
  <c r="PAW2962" i="1"/>
  <c r="PAU2962" i="1"/>
  <c r="PAT2962" i="1"/>
  <c r="PAS2962" i="1"/>
  <c r="PAR2962" i="1"/>
  <c r="PAP2962" i="1"/>
  <c r="PAO2962" i="1"/>
  <c r="PAM2962" i="1"/>
  <c r="PAL2962" i="1"/>
  <c r="PAK2962" i="1"/>
  <c r="PAJ2962" i="1"/>
  <c r="PAH2962" i="1"/>
  <c r="PAG2962" i="1"/>
  <c r="PAE2962" i="1"/>
  <c r="PAD2962" i="1"/>
  <c r="PAC2962" i="1"/>
  <c r="PAB2962" i="1"/>
  <c r="OZZ2962" i="1"/>
  <c r="OZY2962" i="1"/>
  <c r="OZW2962" i="1"/>
  <c r="OZV2962" i="1"/>
  <c r="OZU2962" i="1"/>
  <c r="OZT2962" i="1"/>
  <c r="OZR2962" i="1"/>
  <c r="OZQ2962" i="1"/>
  <c r="OZO2962" i="1"/>
  <c r="OZN2962" i="1"/>
  <c r="OZM2962" i="1"/>
  <c r="OZL2962" i="1"/>
  <c r="OZJ2962" i="1"/>
  <c r="OZI2962" i="1"/>
  <c r="OZG2962" i="1"/>
  <c r="OZF2962" i="1"/>
  <c r="OZE2962" i="1"/>
  <c r="OZD2962" i="1"/>
  <c r="OZB2962" i="1"/>
  <c r="OZA2962" i="1"/>
  <c r="OYY2962" i="1"/>
  <c r="OYX2962" i="1"/>
  <c r="OYW2962" i="1"/>
  <c r="OYV2962" i="1"/>
  <c r="OYT2962" i="1"/>
  <c r="OYS2962" i="1"/>
  <c r="OYQ2962" i="1"/>
  <c r="OYP2962" i="1"/>
  <c r="OYO2962" i="1"/>
  <c r="OYN2962" i="1"/>
  <c r="OYL2962" i="1"/>
  <c r="OYK2962" i="1"/>
  <c r="OYI2962" i="1"/>
  <c r="OYH2962" i="1"/>
  <c r="OYG2962" i="1"/>
  <c r="OYF2962" i="1"/>
  <c r="OYD2962" i="1"/>
  <c r="OYC2962" i="1"/>
  <c r="OYA2962" i="1"/>
  <c r="OXZ2962" i="1"/>
  <c r="OXY2962" i="1"/>
  <c r="OXX2962" i="1"/>
  <c r="OXV2962" i="1"/>
  <c r="OXU2962" i="1"/>
  <c r="OXS2962" i="1"/>
  <c r="OXR2962" i="1"/>
  <c r="OXQ2962" i="1"/>
  <c r="OXP2962" i="1"/>
  <c r="OXN2962" i="1"/>
  <c r="OXM2962" i="1"/>
  <c r="OXK2962" i="1"/>
  <c r="OXJ2962" i="1"/>
  <c r="OXI2962" i="1"/>
  <c r="OXH2962" i="1"/>
  <c r="OXF2962" i="1"/>
  <c r="OXE2962" i="1"/>
  <c r="OXC2962" i="1"/>
  <c r="OXB2962" i="1"/>
  <c r="OXA2962" i="1"/>
  <c r="OWZ2962" i="1"/>
  <c r="OWX2962" i="1"/>
  <c r="OWW2962" i="1"/>
  <c r="OWU2962" i="1"/>
  <c r="OWT2962" i="1"/>
  <c r="OWS2962" i="1"/>
  <c r="OWR2962" i="1"/>
  <c r="OWP2962" i="1"/>
  <c r="OWO2962" i="1"/>
  <c r="OWM2962" i="1"/>
  <c r="OWL2962" i="1"/>
  <c r="OWK2962" i="1"/>
  <c r="OWJ2962" i="1"/>
  <c r="OWH2962" i="1"/>
  <c r="OWG2962" i="1"/>
  <c r="OWE2962" i="1"/>
  <c r="OWD2962" i="1"/>
  <c r="OWC2962" i="1"/>
  <c r="OWB2962" i="1"/>
  <c r="OVZ2962" i="1"/>
  <c r="OVY2962" i="1"/>
  <c r="OVW2962" i="1"/>
  <c r="OVV2962" i="1"/>
  <c r="OVU2962" i="1"/>
  <c r="OVT2962" i="1"/>
  <c r="OVR2962" i="1"/>
  <c r="OVQ2962" i="1"/>
  <c r="OVO2962" i="1"/>
  <c r="OVN2962" i="1"/>
  <c r="OVM2962" i="1"/>
  <c r="OVL2962" i="1"/>
  <c r="OVJ2962" i="1"/>
  <c r="OVI2962" i="1"/>
  <c r="OVG2962" i="1"/>
  <c r="OVF2962" i="1"/>
  <c r="OVE2962" i="1"/>
  <c r="OVD2962" i="1"/>
  <c r="OVB2962" i="1"/>
  <c r="OVA2962" i="1"/>
  <c r="OUY2962" i="1"/>
  <c r="OUX2962" i="1"/>
  <c r="OUW2962" i="1"/>
  <c r="OUV2962" i="1"/>
  <c r="OUT2962" i="1"/>
  <c r="OUS2962" i="1"/>
  <c r="OUQ2962" i="1"/>
  <c r="OUP2962" i="1"/>
  <c r="OUO2962" i="1"/>
  <c r="OUN2962" i="1"/>
  <c r="OUL2962" i="1"/>
  <c r="OUK2962" i="1"/>
  <c r="OUI2962" i="1"/>
  <c r="OUH2962" i="1"/>
  <c r="OUG2962" i="1"/>
  <c r="OUF2962" i="1"/>
  <c r="OUD2962" i="1"/>
  <c r="OUC2962" i="1"/>
  <c r="OUA2962" i="1"/>
  <c r="OTZ2962" i="1"/>
  <c r="OTY2962" i="1"/>
  <c r="OTX2962" i="1"/>
  <c r="OTV2962" i="1"/>
  <c r="OTU2962" i="1"/>
  <c r="OTS2962" i="1"/>
  <c r="OTR2962" i="1"/>
  <c r="OTQ2962" i="1"/>
  <c r="OTP2962" i="1"/>
  <c r="OTN2962" i="1"/>
  <c r="OTM2962" i="1"/>
  <c r="OTK2962" i="1"/>
  <c r="OTJ2962" i="1"/>
  <c r="OTI2962" i="1"/>
  <c r="OTH2962" i="1"/>
  <c r="OTF2962" i="1"/>
  <c r="OTE2962" i="1"/>
  <c r="OTC2962" i="1"/>
  <c r="OTB2962" i="1"/>
  <c r="OTA2962" i="1"/>
  <c r="OSZ2962" i="1"/>
  <c r="OSX2962" i="1"/>
  <c r="OSW2962" i="1"/>
  <c r="OSU2962" i="1"/>
  <c r="OST2962" i="1"/>
  <c r="OSS2962" i="1"/>
  <c r="OSR2962" i="1"/>
  <c r="OSP2962" i="1"/>
  <c r="OSO2962" i="1"/>
  <c r="OSM2962" i="1"/>
  <c r="OSL2962" i="1"/>
  <c r="OSK2962" i="1"/>
  <c r="OSJ2962" i="1"/>
  <c r="OSH2962" i="1"/>
  <c r="OSG2962" i="1"/>
  <c r="OSE2962" i="1"/>
  <c r="OSD2962" i="1"/>
  <c r="OSC2962" i="1"/>
  <c r="OSB2962" i="1"/>
  <c r="ORZ2962" i="1"/>
  <c r="ORY2962" i="1"/>
  <c r="ORW2962" i="1"/>
  <c r="ORV2962" i="1"/>
  <c r="ORU2962" i="1"/>
  <c r="ORT2962" i="1"/>
  <c r="ORR2962" i="1"/>
  <c r="ORQ2962" i="1"/>
  <c r="ORO2962" i="1"/>
  <c r="ORN2962" i="1"/>
  <c r="ORM2962" i="1"/>
  <c r="ORL2962" i="1"/>
  <c r="ORJ2962" i="1"/>
  <c r="ORI2962" i="1"/>
  <c r="ORG2962" i="1"/>
  <c r="ORF2962" i="1"/>
  <c r="ORE2962" i="1"/>
  <c r="ORD2962" i="1"/>
  <c r="ORB2962" i="1"/>
  <c r="ORA2962" i="1"/>
  <c r="OQY2962" i="1"/>
  <c r="OQX2962" i="1"/>
  <c r="OQW2962" i="1"/>
  <c r="OQV2962" i="1"/>
  <c r="OQT2962" i="1"/>
  <c r="OQS2962" i="1"/>
  <c r="OQQ2962" i="1"/>
  <c r="OQP2962" i="1"/>
  <c r="OQO2962" i="1"/>
  <c r="OQN2962" i="1"/>
  <c r="OQL2962" i="1"/>
  <c r="OQK2962" i="1"/>
  <c r="OQI2962" i="1"/>
  <c r="OQH2962" i="1"/>
  <c r="OQG2962" i="1"/>
  <c r="OQF2962" i="1"/>
  <c r="OQD2962" i="1"/>
  <c r="OQC2962" i="1"/>
  <c r="OQA2962" i="1"/>
  <c r="OPZ2962" i="1"/>
  <c r="OPY2962" i="1"/>
  <c r="OPX2962" i="1"/>
  <c r="OPV2962" i="1"/>
  <c r="OPU2962" i="1"/>
  <c r="OPS2962" i="1"/>
  <c r="OPR2962" i="1"/>
  <c r="OPQ2962" i="1"/>
  <c r="OPP2962" i="1"/>
  <c r="OPN2962" i="1"/>
  <c r="OPM2962" i="1"/>
  <c r="OPK2962" i="1"/>
  <c r="OPJ2962" i="1"/>
  <c r="OPI2962" i="1"/>
  <c r="OPH2962" i="1"/>
  <c r="OPF2962" i="1"/>
  <c r="OPE2962" i="1"/>
  <c r="OPC2962" i="1"/>
  <c r="OPB2962" i="1"/>
  <c r="OPA2962" i="1"/>
  <c r="OOZ2962" i="1"/>
  <c r="OOX2962" i="1"/>
  <c r="OOW2962" i="1"/>
  <c r="OOU2962" i="1"/>
  <c r="OOT2962" i="1"/>
  <c r="OOS2962" i="1"/>
  <c r="OOR2962" i="1"/>
  <c r="OOP2962" i="1"/>
  <c r="OOO2962" i="1"/>
  <c r="OOM2962" i="1"/>
  <c r="OOL2962" i="1"/>
  <c r="OOK2962" i="1"/>
  <c r="OOJ2962" i="1"/>
  <c r="OOH2962" i="1"/>
  <c r="OOG2962" i="1"/>
  <c r="OOE2962" i="1"/>
  <c r="OOD2962" i="1"/>
  <c r="OOC2962" i="1"/>
  <c r="OOB2962" i="1"/>
  <c r="ONZ2962" i="1"/>
  <c r="ONY2962" i="1"/>
  <c r="ONW2962" i="1"/>
  <c r="ONV2962" i="1"/>
  <c r="ONU2962" i="1"/>
  <c r="ONT2962" i="1"/>
  <c r="ONR2962" i="1"/>
  <c r="ONQ2962" i="1"/>
  <c r="ONO2962" i="1"/>
  <c r="ONN2962" i="1"/>
  <c r="ONM2962" i="1"/>
  <c r="ONL2962" i="1"/>
  <c r="ONJ2962" i="1"/>
  <c r="ONI2962" i="1"/>
  <c r="ONG2962" i="1"/>
  <c r="ONF2962" i="1"/>
  <c r="ONE2962" i="1"/>
  <c r="OND2962" i="1"/>
  <c r="ONB2962" i="1"/>
  <c r="ONA2962" i="1"/>
  <c r="OMY2962" i="1"/>
  <c r="OMX2962" i="1"/>
  <c r="OMW2962" i="1"/>
  <c r="OMV2962" i="1"/>
  <c r="OMT2962" i="1"/>
  <c r="OMS2962" i="1"/>
  <c r="OMQ2962" i="1"/>
  <c r="OMP2962" i="1"/>
  <c r="OMO2962" i="1"/>
  <c r="OMN2962" i="1"/>
  <c r="OML2962" i="1"/>
  <c r="OMK2962" i="1"/>
  <c r="OMI2962" i="1"/>
  <c r="OMH2962" i="1"/>
  <c r="OMG2962" i="1"/>
  <c r="OMF2962" i="1"/>
  <c r="OMD2962" i="1"/>
  <c r="OMC2962" i="1"/>
  <c r="OMA2962" i="1"/>
  <c r="OLZ2962" i="1"/>
  <c r="OLY2962" i="1"/>
  <c r="OLX2962" i="1"/>
  <c r="OLV2962" i="1"/>
  <c r="OLU2962" i="1"/>
  <c r="OLS2962" i="1"/>
  <c r="OLR2962" i="1"/>
  <c r="OLQ2962" i="1"/>
  <c r="OLP2962" i="1"/>
  <c r="OLN2962" i="1"/>
  <c r="OLM2962" i="1"/>
  <c r="OLK2962" i="1"/>
  <c r="OLJ2962" i="1"/>
  <c r="OLI2962" i="1"/>
  <c r="OLH2962" i="1"/>
  <c r="OLF2962" i="1"/>
  <c r="OLE2962" i="1"/>
  <c r="OLC2962" i="1"/>
  <c r="OLB2962" i="1"/>
  <c r="OLA2962" i="1"/>
  <c r="OKZ2962" i="1"/>
  <c r="OKX2962" i="1"/>
  <c r="OKW2962" i="1"/>
  <c r="OKU2962" i="1"/>
  <c r="OKT2962" i="1"/>
  <c r="OKS2962" i="1"/>
  <c r="OKR2962" i="1"/>
  <c r="OKP2962" i="1"/>
  <c r="OKO2962" i="1"/>
  <c r="OKM2962" i="1"/>
  <c r="OKL2962" i="1"/>
  <c r="OKK2962" i="1"/>
  <c r="OKJ2962" i="1"/>
  <c r="OKH2962" i="1"/>
  <c r="OKG2962" i="1"/>
  <c r="OKE2962" i="1"/>
  <c r="OKD2962" i="1"/>
  <c r="OKC2962" i="1"/>
  <c r="OKB2962" i="1"/>
  <c r="OJZ2962" i="1"/>
  <c r="OJY2962" i="1"/>
  <c r="OJW2962" i="1"/>
  <c r="OJV2962" i="1"/>
  <c r="OJU2962" i="1"/>
  <c r="OJT2962" i="1"/>
  <c r="OJR2962" i="1"/>
  <c r="OJQ2962" i="1"/>
  <c r="OJO2962" i="1"/>
  <c r="OJN2962" i="1"/>
  <c r="OJM2962" i="1"/>
  <c r="OJL2962" i="1"/>
  <c r="OJJ2962" i="1"/>
  <c r="OJI2962" i="1"/>
  <c r="OJG2962" i="1"/>
  <c r="OJF2962" i="1"/>
  <c r="OJE2962" i="1"/>
  <c r="OJD2962" i="1"/>
  <c r="OJB2962" i="1"/>
  <c r="OJA2962" i="1"/>
  <c r="OIY2962" i="1"/>
  <c r="OIX2962" i="1"/>
  <c r="OIW2962" i="1"/>
  <c r="OIV2962" i="1"/>
  <c r="OIT2962" i="1"/>
  <c r="OIS2962" i="1"/>
  <c r="OIQ2962" i="1"/>
  <c r="OIP2962" i="1"/>
  <c r="OIO2962" i="1"/>
  <c r="OIN2962" i="1"/>
  <c r="OIL2962" i="1"/>
  <c r="OIK2962" i="1"/>
  <c r="OII2962" i="1"/>
  <c r="OIH2962" i="1"/>
  <c r="OIG2962" i="1"/>
  <c r="OIF2962" i="1"/>
  <c r="OID2962" i="1"/>
  <c r="OIC2962" i="1"/>
  <c r="OIA2962" i="1"/>
  <c r="OHZ2962" i="1"/>
  <c r="OHY2962" i="1"/>
  <c r="OHX2962" i="1"/>
  <c r="OHV2962" i="1"/>
  <c r="OHU2962" i="1"/>
  <c r="OHS2962" i="1"/>
  <c r="OHR2962" i="1"/>
  <c r="OHQ2962" i="1"/>
  <c r="OHP2962" i="1"/>
  <c r="OHN2962" i="1"/>
  <c r="OHM2962" i="1"/>
  <c r="OHK2962" i="1"/>
  <c r="OHJ2962" i="1"/>
  <c r="OHI2962" i="1"/>
  <c r="OHH2962" i="1"/>
  <c r="OHF2962" i="1"/>
  <c r="OHE2962" i="1"/>
  <c r="OHC2962" i="1"/>
  <c r="OHB2962" i="1"/>
  <c r="OHA2962" i="1"/>
  <c r="OGZ2962" i="1"/>
  <c r="OGX2962" i="1"/>
  <c r="OGW2962" i="1"/>
  <c r="OGU2962" i="1"/>
  <c r="OGT2962" i="1"/>
  <c r="OGS2962" i="1"/>
  <c r="OGR2962" i="1"/>
  <c r="OGP2962" i="1"/>
  <c r="OGO2962" i="1"/>
  <c r="OGM2962" i="1"/>
  <c r="OGL2962" i="1"/>
  <c r="OGK2962" i="1"/>
  <c r="OGJ2962" i="1"/>
  <c r="OGH2962" i="1"/>
  <c r="OGG2962" i="1"/>
  <c r="OGE2962" i="1"/>
  <c r="OGD2962" i="1"/>
  <c r="OGC2962" i="1"/>
  <c r="OGB2962" i="1"/>
  <c r="OFZ2962" i="1"/>
  <c r="OFY2962" i="1"/>
  <c r="OFW2962" i="1"/>
  <c r="OFV2962" i="1"/>
  <c r="OFU2962" i="1"/>
  <c r="OFT2962" i="1"/>
  <c r="OFR2962" i="1"/>
  <c r="OFQ2962" i="1"/>
  <c r="OFO2962" i="1"/>
  <c r="OFN2962" i="1"/>
  <c r="OFM2962" i="1"/>
  <c r="OFL2962" i="1"/>
  <c r="OFJ2962" i="1"/>
  <c r="OFI2962" i="1"/>
  <c r="OFG2962" i="1"/>
  <c r="OFF2962" i="1"/>
  <c r="OFE2962" i="1"/>
  <c r="OFD2962" i="1"/>
  <c r="OFB2962" i="1"/>
  <c r="OFA2962" i="1"/>
  <c r="OEY2962" i="1"/>
  <c r="OEX2962" i="1"/>
  <c r="OEW2962" i="1"/>
  <c r="OEV2962" i="1"/>
  <c r="OET2962" i="1"/>
  <c r="OES2962" i="1"/>
  <c r="OEQ2962" i="1"/>
  <c r="OEP2962" i="1"/>
  <c r="OEO2962" i="1"/>
  <c r="OEN2962" i="1"/>
  <c r="OEL2962" i="1"/>
  <c r="OEK2962" i="1"/>
  <c r="OEI2962" i="1"/>
  <c r="OEH2962" i="1"/>
  <c r="OEG2962" i="1"/>
  <c r="OEF2962" i="1"/>
  <c r="OED2962" i="1"/>
  <c r="OEC2962" i="1"/>
  <c r="OEA2962" i="1"/>
  <c r="ODZ2962" i="1"/>
  <c r="ODY2962" i="1"/>
  <c r="ODX2962" i="1"/>
  <c r="ODV2962" i="1"/>
  <c r="ODU2962" i="1"/>
  <c r="ODS2962" i="1"/>
  <c r="ODR2962" i="1"/>
  <c r="ODQ2962" i="1"/>
  <c r="ODP2962" i="1"/>
  <c r="ODN2962" i="1"/>
  <c r="ODM2962" i="1"/>
  <c r="ODK2962" i="1"/>
  <c r="ODJ2962" i="1"/>
  <c r="ODI2962" i="1"/>
  <c r="ODH2962" i="1"/>
  <c r="ODF2962" i="1"/>
  <c r="ODE2962" i="1"/>
  <c r="ODC2962" i="1"/>
  <c r="ODB2962" i="1"/>
  <c r="ODA2962" i="1"/>
  <c r="OCZ2962" i="1"/>
  <c r="OCX2962" i="1"/>
  <c r="OCW2962" i="1"/>
  <c r="OCU2962" i="1"/>
  <c r="OCT2962" i="1"/>
  <c r="OCS2962" i="1"/>
  <c r="OCR2962" i="1"/>
  <c r="OCP2962" i="1"/>
  <c r="OCO2962" i="1"/>
  <c r="OCM2962" i="1"/>
  <c r="OCL2962" i="1"/>
  <c r="OCK2962" i="1"/>
  <c r="OCJ2962" i="1"/>
  <c r="OCH2962" i="1"/>
  <c r="OCG2962" i="1"/>
  <c r="OCE2962" i="1"/>
  <c r="OCD2962" i="1"/>
  <c r="OCC2962" i="1"/>
  <c r="OCB2962" i="1"/>
  <c r="OBZ2962" i="1"/>
  <c r="OBY2962" i="1"/>
  <c r="OBW2962" i="1"/>
  <c r="OBV2962" i="1"/>
  <c r="OBU2962" i="1"/>
  <c r="OBT2962" i="1"/>
  <c r="OBR2962" i="1"/>
  <c r="OBQ2962" i="1"/>
  <c r="OBO2962" i="1"/>
  <c r="OBN2962" i="1"/>
  <c r="OBM2962" i="1"/>
  <c r="OBL2962" i="1"/>
  <c r="OBJ2962" i="1"/>
  <c r="OBI2962" i="1"/>
  <c r="OBG2962" i="1"/>
  <c r="OBF2962" i="1"/>
  <c r="OBE2962" i="1"/>
  <c r="OBD2962" i="1"/>
  <c r="OBB2962" i="1"/>
  <c r="OBA2962" i="1"/>
  <c r="OAY2962" i="1"/>
  <c r="OAX2962" i="1"/>
  <c r="OAW2962" i="1"/>
  <c r="OAV2962" i="1"/>
  <c r="OAT2962" i="1"/>
  <c r="OAS2962" i="1"/>
  <c r="OAQ2962" i="1"/>
  <c r="OAP2962" i="1"/>
  <c r="OAO2962" i="1"/>
  <c r="OAN2962" i="1"/>
  <c r="OAL2962" i="1"/>
  <c r="OAK2962" i="1"/>
  <c r="OAI2962" i="1"/>
  <c r="OAH2962" i="1"/>
  <c r="OAG2962" i="1"/>
  <c r="OAF2962" i="1"/>
  <c r="OAD2962" i="1"/>
  <c r="OAC2962" i="1"/>
  <c r="OAA2962" i="1"/>
  <c r="NZZ2962" i="1"/>
  <c r="NZY2962" i="1"/>
  <c r="NZX2962" i="1"/>
  <c r="NZV2962" i="1"/>
  <c r="NZU2962" i="1"/>
  <c r="NZS2962" i="1"/>
  <c r="NZR2962" i="1"/>
  <c r="NZQ2962" i="1"/>
  <c r="NZP2962" i="1"/>
  <c r="NZN2962" i="1"/>
  <c r="NZM2962" i="1"/>
  <c r="NZK2962" i="1"/>
  <c r="NZJ2962" i="1"/>
  <c r="NZI2962" i="1"/>
  <c r="NZH2962" i="1"/>
  <c r="NZF2962" i="1"/>
  <c r="NZE2962" i="1"/>
  <c r="NZC2962" i="1"/>
  <c r="NZB2962" i="1"/>
  <c r="NZA2962" i="1"/>
  <c r="NYZ2962" i="1"/>
  <c r="NYX2962" i="1"/>
  <c r="NYW2962" i="1"/>
  <c r="NYU2962" i="1"/>
  <c r="NYT2962" i="1"/>
  <c r="NYS2962" i="1"/>
  <c r="NYR2962" i="1"/>
  <c r="NYP2962" i="1"/>
  <c r="NYO2962" i="1"/>
  <c r="NYM2962" i="1"/>
  <c r="NYL2962" i="1"/>
  <c r="NYK2962" i="1"/>
  <c r="NYJ2962" i="1"/>
  <c r="NYH2962" i="1"/>
  <c r="NYG2962" i="1"/>
  <c r="NYE2962" i="1"/>
  <c r="NYD2962" i="1"/>
  <c r="NYC2962" i="1"/>
  <c r="NYB2962" i="1"/>
  <c r="NXZ2962" i="1"/>
  <c r="NXY2962" i="1"/>
  <c r="NXW2962" i="1"/>
  <c r="NXV2962" i="1"/>
  <c r="NXU2962" i="1"/>
  <c r="NXT2962" i="1"/>
  <c r="NXR2962" i="1"/>
  <c r="NXQ2962" i="1"/>
  <c r="NXO2962" i="1"/>
  <c r="NXN2962" i="1"/>
  <c r="NXM2962" i="1"/>
  <c r="NXL2962" i="1"/>
  <c r="NXJ2962" i="1"/>
  <c r="NXI2962" i="1"/>
  <c r="NXG2962" i="1"/>
  <c r="NXF2962" i="1"/>
  <c r="NXE2962" i="1"/>
  <c r="NXD2962" i="1"/>
  <c r="NXB2962" i="1"/>
  <c r="NXA2962" i="1"/>
  <c r="NWY2962" i="1"/>
  <c r="NWX2962" i="1"/>
  <c r="NWW2962" i="1"/>
  <c r="NWV2962" i="1"/>
  <c r="NWT2962" i="1"/>
  <c r="NWS2962" i="1"/>
  <c r="NWQ2962" i="1"/>
  <c r="NWP2962" i="1"/>
  <c r="NWO2962" i="1"/>
  <c r="NWN2962" i="1"/>
  <c r="NWL2962" i="1"/>
  <c r="NWK2962" i="1"/>
  <c r="NWI2962" i="1"/>
  <c r="NWH2962" i="1"/>
  <c r="NWG2962" i="1"/>
  <c r="NWF2962" i="1"/>
  <c r="NWD2962" i="1"/>
  <c r="NWC2962" i="1"/>
  <c r="NWA2962" i="1"/>
  <c r="NVZ2962" i="1"/>
  <c r="NVY2962" i="1"/>
  <c r="NVX2962" i="1"/>
  <c r="NVV2962" i="1"/>
  <c r="NVU2962" i="1"/>
  <c r="NVS2962" i="1"/>
  <c r="NVR2962" i="1"/>
  <c r="NVQ2962" i="1"/>
  <c r="NVP2962" i="1"/>
  <c r="NVN2962" i="1"/>
  <c r="NVM2962" i="1"/>
  <c r="NVK2962" i="1"/>
  <c r="NVJ2962" i="1"/>
  <c r="NVI2962" i="1"/>
  <c r="NVH2962" i="1"/>
  <c r="NVF2962" i="1"/>
  <c r="NVE2962" i="1"/>
  <c r="NVC2962" i="1"/>
  <c r="NVB2962" i="1"/>
  <c r="NVA2962" i="1"/>
  <c r="NUZ2962" i="1"/>
  <c r="NUX2962" i="1"/>
  <c r="NUW2962" i="1"/>
  <c r="NUU2962" i="1"/>
  <c r="NUT2962" i="1"/>
  <c r="NUS2962" i="1"/>
  <c r="NUR2962" i="1"/>
  <c r="NUP2962" i="1"/>
  <c r="NUO2962" i="1"/>
  <c r="NUM2962" i="1"/>
  <c r="NUL2962" i="1"/>
  <c r="NUK2962" i="1"/>
  <c r="NUJ2962" i="1"/>
  <c r="NUH2962" i="1"/>
  <c r="NUG2962" i="1"/>
  <c r="NUE2962" i="1"/>
  <c r="NUD2962" i="1"/>
  <c r="NUC2962" i="1"/>
  <c r="NUB2962" i="1"/>
  <c r="NTZ2962" i="1"/>
  <c r="NTY2962" i="1"/>
  <c r="NTW2962" i="1"/>
  <c r="NTV2962" i="1"/>
  <c r="NTU2962" i="1"/>
  <c r="NTT2962" i="1"/>
  <c r="NTR2962" i="1"/>
  <c r="NTQ2962" i="1"/>
  <c r="NTO2962" i="1"/>
  <c r="NTN2962" i="1"/>
  <c r="NTM2962" i="1"/>
  <c r="NTL2962" i="1"/>
  <c r="NTJ2962" i="1"/>
  <c r="NTI2962" i="1"/>
  <c r="NTG2962" i="1"/>
  <c r="NTF2962" i="1"/>
  <c r="NTE2962" i="1"/>
  <c r="NTD2962" i="1"/>
  <c r="NTB2962" i="1"/>
  <c r="NTA2962" i="1"/>
  <c r="NSY2962" i="1"/>
  <c r="NSX2962" i="1"/>
  <c r="NSW2962" i="1"/>
  <c r="NSV2962" i="1"/>
  <c r="NST2962" i="1"/>
  <c r="NSS2962" i="1"/>
  <c r="NSQ2962" i="1"/>
  <c r="NSP2962" i="1"/>
  <c r="NSO2962" i="1"/>
  <c r="NSN2962" i="1"/>
  <c r="NSL2962" i="1"/>
  <c r="NSK2962" i="1"/>
  <c r="NSI2962" i="1"/>
  <c r="NSH2962" i="1"/>
  <c r="NSG2962" i="1"/>
  <c r="NSF2962" i="1"/>
  <c r="NSD2962" i="1"/>
  <c r="NSC2962" i="1"/>
  <c r="NSA2962" i="1"/>
  <c r="NRZ2962" i="1"/>
  <c r="NRY2962" i="1"/>
  <c r="NRX2962" i="1"/>
  <c r="NRV2962" i="1"/>
  <c r="NRU2962" i="1"/>
  <c r="NRS2962" i="1"/>
  <c r="NRR2962" i="1"/>
  <c r="NRQ2962" i="1"/>
  <c r="NRP2962" i="1"/>
  <c r="NRN2962" i="1"/>
  <c r="NRM2962" i="1"/>
  <c r="NRK2962" i="1"/>
  <c r="NRJ2962" i="1"/>
  <c r="NRI2962" i="1"/>
  <c r="NRH2962" i="1"/>
  <c r="NRF2962" i="1"/>
  <c r="NRE2962" i="1"/>
  <c r="NRC2962" i="1"/>
  <c r="NRB2962" i="1"/>
  <c r="NRA2962" i="1"/>
  <c r="NQZ2962" i="1"/>
  <c r="NQX2962" i="1"/>
  <c r="NQW2962" i="1"/>
  <c r="NQU2962" i="1"/>
  <c r="NQT2962" i="1"/>
  <c r="NQS2962" i="1"/>
  <c r="NQR2962" i="1"/>
  <c r="NQP2962" i="1"/>
  <c r="NQO2962" i="1"/>
  <c r="NQM2962" i="1"/>
  <c r="NQL2962" i="1"/>
  <c r="NQK2962" i="1"/>
  <c r="NQJ2962" i="1"/>
  <c r="NQH2962" i="1"/>
  <c r="NQG2962" i="1"/>
  <c r="NQE2962" i="1"/>
  <c r="NQD2962" i="1"/>
  <c r="NQC2962" i="1"/>
  <c r="NQB2962" i="1"/>
  <c r="NPZ2962" i="1"/>
  <c r="NPY2962" i="1"/>
  <c r="NPW2962" i="1"/>
  <c r="NPV2962" i="1"/>
  <c r="NPU2962" i="1"/>
  <c r="NPT2962" i="1"/>
  <c r="NPR2962" i="1"/>
  <c r="NPQ2962" i="1"/>
  <c r="NPO2962" i="1"/>
  <c r="NPN2962" i="1"/>
  <c r="NPM2962" i="1"/>
  <c r="NPL2962" i="1"/>
  <c r="NPJ2962" i="1"/>
  <c r="NPI2962" i="1"/>
  <c r="NPG2962" i="1"/>
  <c r="NPF2962" i="1"/>
  <c r="NPE2962" i="1"/>
  <c r="NPD2962" i="1"/>
  <c r="NPB2962" i="1"/>
  <c r="NPA2962" i="1"/>
  <c r="NOY2962" i="1"/>
  <c r="NOX2962" i="1"/>
  <c r="NOW2962" i="1"/>
  <c r="NOV2962" i="1"/>
  <c r="NOT2962" i="1"/>
  <c r="NOS2962" i="1"/>
  <c r="NOQ2962" i="1"/>
  <c r="NOP2962" i="1"/>
  <c r="NOO2962" i="1"/>
  <c r="NON2962" i="1"/>
  <c r="NOL2962" i="1"/>
  <c r="NOK2962" i="1"/>
  <c r="NOI2962" i="1"/>
  <c r="NOH2962" i="1"/>
  <c r="NOG2962" i="1"/>
  <c r="NOF2962" i="1"/>
  <c r="NOD2962" i="1"/>
  <c r="NOC2962" i="1"/>
  <c r="NOA2962" i="1"/>
  <c r="NNZ2962" i="1"/>
  <c r="NNY2962" i="1"/>
  <c r="NNX2962" i="1"/>
  <c r="NNV2962" i="1"/>
  <c r="NNU2962" i="1"/>
  <c r="NNS2962" i="1"/>
  <c r="NNR2962" i="1"/>
  <c r="NNQ2962" i="1"/>
  <c r="NNP2962" i="1"/>
  <c r="NNN2962" i="1"/>
  <c r="NNM2962" i="1"/>
  <c r="NNK2962" i="1"/>
  <c r="NNJ2962" i="1"/>
  <c r="NNI2962" i="1"/>
  <c r="NNH2962" i="1"/>
  <c r="NNF2962" i="1"/>
  <c r="NNE2962" i="1"/>
  <c r="NNC2962" i="1"/>
  <c r="NNB2962" i="1"/>
  <c r="NNA2962" i="1"/>
  <c r="NMZ2962" i="1"/>
  <c r="NMX2962" i="1"/>
  <c r="NMW2962" i="1"/>
  <c r="NMU2962" i="1"/>
  <c r="NMT2962" i="1"/>
  <c r="NMS2962" i="1"/>
  <c r="NMR2962" i="1"/>
  <c r="NMP2962" i="1"/>
  <c r="NMO2962" i="1"/>
  <c r="NMM2962" i="1"/>
  <c r="NML2962" i="1"/>
  <c r="NMK2962" i="1"/>
  <c r="NMJ2962" i="1"/>
  <c r="NMH2962" i="1"/>
  <c r="NMG2962" i="1"/>
  <c r="NME2962" i="1"/>
  <c r="NMD2962" i="1"/>
  <c r="NMC2962" i="1"/>
  <c r="NMB2962" i="1"/>
  <c r="NLZ2962" i="1"/>
  <c r="NLY2962" i="1"/>
  <c r="NLW2962" i="1"/>
  <c r="NLV2962" i="1"/>
  <c r="NLU2962" i="1"/>
  <c r="NLT2962" i="1"/>
  <c r="NLR2962" i="1"/>
  <c r="NLQ2962" i="1"/>
  <c r="NLO2962" i="1"/>
  <c r="NLN2962" i="1"/>
  <c r="NLM2962" i="1"/>
  <c r="NLL2962" i="1"/>
  <c r="NLJ2962" i="1"/>
  <c r="NLI2962" i="1"/>
  <c r="NLG2962" i="1"/>
  <c r="NLF2962" i="1"/>
  <c r="NLE2962" i="1"/>
  <c r="NLD2962" i="1"/>
  <c r="NLB2962" i="1"/>
  <c r="NLA2962" i="1"/>
  <c r="NKY2962" i="1"/>
  <c r="NKX2962" i="1"/>
  <c r="NKW2962" i="1"/>
  <c r="NKV2962" i="1"/>
  <c r="NKT2962" i="1"/>
  <c r="NKS2962" i="1"/>
  <c r="NKQ2962" i="1"/>
  <c r="NKP2962" i="1"/>
  <c r="NKO2962" i="1"/>
  <c r="NKN2962" i="1"/>
  <c r="NKL2962" i="1"/>
  <c r="NKK2962" i="1"/>
  <c r="NKI2962" i="1"/>
  <c r="NKH2962" i="1"/>
  <c r="NKG2962" i="1"/>
  <c r="NKF2962" i="1"/>
  <c r="NKD2962" i="1"/>
  <c r="NKC2962" i="1"/>
  <c r="NKA2962" i="1"/>
  <c r="NJZ2962" i="1"/>
  <c r="NJY2962" i="1"/>
  <c r="NJX2962" i="1"/>
  <c r="NJV2962" i="1"/>
  <c r="NJU2962" i="1"/>
  <c r="NJS2962" i="1"/>
  <c r="NJR2962" i="1"/>
  <c r="NJQ2962" i="1"/>
  <c r="NJP2962" i="1"/>
  <c r="NJN2962" i="1"/>
  <c r="NJM2962" i="1"/>
  <c r="NJK2962" i="1"/>
  <c r="NJJ2962" i="1"/>
  <c r="NJI2962" i="1"/>
  <c r="NJH2962" i="1"/>
  <c r="NJF2962" i="1"/>
  <c r="NJE2962" i="1"/>
  <c r="NJC2962" i="1"/>
  <c r="NJB2962" i="1"/>
  <c r="NJA2962" i="1"/>
  <c r="NIZ2962" i="1"/>
  <c r="NIX2962" i="1"/>
  <c r="NIW2962" i="1"/>
  <c r="NIU2962" i="1"/>
  <c r="NIT2962" i="1"/>
  <c r="NIS2962" i="1"/>
  <c r="NIR2962" i="1"/>
  <c r="NIP2962" i="1"/>
  <c r="NIO2962" i="1"/>
  <c r="NIM2962" i="1"/>
  <c r="NIL2962" i="1"/>
  <c r="NIK2962" i="1"/>
  <c r="NIJ2962" i="1"/>
  <c r="NIH2962" i="1"/>
  <c r="NIG2962" i="1"/>
  <c r="NIE2962" i="1"/>
  <c r="NID2962" i="1"/>
  <c r="NIC2962" i="1"/>
  <c r="NIB2962" i="1"/>
  <c r="NHZ2962" i="1"/>
  <c r="NHY2962" i="1"/>
  <c r="NHW2962" i="1"/>
  <c r="NHV2962" i="1"/>
  <c r="NHU2962" i="1"/>
  <c r="NHT2962" i="1"/>
  <c r="NHR2962" i="1"/>
  <c r="NHQ2962" i="1"/>
  <c r="NHO2962" i="1"/>
  <c r="NHN2962" i="1"/>
  <c r="NHM2962" i="1"/>
  <c r="NHL2962" i="1"/>
  <c r="NHJ2962" i="1"/>
  <c r="NHI2962" i="1"/>
  <c r="NHG2962" i="1"/>
  <c r="NHF2962" i="1"/>
  <c r="NHE2962" i="1"/>
  <c r="NHD2962" i="1"/>
  <c r="NHB2962" i="1"/>
  <c r="NHA2962" i="1"/>
  <c r="NGY2962" i="1"/>
  <c r="NGX2962" i="1"/>
  <c r="NGW2962" i="1"/>
  <c r="NGV2962" i="1"/>
  <c r="NGT2962" i="1"/>
  <c r="NGS2962" i="1"/>
  <c r="NGQ2962" i="1"/>
  <c r="NGP2962" i="1"/>
  <c r="NGO2962" i="1"/>
  <c r="NGN2962" i="1"/>
  <c r="NGL2962" i="1"/>
  <c r="NGK2962" i="1"/>
  <c r="NGI2962" i="1"/>
  <c r="NGH2962" i="1"/>
  <c r="NGG2962" i="1"/>
  <c r="NGF2962" i="1"/>
  <c r="NGD2962" i="1"/>
  <c r="NGC2962" i="1"/>
  <c r="NGA2962" i="1"/>
  <c r="NFZ2962" i="1"/>
  <c r="NFY2962" i="1"/>
  <c r="NFX2962" i="1"/>
  <c r="NFV2962" i="1"/>
  <c r="NFU2962" i="1"/>
  <c r="NFS2962" i="1"/>
  <c r="NFR2962" i="1"/>
  <c r="NFQ2962" i="1"/>
  <c r="NFP2962" i="1"/>
  <c r="NFN2962" i="1"/>
  <c r="NFM2962" i="1"/>
  <c r="NFK2962" i="1"/>
  <c r="NFJ2962" i="1"/>
  <c r="NFI2962" i="1"/>
  <c r="NFH2962" i="1"/>
  <c r="NFF2962" i="1"/>
  <c r="NFE2962" i="1"/>
  <c r="NFC2962" i="1"/>
  <c r="NFB2962" i="1"/>
  <c r="NFA2962" i="1"/>
  <c r="NEZ2962" i="1"/>
  <c r="NEX2962" i="1"/>
  <c r="NEW2962" i="1"/>
  <c r="NEU2962" i="1"/>
  <c r="NET2962" i="1"/>
  <c r="NES2962" i="1"/>
  <c r="NER2962" i="1"/>
  <c r="NEP2962" i="1"/>
  <c r="NEO2962" i="1"/>
  <c r="NEM2962" i="1"/>
  <c r="NEL2962" i="1"/>
  <c r="NEK2962" i="1"/>
  <c r="NEJ2962" i="1"/>
  <c r="NEH2962" i="1"/>
  <c r="NEG2962" i="1"/>
  <c r="NEE2962" i="1"/>
  <c r="NED2962" i="1"/>
  <c r="NEC2962" i="1"/>
  <c r="NEB2962" i="1"/>
  <c r="NDZ2962" i="1"/>
  <c r="NDY2962" i="1"/>
  <c r="NDW2962" i="1"/>
  <c r="NDV2962" i="1"/>
  <c r="NDU2962" i="1"/>
  <c r="NDT2962" i="1"/>
  <c r="NDR2962" i="1"/>
  <c r="NDQ2962" i="1"/>
  <c r="NDO2962" i="1"/>
  <c r="NDN2962" i="1"/>
  <c r="NDM2962" i="1"/>
  <c r="NDL2962" i="1"/>
  <c r="NDJ2962" i="1"/>
  <c r="NDI2962" i="1"/>
  <c r="NDG2962" i="1"/>
  <c r="NDF2962" i="1"/>
  <c r="NDE2962" i="1"/>
  <c r="NDD2962" i="1"/>
  <c r="NDB2962" i="1"/>
  <c r="NDA2962" i="1"/>
  <c r="NCY2962" i="1"/>
  <c r="NCX2962" i="1"/>
  <c r="NCW2962" i="1"/>
  <c r="NCV2962" i="1"/>
  <c r="NCT2962" i="1"/>
  <c r="NCS2962" i="1"/>
  <c r="NCQ2962" i="1"/>
  <c r="NCP2962" i="1"/>
  <c r="NCO2962" i="1"/>
  <c r="NCN2962" i="1"/>
  <c r="NCL2962" i="1"/>
  <c r="NCK2962" i="1"/>
  <c r="NCI2962" i="1"/>
  <c r="NCH2962" i="1"/>
  <c r="NCG2962" i="1"/>
  <c r="NCF2962" i="1"/>
  <c r="NCD2962" i="1"/>
  <c r="NCC2962" i="1"/>
  <c r="NCA2962" i="1"/>
  <c r="NBZ2962" i="1"/>
  <c r="NBY2962" i="1"/>
  <c r="NBX2962" i="1"/>
  <c r="NBV2962" i="1"/>
  <c r="NBU2962" i="1"/>
  <c r="NBS2962" i="1"/>
  <c r="NBR2962" i="1"/>
  <c r="NBQ2962" i="1"/>
  <c r="NBP2962" i="1"/>
  <c r="NBN2962" i="1"/>
  <c r="NBM2962" i="1"/>
  <c r="NBK2962" i="1"/>
  <c r="NBJ2962" i="1"/>
  <c r="NBI2962" i="1"/>
  <c r="NBH2962" i="1"/>
  <c r="NBF2962" i="1"/>
  <c r="NBE2962" i="1"/>
  <c r="NBC2962" i="1"/>
  <c r="NBB2962" i="1"/>
  <c r="NBA2962" i="1"/>
  <c r="NAZ2962" i="1"/>
  <c r="NAX2962" i="1"/>
  <c r="NAW2962" i="1"/>
  <c r="NAU2962" i="1"/>
  <c r="NAT2962" i="1"/>
  <c r="NAS2962" i="1"/>
  <c r="NAR2962" i="1"/>
  <c r="NAP2962" i="1"/>
  <c r="NAO2962" i="1"/>
  <c r="NAM2962" i="1"/>
  <c r="NAL2962" i="1"/>
  <c r="NAK2962" i="1"/>
  <c r="NAJ2962" i="1"/>
  <c r="NAH2962" i="1"/>
  <c r="NAG2962" i="1"/>
  <c r="NAE2962" i="1"/>
  <c r="NAD2962" i="1"/>
  <c r="NAC2962" i="1"/>
  <c r="NAB2962" i="1"/>
  <c r="MZZ2962" i="1"/>
  <c r="MZY2962" i="1"/>
  <c r="MZW2962" i="1"/>
  <c r="MZV2962" i="1"/>
  <c r="MZU2962" i="1"/>
  <c r="MZT2962" i="1"/>
  <c r="MZR2962" i="1"/>
  <c r="MZQ2962" i="1"/>
  <c r="MZO2962" i="1"/>
  <c r="MZN2962" i="1"/>
  <c r="MZM2962" i="1"/>
  <c r="MZL2962" i="1"/>
  <c r="MZJ2962" i="1"/>
  <c r="MZI2962" i="1"/>
  <c r="MZG2962" i="1"/>
  <c r="MZF2962" i="1"/>
  <c r="MZE2962" i="1"/>
  <c r="MZD2962" i="1"/>
  <c r="MZB2962" i="1"/>
  <c r="MZA2962" i="1"/>
  <c r="MYY2962" i="1"/>
  <c r="MYX2962" i="1"/>
  <c r="MYW2962" i="1"/>
  <c r="MYV2962" i="1"/>
  <c r="MYT2962" i="1"/>
  <c r="MYS2962" i="1"/>
  <c r="MYQ2962" i="1"/>
  <c r="MYP2962" i="1"/>
  <c r="MYO2962" i="1"/>
  <c r="MYN2962" i="1"/>
  <c r="MYL2962" i="1"/>
  <c r="MYK2962" i="1"/>
  <c r="MYI2962" i="1"/>
  <c r="MYH2962" i="1"/>
  <c r="MYG2962" i="1"/>
  <c r="MYF2962" i="1"/>
  <c r="MYD2962" i="1"/>
  <c r="MYC2962" i="1"/>
  <c r="MYA2962" i="1"/>
  <c r="MXZ2962" i="1"/>
  <c r="MXY2962" i="1"/>
  <c r="MXX2962" i="1"/>
  <c r="MXV2962" i="1"/>
  <c r="MXU2962" i="1"/>
  <c r="MXS2962" i="1"/>
  <c r="MXR2962" i="1"/>
  <c r="MXQ2962" i="1"/>
  <c r="MXP2962" i="1"/>
  <c r="MXN2962" i="1"/>
  <c r="MXM2962" i="1"/>
  <c r="MXK2962" i="1"/>
  <c r="MXJ2962" i="1"/>
  <c r="MXI2962" i="1"/>
  <c r="MXH2962" i="1"/>
  <c r="MXF2962" i="1"/>
  <c r="MXE2962" i="1"/>
  <c r="MXC2962" i="1"/>
  <c r="MXB2962" i="1"/>
  <c r="MXA2962" i="1"/>
  <c r="MWZ2962" i="1"/>
  <c r="MWX2962" i="1"/>
  <c r="MWW2962" i="1"/>
  <c r="MWU2962" i="1"/>
  <c r="MWT2962" i="1"/>
  <c r="MWS2962" i="1"/>
  <c r="MWR2962" i="1"/>
  <c r="MWP2962" i="1"/>
  <c r="MWO2962" i="1"/>
  <c r="MWM2962" i="1"/>
  <c r="MWL2962" i="1"/>
  <c r="MWK2962" i="1"/>
  <c r="MWJ2962" i="1"/>
  <c r="MWH2962" i="1"/>
  <c r="MWG2962" i="1"/>
  <c r="MWE2962" i="1"/>
  <c r="MWD2962" i="1"/>
  <c r="MWC2962" i="1"/>
  <c r="MWB2962" i="1"/>
  <c r="MVZ2962" i="1"/>
  <c r="MVY2962" i="1"/>
  <c r="MVW2962" i="1"/>
  <c r="MVV2962" i="1"/>
  <c r="MVU2962" i="1"/>
  <c r="MVT2962" i="1"/>
  <c r="MVR2962" i="1"/>
  <c r="MVQ2962" i="1"/>
  <c r="MVO2962" i="1"/>
  <c r="MVN2962" i="1"/>
  <c r="MVM2962" i="1"/>
  <c r="MVL2962" i="1"/>
  <c r="MVJ2962" i="1"/>
  <c r="MVI2962" i="1"/>
  <c r="MVG2962" i="1"/>
  <c r="MVF2962" i="1"/>
  <c r="MVE2962" i="1"/>
  <c r="MVD2962" i="1"/>
  <c r="MVB2962" i="1"/>
  <c r="MVA2962" i="1"/>
  <c r="MUY2962" i="1"/>
  <c r="MUX2962" i="1"/>
  <c r="MUW2962" i="1"/>
  <c r="MUV2962" i="1"/>
  <c r="MUT2962" i="1"/>
  <c r="MUS2962" i="1"/>
  <c r="MUQ2962" i="1"/>
  <c r="MUP2962" i="1"/>
  <c r="MUO2962" i="1"/>
  <c r="MUN2962" i="1"/>
  <c r="MUL2962" i="1"/>
  <c r="MUK2962" i="1"/>
  <c r="MUI2962" i="1"/>
  <c r="MUH2962" i="1"/>
  <c r="MUG2962" i="1"/>
  <c r="MUF2962" i="1"/>
  <c r="MUD2962" i="1"/>
  <c r="MUC2962" i="1"/>
  <c r="MUA2962" i="1"/>
  <c r="MTZ2962" i="1"/>
  <c r="MTY2962" i="1"/>
  <c r="MTX2962" i="1"/>
  <c r="MTV2962" i="1"/>
  <c r="MTU2962" i="1"/>
  <c r="MTS2962" i="1"/>
  <c r="MTR2962" i="1"/>
  <c r="MTQ2962" i="1"/>
  <c r="MTP2962" i="1"/>
  <c r="MTN2962" i="1"/>
  <c r="MTM2962" i="1"/>
  <c r="MTK2962" i="1"/>
  <c r="MTJ2962" i="1"/>
  <c r="MTI2962" i="1"/>
  <c r="MTH2962" i="1"/>
  <c r="MTF2962" i="1"/>
  <c r="MTE2962" i="1"/>
  <c r="MTC2962" i="1"/>
  <c r="MTB2962" i="1"/>
  <c r="MTA2962" i="1"/>
  <c r="MSZ2962" i="1"/>
  <c r="MSX2962" i="1"/>
  <c r="MSW2962" i="1"/>
  <c r="MSU2962" i="1"/>
  <c r="MST2962" i="1"/>
  <c r="MSS2962" i="1"/>
  <c r="MSR2962" i="1"/>
  <c r="MSP2962" i="1"/>
  <c r="MSO2962" i="1"/>
  <c r="MSM2962" i="1"/>
  <c r="MSL2962" i="1"/>
  <c r="MSK2962" i="1"/>
  <c r="MSJ2962" i="1"/>
  <c r="MSH2962" i="1"/>
  <c r="MSG2962" i="1"/>
  <c r="MSE2962" i="1"/>
  <c r="MSD2962" i="1"/>
  <c r="MSC2962" i="1"/>
  <c r="MSB2962" i="1"/>
  <c r="MRZ2962" i="1"/>
  <c r="MRY2962" i="1"/>
  <c r="MRW2962" i="1"/>
  <c r="MRV2962" i="1"/>
  <c r="MRU2962" i="1"/>
  <c r="MRT2962" i="1"/>
  <c r="MRR2962" i="1"/>
  <c r="MRQ2962" i="1"/>
  <c r="MRO2962" i="1"/>
  <c r="MRN2962" i="1"/>
  <c r="MRM2962" i="1"/>
  <c r="MRL2962" i="1"/>
  <c r="MRJ2962" i="1"/>
  <c r="MRI2962" i="1"/>
  <c r="MRG2962" i="1"/>
  <c r="MRF2962" i="1"/>
  <c r="MRE2962" i="1"/>
  <c r="MRD2962" i="1"/>
  <c r="MRB2962" i="1"/>
  <c r="MRA2962" i="1"/>
  <c r="MQY2962" i="1"/>
  <c r="MQX2962" i="1"/>
  <c r="MQW2962" i="1"/>
  <c r="MQV2962" i="1"/>
  <c r="MQT2962" i="1"/>
  <c r="MQS2962" i="1"/>
  <c r="MQQ2962" i="1"/>
  <c r="MQP2962" i="1"/>
  <c r="MQO2962" i="1"/>
  <c r="MQN2962" i="1"/>
  <c r="MQL2962" i="1"/>
  <c r="MQK2962" i="1"/>
  <c r="MQI2962" i="1"/>
  <c r="MQH2962" i="1"/>
  <c r="MQG2962" i="1"/>
  <c r="MQF2962" i="1"/>
  <c r="MQD2962" i="1"/>
  <c r="MQC2962" i="1"/>
  <c r="MQA2962" i="1"/>
  <c r="MPZ2962" i="1"/>
  <c r="MPY2962" i="1"/>
  <c r="MPX2962" i="1"/>
  <c r="MPV2962" i="1"/>
  <c r="MPU2962" i="1"/>
  <c r="MPS2962" i="1"/>
  <c r="MPR2962" i="1"/>
  <c r="MPQ2962" i="1"/>
  <c r="MPP2962" i="1"/>
  <c r="MPN2962" i="1"/>
  <c r="MPM2962" i="1"/>
  <c r="MPK2962" i="1"/>
  <c r="MPJ2962" i="1"/>
  <c r="MPI2962" i="1"/>
  <c r="MPH2962" i="1"/>
  <c r="MPF2962" i="1"/>
  <c r="MPE2962" i="1"/>
  <c r="MPC2962" i="1"/>
  <c r="MPB2962" i="1"/>
  <c r="MPA2962" i="1"/>
  <c r="MOZ2962" i="1"/>
  <c r="MOX2962" i="1"/>
  <c r="MOW2962" i="1"/>
  <c r="MOU2962" i="1"/>
  <c r="MOT2962" i="1"/>
  <c r="MOS2962" i="1"/>
  <c r="MOR2962" i="1"/>
  <c r="MOP2962" i="1"/>
  <c r="MOO2962" i="1"/>
  <c r="MOM2962" i="1"/>
  <c r="MOL2962" i="1"/>
  <c r="MOK2962" i="1"/>
  <c r="MOJ2962" i="1"/>
  <c r="MOH2962" i="1"/>
  <c r="MOG2962" i="1"/>
  <c r="MOE2962" i="1"/>
  <c r="MOD2962" i="1"/>
  <c r="MOC2962" i="1"/>
  <c r="MOB2962" i="1"/>
  <c r="MNZ2962" i="1"/>
  <c r="MNY2962" i="1"/>
  <c r="MNW2962" i="1"/>
  <c r="MNV2962" i="1"/>
  <c r="MNU2962" i="1"/>
  <c r="MNT2962" i="1"/>
  <c r="MNR2962" i="1"/>
  <c r="MNQ2962" i="1"/>
  <c r="MNO2962" i="1"/>
  <c r="MNN2962" i="1"/>
  <c r="MNM2962" i="1"/>
  <c r="MNL2962" i="1"/>
  <c r="MNJ2962" i="1"/>
  <c r="MNI2962" i="1"/>
  <c r="MNG2962" i="1"/>
  <c r="MNF2962" i="1"/>
  <c r="MNE2962" i="1"/>
  <c r="MND2962" i="1"/>
  <c r="MNB2962" i="1"/>
  <c r="MNA2962" i="1"/>
  <c r="MMY2962" i="1"/>
  <c r="MMX2962" i="1"/>
  <c r="MMW2962" i="1"/>
  <c r="MMV2962" i="1"/>
  <c r="MMT2962" i="1"/>
  <c r="MMS2962" i="1"/>
  <c r="MMQ2962" i="1"/>
  <c r="MMP2962" i="1"/>
  <c r="MMO2962" i="1"/>
  <c r="MMN2962" i="1"/>
  <c r="MML2962" i="1"/>
  <c r="MMK2962" i="1"/>
  <c r="MMI2962" i="1"/>
  <c r="MMH2962" i="1"/>
  <c r="MMG2962" i="1"/>
  <c r="MMF2962" i="1"/>
  <c r="MMD2962" i="1"/>
  <c r="MMC2962" i="1"/>
  <c r="MMA2962" i="1"/>
  <c r="MLZ2962" i="1"/>
  <c r="MLY2962" i="1"/>
  <c r="MLX2962" i="1"/>
  <c r="MLV2962" i="1"/>
  <c r="MLU2962" i="1"/>
  <c r="MLS2962" i="1"/>
  <c r="MLR2962" i="1"/>
  <c r="MLQ2962" i="1"/>
  <c r="MLP2962" i="1"/>
  <c r="MLN2962" i="1"/>
  <c r="MLM2962" i="1"/>
  <c r="MLK2962" i="1"/>
  <c r="MLJ2962" i="1"/>
  <c r="MLI2962" i="1"/>
  <c r="MLH2962" i="1"/>
  <c r="MLF2962" i="1"/>
  <c r="MLE2962" i="1"/>
  <c r="MLC2962" i="1"/>
  <c r="MLB2962" i="1"/>
  <c r="MLA2962" i="1"/>
  <c r="MKZ2962" i="1"/>
  <c r="MKX2962" i="1"/>
  <c r="MKW2962" i="1"/>
  <c r="MKU2962" i="1"/>
  <c r="MKT2962" i="1"/>
  <c r="MKS2962" i="1"/>
  <c r="MKR2962" i="1"/>
  <c r="MKP2962" i="1"/>
  <c r="MKO2962" i="1"/>
  <c r="MKM2962" i="1"/>
  <c r="MKL2962" i="1"/>
  <c r="MKK2962" i="1"/>
  <c r="MKJ2962" i="1"/>
  <c r="MKH2962" i="1"/>
  <c r="MKG2962" i="1"/>
  <c r="MKE2962" i="1"/>
  <c r="MKD2962" i="1"/>
  <c r="MKC2962" i="1"/>
  <c r="MKB2962" i="1"/>
  <c r="MJZ2962" i="1"/>
  <c r="MJY2962" i="1"/>
  <c r="MJW2962" i="1"/>
  <c r="MJV2962" i="1"/>
  <c r="MJU2962" i="1"/>
  <c r="MJT2962" i="1"/>
  <c r="MJR2962" i="1"/>
  <c r="MJQ2962" i="1"/>
  <c r="MJO2962" i="1"/>
  <c r="MJN2962" i="1"/>
  <c r="MJM2962" i="1"/>
  <c r="MJL2962" i="1"/>
  <c r="MJJ2962" i="1"/>
  <c r="MJI2962" i="1"/>
  <c r="MJG2962" i="1"/>
  <c r="MJF2962" i="1"/>
  <c r="MJE2962" i="1"/>
  <c r="MJD2962" i="1"/>
  <c r="MJB2962" i="1"/>
  <c r="MJA2962" i="1"/>
  <c r="MIY2962" i="1"/>
  <c r="MIX2962" i="1"/>
  <c r="MIW2962" i="1"/>
  <c r="MIV2962" i="1"/>
  <c r="MIT2962" i="1"/>
  <c r="MIS2962" i="1"/>
  <c r="MIQ2962" i="1"/>
  <c r="MIP2962" i="1"/>
  <c r="MIO2962" i="1"/>
  <c r="MIN2962" i="1"/>
  <c r="MIL2962" i="1"/>
  <c r="MIK2962" i="1"/>
  <c r="MII2962" i="1"/>
  <c r="MIH2962" i="1"/>
  <c r="MIG2962" i="1"/>
  <c r="MIF2962" i="1"/>
  <c r="MID2962" i="1"/>
  <c r="MIC2962" i="1"/>
  <c r="MIA2962" i="1"/>
  <c r="MHZ2962" i="1"/>
  <c r="MHY2962" i="1"/>
  <c r="MHX2962" i="1"/>
  <c r="MHV2962" i="1"/>
  <c r="MHU2962" i="1"/>
  <c r="MHS2962" i="1"/>
  <c r="MHR2962" i="1"/>
  <c r="MHQ2962" i="1"/>
  <c r="MHP2962" i="1"/>
  <c r="MHN2962" i="1"/>
  <c r="MHM2962" i="1"/>
  <c r="MHK2962" i="1"/>
  <c r="MHJ2962" i="1"/>
  <c r="MHI2962" i="1"/>
  <c r="MHH2962" i="1"/>
  <c r="MHF2962" i="1"/>
  <c r="MHE2962" i="1"/>
  <c r="MHC2962" i="1"/>
  <c r="MHB2962" i="1"/>
  <c r="MHA2962" i="1"/>
  <c r="MGZ2962" i="1"/>
  <c r="MGX2962" i="1"/>
  <c r="MGW2962" i="1"/>
  <c r="MGU2962" i="1"/>
  <c r="MGT2962" i="1"/>
  <c r="MGS2962" i="1"/>
  <c r="MGR2962" i="1"/>
  <c r="MGP2962" i="1"/>
  <c r="MGO2962" i="1"/>
  <c r="MGM2962" i="1"/>
  <c r="MGL2962" i="1"/>
  <c r="MGK2962" i="1"/>
  <c r="MGJ2962" i="1"/>
  <c r="MGH2962" i="1"/>
  <c r="MGG2962" i="1"/>
  <c r="MGE2962" i="1"/>
  <c r="MGD2962" i="1"/>
  <c r="MGC2962" i="1"/>
  <c r="MGB2962" i="1"/>
  <c r="MFZ2962" i="1"/>
  <c r="MFY2962" i="1"/>
  <c r="MFW2962" i="1"/>
  <c r="MFV2962" i="1"/>
  <c r="MFU2962" i="1"/>
  <c r="MFT2962" i="1"/>
  <c r="MFR2962" i="1"/>
  <c r="MFQ2962" i="1"/>
  <c r="MFO2962" i="1"/>
  <c r="MFN2962" i="1"/>
  <c r="MFM2962" i="1"/>
  <c r="MFL2962" i="1"/>
  <c r="MFJ2962" i="1"/>
  <c r="MFI2962" i="1"/>
  <c r="MFG2962" i="1"/>
  <c r="MFF2962" i="1"/>
  <c r="MFE2962" i="1"/>
  <c r="MFD2962" i="1"/>
  <c r="MFB2962" i="1"/>
  <c r="MFA2962" i="1"/>
  <c r="MEY2962" i="1"/>
  <c r="MEX2962" i="1"/>
  <c r="MEW2962" i="1"/>
  <c r="MEV2962" i="1"/>
  <c r="MET2962" i="1"/>
  <c r="MES2962" i="1"/>
  <c r="MEQ2962" i="1"/>
  <c r="MEP2962" i="1"/>
  <c r="MEO2962" i="1"/>
  <c r="MEN2962" i="1"/>
  <c r="MEL2962" i="1"/>
  <c r="MEK2962" i="1"/>
  <c r="MEI2962" i="1"/>
  <c r="MEH2962" i="1"/>
  <c r="MEG2962" i="1"/>
  <c r="MEF2962" i="1"/>
  <c r="MED2962" i="1"/>
  <c r="MEC2962" i="1"/>
  <c r="MEA2962" i="1"/>
  <c r="MDZ2962" i="1"/>
  <c r="MDY2962" i="1"/>
  <c r="MDX2962" i="1"/>
  <c r="MDV2962" i="1"/>
  <c r="MDU2962" i="1"/>
  <c r="MDS2962" i="1"/>
  <c r="MDR2962" i="1"/>
  <c r="MDQ2962" i="1"/>
  <c r="MDP2962" i="1"/>
  <c r="MDN2962" i="1"/>
  <c r="MDM2962" i="1"/>
  <c r="MDK2962" i="1"/>
  <c r="MDJ2962" i="1"/>
  <c r="MDI2962" i="1"/>
  <c r="MDH2962" i="1"/>
  <c r="MDF2962" i="1"/>
  <c r="MDE2962" i="1"/>
  <c r="MDC2962" i="1"/>
  <c r="MDB2962" i="1"/>
  <c r="MDA2962" i="1"/>
  <c r="MCZ2962" i="1"/>
  <c r="MCX2962" i="1"/>
  <c r="MCW2962" i="1"/>
  <c r="MCU2962" i="1"/>
  <c r="MCT2962" i="1"/>
  <c r="MCS2962" i="1"/>
  <c r="MCR2962" i="1"/>
  <c r="MCP2962" i="1"/>
  <c r="MCO2962" i="1"/>
  <c r="MCM2962" i="1"/>
  <c r="MCL2962" i="1"/>
  <c r="MCK2962" i="1"/>
  <c r="MCJ2962" i="1"/>
  <c r="MCH2962" i="1"/>
  <c r="MCG2962" i="1"/>
  <c r="MCE2962" i="1"/>
  <c r="MCD2962" i="1"/>
  <c r="MCC2962" i="1"/>
  <c r="MCB2962" i="1"/>
  <c r="MBZ2962" i="1"/>
  <c r="MBY2962" i="1"/>
  <c r="MBW2962" i="1"/>
  <c r="MBV2962" i="1"/>
  <c r="MBU2962" i="1"/>
  <c r="MBT2962" i="1"/>
  <c r="MBR2962" i="1"/>
  <c r="MBQ2962" i="1"/>
  <c r="MBO2962" i="1"/>
  <c r="MBN2962" i="1"/>
  <c r="MBM2962" i="1"/>
  <c r="MBL2962" i="1"/>
  <c r="MBJ2962" i="1"/>
  <c r="MBI2962" i="1"/>
  <c r="MBG2962" i="1"/>
  <c r="MBF2962" i="1"/>
  <c r="MBE2962" i="1"/>
  <c r="MBD2962" i="1"/>
  <c r="MBB2962" i="1"/>
  <c r="MBA2962" i="1"/>
  <c r="MAY2962" i="1"/>
  <c r="MAX2962" i="1"/>
  <c r="MAW2962" i="1"/>
  <c r="MAV2962" i="1"/>
  <c r="MAT2962" i="1"/>
  <c r="MAS2962" i="1"/>
  <c r="MAQ2962" i="1"/>
  <c r="MAP2962" i="1"/>
  <c r="MAO2962" i="1"/>
  <c r="MAN2962" i="1"/>
  <c r="MAL2962" i="1"/>
  <c r="MAK2962" i="1"/>
  <c r="MAI2962" i="1"/>
  <c r="MAH2962" i="1"/>
  <c r="MAG2962" i="1"/>
  <c r="MAF2962" i="1"/>
  <c r="MAD2962" i="1"/>
  <c r="MAC2962" i="1"/>
  <c r="MAA2962" i="1"/>
  <c r="LZZ2962" i="1"/>
  <c r="LZY2962" i="1"/>
  <c r="LZX2962" i="1"/>
  <c r="LZV2962" i="1"/>
  <c r="LZU2962" i="1"/>
  <c r="LZS2962" i="1"/>
  <c r="LZR2962" i="1"/>
  <c r="LZQ2962" i="1"/>
  <c r="LZP2962" i="1"/>
  <c r="LZN2962" i="1"/>
  <c r="LZM2962" i="1"/>
  <c r="LZK2962" i="1"/>
  <c r="LZJ2962" i="1"/>
  <c r="LZI2962" i="1"/>
  <c r="LZH2962" i="1"/>
  <c r="LZF2962" i="1"/>
  <c r="LZE2962" i="1"/>
  <c r="LZC2962" i="1"/>
  <c r="LZB2962" i="1"/>
  <c r="LZA2962" i="1"/>
  <c r="LYZ2962" i="1"/>
  <c r="LYX2962" i="1"/>
  <c r="LYW2962" i="1"/>
  <c r="LYU2962" i="1"/>
  <c r="LYT2962" i="1"/>
  <c r="LYS2962" i="1"/>
  <c r="LYR2962" i="1"/>
  <c r="LYP2962" i="1"/>
  <c r="LYO2962" i="1"/>
  <c r="LYM2962" i="1"/>
  <c r="LYL2962" i="1"/>
  <c r="LYK2962" i="1"/>
  <c r="LYJ2962" i="1"/>
  <c r="LYH2962" i="1"/>
  <c r="LYG2962" i="1"/>
  <c r="LYE2962" i="1"/>
  <c r="LYD2962" i="1"/>
  <c r="LYC2962" i="1"/>
  <c r="LYB2962" i="1"/>
  <c r="LXZ2962" i="1"/>
  <c r="LXY2962" i="1"/>
  <c r="LXW2962" i="1"/>
  <c r="LXV2962" i="1"/>
  <c r="LXU2962" i="1"/>
  <c r="LXT2962" i="1"/>
  <c r="LXR2962" i="1"/>
  <c r="LXQ2962" i="1"/>
  <c r="LXO2962" i="1"/>
  <c r="LXN2962" i="1"/>
  <c r="LXM2962" i="1"/>
  <c r="LXL2962" i="1"/>
  <c r="LXJ2962" i="1"/>
  <c r="LXI2962" i="1"/>
  <c r="LXG2962" i="1"/>
  <c r="LXF2962" i="1"/>
  <c r="LXE2962" i="1"/>
  <c r="LXD2962" i="1"/>
  <c r="LXB2962" i="1"/>
  <c r="LXA2962" i="1"/>
  <c r="LWY2962" i="1"/>
  <c r="LWX2962" i="1"/>
  <c r="LWW2962" i="1"/>
  <c r="LWV2962" i="1"/>
  <c r="LWT2962" i="1"/>
  <c r="LWS2962" i="1"/>
  <c r="LWQ2962" i="1"/>
  <c r="LWP2962" i="1"/>
  <c r="LWO2962" i="1"/>
  <c r="LWN2962" i="1"/>
  <c r="LWL2962" i="1"/>
  <c r="LWK2962" i="1"/>
  <c r="LWI2962" i="1"/>
  <c r="LWH2962" i="1"/>
  <c r="LWG2962" i="1"/>
  <c r="LWF2962" i="1"/>
  <c r="LWD2962" i="1"/>
  <c r="LWC2962" i="1"/>
  <c r="LWA2962" i="1"/>
  <c r="LVZ2962" i="1"/>
  <c r="LVY2962" i="1"/>
  <c r="LVX2962" i="1"/>
  <c r="LVV2962" i="1"/>
  <c r="LVU2962" i="1"/>
  <c r="LVS2962" i="1"/>
  <c r="LVR2962" i="1"/>
  <c r="LVQ2962" i="1"/>
  <c r="LVP2962" i="1"/>
  <c r="LVN2962" i="1"/>
  <c r="LVM2962" i="1"/>
  <c r="LVK2962" i="1"/>
  <c r="LVJ2962" i="1"/>
  <c r="LVI2962" i="1"/>
  <c r="LVH2962" i="1"/>
  <c r="LVF2962" i="1"/>
  <c r="LVE2962" i="1"/>
  <c r="LVC2962" i="1"/>
  <c r="LVB2962" i="1"/>
  <c r="LVA2962" i="1"/>
  <c r="LUZ2962" i="1"/>
  <c r="LUX2962" i="1"/>
  <c r="LUW2962" i="1"/>
  <c r="LUU2962" i="1"/>
  <c r="LUT2962" i="1"/>
  <c r="LUS2962" i="1"/>
  <c r="LUR2962" i="1"/>
  <c r="LUP2962" i="1"/>
  <c r="LUO2962" i="1"/>
  <c r="LUM2962" i="1"/>
  <c r="LUL2962" i="1"/>
  <c r="LUK2962" i="1"/>
  <c r="LUJ2962" i="1"/>
  <c r="LUH2962" i="1"/>
  <c r="LUG2962" i="1"/>
  <c r="LUE2962" i="1"/>
  <c r="LUD2962" i="1"/>
  <c r="LUC2962" i="1"/>
  <c r="LUB2962" i="1"/>
  <c r="LTZ2962" i="1"/>
  <c r="LTY2962" i="1"/>
  <c r="LTW2962" i="1"/>
  <c r="LTV2962" i="1"/>
  <c r="LTU2962" i="1"/>
  <c r="LTT2962" i="1"/>
  <c r="LTR2962" i="1"/>
  <c r="LTQ2962" i="1"/>
  <c r="LTO2962" i="1"/>
  <c r="LTN2962" i="1"/>
  <c r="LTM2962" i="1"/>
  <c r="LTL2962" i="1"/>
  <c r="LTJ2962" i="1"/>
  <c r="LTI2962" i="1"/>
  <c r="LTG2962" i="1"/>
  <c r="LTF2962" i="1"/>
  <c r="LTE2962" i="1"/>
  <c r="LTD2962" i="1"/>
  <c r="LTB2962" i="1"/>
  <c r="LTA2962" i="1"/>
  <c r="LSY2962" i="1"/>
  <c r="LSX2962" i="1"/>
  <c r="LSW2962" i="1"/>
  <c r="LSV2962" i="1"/>
  <c r="LST2962" i="1"/>
  <c r="LSS2962" i="1"/>
  <c r="LSQ2962" i="1"/>
  <c r="LSP2962" i="1"/>
  <c r="LSO2962" i="1"/>
  <c r="LSN2962" i="1"/>
  <c r="LSL2962" i="1"/>
  <c r="LSK2962" i="1"/>
  <c r="LSI2962" i="1"/>
  <c r="LSH2962" i="1"/>
  <c r="LSG2962" i="1"/>
  <c r="LSF2962" i="1"/>
  <c r="LSD2962" i="1"/>
  <c r="LSC2962" i="1"/>
  <c r="LSA2962" i="1"/>
  <c r="LRZ2962" i="1"/>
  <c r="LRY2962" i="1"/>
  <c r="LRX2962" i="1"/>
  <c r="LRV2962" i="1"/>
  <c r="LRU2962" i="1"/>
  <c r="LRS2962" i="1"/>
  <c r="LRR2962" i="1"/>
  <c r="LRQ2962" i="1"/>
  <c r="LRP2962" i="1"/>
  <c r="LRN2962" i="1"/>
  <c r="LRM2962" i="1"/>
  <c r="LRK2962" i="1"/>
  <c r="LRJ2962" i="1"/>
  <c r="LRI2962" i="1"/>
  <c r="LRH2962" i="1"/>
  <c r="LRF2962" i="1"/>
  <c r="LRE2962" i="1"/>
  <c r="LRC2962" i="1"/>
  <c r="LRB2962" i="1"/>
  <c r="LRA2962" i="1"/>
  <c r="LQZ2962" i="1"/>
  <c r="LQX2962" i="1"/>
  <c r="LQW2962" i="1"/>
  <c r="LQU2962" i="1"/>
  <c r="LQT2962" i="1"/>
  <c r="LQS2962" i="1"/>
  <c r="LQR2962" i="1"/>
  <c r="LQP2962" i="1"/>
  <c r="LQO2962" i="1"/>
  <c r="LQM2962" i="1"/>
  <c r="LQL2962" i="1"/>
  <c r="LQK2962" i="1"/>
  <c r="LQJ2962" i="1"/>
  <c r="LQH2962" i="1"/>
  <c r="LQG2962" i="1"/>
  <c r="LQE2962" i="1"/>
  <c r="LQD2962" i="1"/>
  <c r="LQC2962" i="1"/>
  <c r="LQB2962" i="1"/>
  <c r="LPZ2962" i="1"/>
  <c r="LPY2962" i="1"/>
  <c r="LPW2962" i="1"/>
  <c r="LPV2962" i="1"/>
  <c r="LPU2962" i="1"/>
  <c r="LPT2962" i="1"/>
  <c r="LPR2962" i="1"/>
  <c r="LPQ2962" i="1"/>
  <c r="LPO2962" i="1"/>
  <c r="LPN2962" i="1"/>
  <c r="LPM2962" i="1"/>
  <c r="LPL2962" i="1"/>
  <c r="LPJ2962" i="1"/>
  <c r="LPI2962" i="1"/>
  <c r="LPG2962" i="1"/>
  <c r="LPF2962" i="1"/>
  <c r="LPE2962" i="1"/>
  <c r="LPD2962" i="1"/>
  <c r="LPB2962" i="1"/>
  <c r="LPA2962" i="1"/>
  <c r="LOY2962" i="1"/>
  <c r="LOX2962" i="1"/>
  <c r="LOW2962" i="1"/>
  <c r="LOV2962" i="1"/>
  <c r="LOT2962" i="1"/>
  <c r="LOS2962" i="1"/>
  <c r="LOQ2962" i="1"/>
  <c r="LOP2962" i="1"/>
  <c r="LOO2962" i="1"/>
  <c r="LON2962" i="1"/>
  <c r="LOL2962" i="1"/>
  <c r="LOK2962" i="1"/>
  <c r="LOI2962" i="1"/>
  <c r="LOH2962" i="1"/>
  <c r="LOG2962" i="1"/>
  <c r="LOF2962" i="1"/>
  <c r="LOD2962" i="1"/>
  <c r="LOC2962" i="1"/>
  <c r="LOA2962" i="1"/>
  <c r="LNZ2962" i="1"/>
  <c r="LNY2962" i="1"/>
  <c r="LNX2962" i="1"/>
  <c r="LNV2962" i="1"/>
  <c r="LNU2962" i="1"/>
  <c r="LNS2962" i="1"/>
  <c r="LNR2962" i="1"/>
  <c r="LNQ2962" i="1"/>
  <c r="LNP2962" i="1"/>
  <c r="LNN2962" i="1"/>
  <c r="LNM2962" i="1"/>
  <c r="LNK2962" i="1"/>
  <c r="LNJ2962" i="1"/>
  <c r="LNI2962" i="1"/>
  <c r="LNH2962" i="1"/>
  <c r="LNF2962" i="1"/>
  <c r="LNE2962" i="1"/>
  <c r="LNC2962" i="1"/>
  <c r="LNB2962" i="1"/>
  <c r="LNA2962" i="1"/>
  <c r="LMZ2962" i="1"/>
  <c r="LMX2962" i="1"/>
  <c r="LMW2962" i="1"/>
  <c r="LMU2962" i="1"/>
  <c r="LMT2962" i="1"/>
  <c r="LMS2962" i="1"/>
  <c r="LMR2962" i="1"/>
  <c r="LMP2962" i="1"/>
  <c r="LMO2962" i="1"/>
  <c r="LMM2962" i="1"/>
  <c r="LML2962" i="1"/>
  <c r="LMK2962" i="1"/>
  <c r="LMJ2962" i="1"/>
  <c r="LMH2962" i="1"/>
  <c r="LMG2962" i="1"/>
  <c r="LME2962" i="1"/>
  <c r="LMD2962" i="1"/>
  <c r="LMC2962" i="1"/>
  <c r="LMB2962" i="1"/>
  <c r="LLZ2962" i="1"/>
  <c r="LLY2962" i="1"/>
  <c r="LLW2962" i="1"/>
  <c r="LLV2962" i="1"/>
  <c r="LLU2962" i="1"/>
  <c r="LLT2962" i="1"/>
  <c r="LLR2962" i="1"/>
  <c r="LLQ2962" i="1"/>
  <c r="LLO2962" i="1"/>
  <c r="LLN2962" i="1"/>
  <c r="LLM2962" i="1"/>
  <c r="LLL2962" i="1"/>
  <c r="LLJ2962" i="1"/>
  <c r="LLI2962" i="1"/>
  <c r="LLG2962" i="1"/>
  <c r="LLF2962" i="1"/>
  <c r="LLE2962" i="1"/>
  <c r="LLD2962" i="1"/>
  <c r="LLB2962" i="1"/>
  <c r="LLA2962" i="1"/>
  <c r="LKY2962" i="1"/>
  <c r="LKX2962" i="1"/>
  <c r="LKW2962" i="1"/>
  <c r="LKV2962" i="1"/>
  <c r="LKT2962" i="1"/>
  <c r="LKS2962" i="1"/>
  <c r="LKQ2962" i="1"/>
  <c r="LKP2962" i="1"/>
  <c r="LKO2962" i="1"/>
  <c r="LKN2962" i="1"/>
  <c r="LKL2962" i="1"/>
  <c r="LKK2962" i="1"/>
  <c r="LKI2962" i="1"/>
  <c r="LKH2962" i="1"/>
  <c r="LKG2962" i="1"/>
  <c r="LKF2962" i="1"/>
  <c r="LKD2962" i="1"/>
  <c r="LKC2962" i="1"/>
  <c r="LKA2962" i="1"/>
  <c r="LJZ2962" i="1"/>
  <c r="LJY2962" i="1"/>
  <c r="LJX2962" i="1"/>
  <c r="LJV2962" i="1"/>
  <c r="LJU2962" i="1"/>
  <c r="LJS2962" i="1"/>
  <c r="LJR2962" i="1"/>
  <c r="LJQ2962" i="1"/>
  <c r="LJP2962" i="1"/>
  <c r="LJN2962" i="1"/>
  <c r="LJM2962" i="1"/>
  <c r="LJK2962" i="1"/>
  <c r="LJJ2962" i="1"/>
  <c r="LJI2962" i="1"/>
  <c r="LJH2962" i="1"/>
  <c r="LJF2962" i="1"/>
  <c r="LJE2962" i="1"/>
  <c r="LJC2962" i="1"/>
  <c r="LJB2962" i="1"/>
  <c r="LJA2962" i="1"/>
  <c r="LIZ2962" i="1"/>
  <c r="LIX2962" i="1"/>
  <c r="LIW2962" i="1"/>
  <c r="LIU2962" i="1"/>
  <c r="LIT2962" i="1"/>
  <c r="LIS2962" i="1"/>
  <c r="LIR2962" i="1"/>
  <c r="LIP2962" i="1"/>
  <c r="LIO2962" i="1"/>
  <c r="LIM2962" i="1"/>
  <c r="LIL2962" i="1"/>
  <c r="LIK2962" i="1"/>
  <c r="LIJ2962" i="1"/>
  <c r="LIH2962" i="1"/>
  <c r="LIG2962" i="1"/>
  <c r="LIE2962" i="1"/>
  <c r="LID2962" i="1"/>
  <c r="LIC2962" i="1"/>
  <c r="LIB2962" i="1"/>
  <c r="LHZ2962" i="1"/>
  <c r="LHY2962" i="1"/>
  <c r="LHW2962" i="1"/>
  <c r="LHV2962" i="1"/>
  <c r="LHU2962" i="1"/>
  <c r="LHT2962" i="1"/>
  <c r="LHR2962" i="1"/>
  <c r="LHQ2962" i="1"/>
  <c r="LHO2962" i="1"/>
  <c r="LHN2962" i="1"/>
  <c r="LHM2962" i="1"/>
  <c r="LHL2962" i="1"/>
  <c r="LHJ2962" i="1"/>
  <c r="LHI2962" i="1"/>
  <c r="LHG2962" i="1"/>
  <c r="LHF2962" i="1"/>
  <c r="LHE2962" i="1"/>
  <c r="LHD2962" i="1"/>
  <c r="LHB2962" i="1"/>
  <c r="LHA2962" i="1"/>
  <c r="LGY2962" i="1"/>
  <c r="LGX2962" i="1"/>
  <c r="LGW2962" i="1"/>
  <c r="LGV2962" i="1"/>
  <c r="LGT2962" i="1"/>
  <c r="LGS2962" i="1"/>
  <c r="LGQ2962" i="1"/>
  <c r="LGP2962" i="1"/>
  <c r="LGO2962" i="1"/>
  <c r="LGN2962" i="1"/>
  <c r="LGL2962" i="1"/>
  <c r="LGK2962" i="1"/>
  <c r="LGI2962" i="1"/>
  <c r="LGH2962" i="1"/>
  <c r="LGG2962" i="1"/>
  <c r="LGF2962" i="1"/>
  <c r="LGD2962" i="1"/>
  <c r="LGC2962" i="1"/>
  <c r="LGA2962" i="1"/>
  <c r="LFZ2962" i="1"/>
  <c r="LFY2962" i="1"/>
  <c r="LFX2962" i="1"/>
  <c r="LFV2962" i="1"/>
  <c r="LFU2962" i="1"/>
  <c r="LFS2962" i="1"/>
  <c r="LFR2962" i="1"/>
  <c r="LFQ2962" i="1"/>
  <c r="LFP2962" i="1"/>
  <c r="LFN2962" i="1"/>
  <c r="LFM2962" i="1"/>
  <c r="LFK2962" i="1"/>
  <c r="LFJ2962" i="1"/>
  <c r="LFI2962" i="1"/>
  <c r="LFH2962" i="1"/>
  <c r="LFF2962" i="1"/>
  <c r="LFE2962" i="1"/>
  <c r="LFC2962" i="1"/>
  <c r="LFB2962" i="1"/>
  <c r="LFA2962" i="1"/>
  <c r="LEZ2962" i="1"/>
  <c r="LEX2962" i="1"/>
  <c r="LEW2962" i="1"/>
  <c r="LEU2962" i="1"/>
  <c r="LET2962" i="1"/>
  <c r="LES2962" i="1"/>
  <c r="LER2962" i="1"/>
  <c r="LEP2962" i="1"/>
  <c r="LEO2962" i="1"/>
  <c r="LEM2962" i="1"/>
  <c r="LEL2962" i="1"/>
  <c r="LEK2962" i="1"/>
  <c r="LEJ2962" i="1"/>
  <c r="LEH2962" i="1"/>
  <c r="LEG2962" i="1"/>
  <c r="LEE2962" i="1"/>
  <c r="LED2962" i="1"/>
  <c r="LEC2962" i="1"/>
  <c r="LEB2962" i="1"/>
  <c r="LDZ2962" i="1"/>
  <c r="LDY2962" i="1"/>
  <c r="LDW2962" i="1"/>
  <c r="LDV2962" i="1"/>
  <c r="LDU2962" i="1"/>
  <c r="LDT2962" i="1"/>
  <c r="LDR2962" i="1"/>
  <c r="LDQ2962" i="1"/>
  <c r="LDO2962" i="1"/>
  <c r="LDN2962" i="1"/>
  <c r="LDM2962" i="1"/>
  <c r="LDL2962" i="1"/>
  <c r="LDJ2962" i="1"/>
  <c r="LDI2962" i="1"/>
  <c r="LDG2962" i="1"/>
  <c r="LDF2962" i="1"/>
  <c r="LDE2962" i="1"/>
  <c r="LDD2962" i="1"/>
  <c r="LDB2962" i="1"/>
  <c r="LDA2962" i="1"/>
  <c r="LCY2962" i="1"/>
  <c r="LCX2962" i="1"/>
  <c r="LCW2962" i="1"/>
  <c r="LCV2962" i="1"/>
  <c r="LCT2962" i="1"/>
  <c r="LCS2962" i="1"/>
  <c r="LCQ2962" i="1"/>
  <c r="LCP2962" i="1"/>
  <c r="LCO2962" i="1"/>
  <c r="LCN2962" i="1"/>
  <c r="LCL2962" i="1"/>
  <c r="LCK2962" i="1"/>
  <c r="LCI2962" i="1"/>
  <c r="LCH2962" i="1"/>
  <c r="LCG2962" i="1"/>
  <c r="LCF2962" i="1"/>
  <c r="LCD2962" i="1"/>
  <c r="LCC2962" i="1"/>
  <c r="LCA2962" i="1"/>
  <c r="LBZ2962" i="1"/>
  <c r="LBY2962" i="1"/>
  <c r="LBX2962" i="1"/>
  <c r="LBV2962" i="1"/>
  <c r="LBU2962" i="1"/>
  <c r="LBS2962" i="1"/>
  <c r="LBR2962" i="1"/>
  <c r="LBQ2962" i="1"/>
  <c r="LBP2962" i="1"/>
  <c r="LBN2962" i="1"/>
  <c r="LBM2962" i="1"/>
  <c r="LBK2962" i="1"/>
  <c r="LBJ2962" i="1"/>
  <c r="LBI2962" i="1"/>
  <c r="LBH2962" i="1"/>
  <c r="LBF2962" i="1"/>
  <c r="LBE2962" i="1"/>
  <c r="LBC2962" i="1"/>
  <c r="LBB2962" i="1"/>
  <c r="LBA2962" i="1"/>
  <c r="LAZ2962" i="1"/>
  <c r="LAX2962" i="1"/>
  <c r="LAW2962" i="1"/>
  <c r="LAU2962" i="1"/>
  <c r="LAT2962" i="1"/>
  <c r="LAS2962" i="1"/>
  <c r="LAR2962" i="1"/>
  <c r="LAP2962" i="1"/>
  <c r="LAO2962" i="1"/>
  <c r="LAM2962" i="1"/>
  <c r="LAL2962" i="1"/>
  <c r="LAK2962" i="1"/>
  <c r="LAJ2962" i="1"/>
  <c r="LAH2962" i="1"/>
  <c r="LAG2962" i="1"/>
  <c r="LAE2962" i="1"/>
  <c r="LAD2962" i="1"/>
  <c r="LAC2962" i="1"/>
  <c r="LAB2962" i="1"/>
  <c r="KZZ2962" i="1"/>
  <c r="KZY2962" i="1"/>
  <c r="KZW2962" i="1"/>
  <c r="KZV2962" i="1"/>
  <c r="KZU2962" i="1"/>
  <c r="KZT2962" i="1"/>
  <c r="KZR2962" i="1"/>
  <c r="KZQ2962" i="1"/>
  <c r="KZO2962" i="1"/>
  <c r="KZN2962" i="1"/>
  <c r="KZM2962" i="1"/>
  <c r="KZL2962" i="1"/>
  <c r="KZJ2962" i="1"/>
  <c r="KZI2962" i="1"/>
  <c r="KZG2962" i="1"/>
  <c r="KZF2962" i="1"/>
  <c r="KZE2962" i="1"/>
  <c r="KZD2962" i="1"/>
  <c r="KZB2962" i="1"/>
  <c r="KZA2962" i="1"/>
  <c r="KYY2962" i="1"/>
  <c r="KYX2962" i="1"/>
  <c r="KYW2962" i="1"/>
  <c r="KYV2962" i="1"/>
  <c r="KYT2962" i="1"/>
  <c r="KYS2962" i="1"/>
  <c r="KYQ2962" i="1"/>
  <c r="KYP2962" i="1"/>
  <c r="KYO2962" i="1"/>
  <c r="KYN2962" i="1"/>
  <c r="KYL2962" i="1"/>
  <c r="KYK2962" i="1"/>
  <c r="KYI2962" i="1"/>
  <c r="KYH2962" i="1"/>
  <c r="KYG2962" i="1"/>
  <c r="KYF2962" i="1"/>
  <c r="KYD2962" i="1"/>
  <c r="KYC2962" i="1"/>
  <c r="KYA2962" i="1"/>
  <c r="KXZ2962" i="1"/>
  <c r="KXY2962" i="1"/>
  <c r="KXX2962" i="1"/>
  <c r="KXV2962" i="1"/>
  <c r="KXU2962" i="1"/>
  <c r="KXS2962" i="1"/>
  <c r="KXR2962" i="1"/>
  <c r="KXQ2962" i="1"/>
  <c r="KXP2962" i="1"/>
  <c r="KXN2962" i="1"/>
  <c r="KXM2962" i="1"/>
  <c r="KXK2962" i="1"/>
  <c r="KXJ2962" i="1"/>
  <c r="KXI2962" i="1"/>
  <c r="KXH2962" i="1"/>
  <c r="KXF2962" i="1"/>
  <c r="KXE2962" i="1"/>
  <c r="KXC2962" i="1"/>
  <c r="KXB2962" i="1"/>
  <c r="KXA2962" i="1"/>
  <c r="KWZ2962" i="1"/>
  <c r="KWX2962" i="1"/>
  <c r="KWW2962" i="1"/>
  <c r="KWU2962" i="1"/>
  <c r="KWT2962" i="1"/>
  <c r="KWS2962" i="1"/>
  <c r="KWR2962" i="1"/>
  <c r="KWP2962" i="1"/>
  <c r="KWO2962" i="1"/>
  <c r="KWM2962" i="1"/>
  <c r="KWL2962" i="1"/>
  <c r="KWK2962" i="1"/>
  <c r="KWJ2962" i="1"/>
  <c r="KWH2962" i="1"/>
  <c r="KWG2962" i="1"/>
  <c r="KWE2962" i="1"/>
  <c r="KWD2962" i="1"/>
  <c r="KWC2962" i="1"/>
  <c r="KWB2962" i="1"/>
  <c r="KVZ2962" i="1"/>
  <c r="KVY2962" i="1"/>
  <c r="KVW2962" i="1"/>
  <c r="KVV2962" i="1"/>
  <c r="KVU2962" i="1"/>
  <c r="KVT2962" i="1"/>
  <c r="KVR2962" i="1"/>
  <c r="KVQ2962" i="1"/>
  <c r="KVO2962" i="1"/>
  <c r="KVN2962" i="1"/>
  <c r="KVM2962" i="1"/>
  <c r="KVL2962" i="1"/>
  <c r="KVJ2962" i="1"/>
  <c r="KVI2962" i="1"/>
  <c r="KVG2962" i="1"/>
  <c r="KVF2962" i="1"/>
  <c r="KVE2962" i="1"/>
  <c r="KVD2962" i="1"/>
  <c r="KVB2962" i="1"/>
  <c r="KVA2962" i="1"/>
  <c r="KUY2962" i="1"/>
  <c r="KUX2962" i="1"/>
  <c r="KUW2962" i="1"/>
  <c r="KUV2962" i="1"/>
  <c r="KUT2962" i="1"/>
  <c r="KUS2962" i="1"/>
  <c r="KUQ2962" i="1"/>
  <c r="KUP2962" i="1"/>
  <c r="KUO2962" i="1"/>
  <c r="KUN2962" i="1"/>
  <c r="KUL2962" i="1"/>
  <c r="KUK2962" i="1"/>
  <c r="KUI2962" i="1"/>
  <c r="KUH2962" i="1"/>
  <c r="KUG2962" i="1"/>
  <c r="KUF2962" i="1"/>
  <c r="KUD2962" i="1"/>
  <c r="KUC2962" i="1"/>
  <c r="KUA2962" i="1"/>
  <c r="KTZ2962" i="1"/>
  <c r="KTY2962" i="1"/>
  <c r="KTX2962" i="1"/>
  <c r="KTV2962" i="1"/>
  <c r="KTU2962" i="1"/>
  <c r="KTS2962" i="1"/>
  <c r="KTR2962" i="1"/>
  <c r="KTQ2962" i="1"/>
  <c r="KTP2962" i="1"/>
  <c r="KTN2962" i="1"/>
  <c r="KTM2962" i="1"/>
  <c r="KTK2962" i="1"/>
  <c r="KTJ2962" i="1"/>
  <c r="KTI2962" i="1"/>
  <c r="KTH2962" i="1"/>
  <c r="KTF2962" i="1"/>
  <c r="KTE2962" i="1"/>
  <c r="KTC2962" i="1"/>
  <c r="KTB2962" i="1"/>
  <c r="KTA2962" i="1"/>
  <c r="KSZ2962" i="1"/>
  <c r="KSX2962" i="1"/>
  <c r="KSW2962" i="1"/>
  <c r="KSU2962" i="1"/>
  <c r="KST2962" i="1"/>
  <c r="KSS2962" i="1"/>
  <c r="KSR2962" i="1"/>
  <c r="KSP2962" i="1"/>
  <c r="KSO2962" i="1"/>
  <c r="KSM2962" i="1"/>
  <c r="KSL2962" i="1"/>
  <c r="KSK2962" i="1"/>
  <c r="KSJ2962" i="1"/>
  <c r="KSH2962" i="1"/>
  <c r="KSG2962" i="1"/>
  <c r="KSE2962" i="1"/>
  <c r="KSD2962" i="1"/>
  <c r="KSC2962" i="1"/>
  <c r="KSB2962" i="1"/>
  <c r="KRZ2962" i="1"/>
  <c r="KRY2962" i="1"/>
  <c r="KRW2962" i="1"/>
  <c r="KRV2962" i="1"/>
  <c r="KRU2962" i="1"/>
  <c r="KRT2962" i="1"/>
  <c r="KRR2962" i="1"/>
  <c r="KRQ2962" i="1"/>
  <c r="KRO2962" i="1"/>
  <c r="KRN2962" i="1"/>
  <c r="KRM2962" i="1"/>
  <c r="KRL2962" i="1"/>
  <c r="KRJ2962" i="1"/>
  <c r="KRI2962" i="1"/>
  <c r="KRG2962" i="1"/>
  <c r="KRF2962" i="1"/>
  <c r="KRE2962" i="1"/>
  <c r="KRD2962" i="1"/>
  <c r="KRB2962" i="1"/>
  <c r="KRA2962" i="1"/>
  <c r="KQY2962" i="1"/>
  <c r="KQX2962" i="1"/>
  <c r="KQW2962" i="1"/>
  <c r="KQV2962" i="1"/>
  <c r="KQT2962" i="1"/>
  <c r="KQS2962" i="1"/>
  <c r="KQQ2962" i="1"/>
  <c r="KQP2962" i="1"/>
  <c r="KQO2962" i="1"/>
  <c r="KQN2962" i="1"/>
  <c r="KQL2962" i="1"/>
  <c r="KQK2962" i="1"/>
  <c r="KQI2962" i="1"/>
  <c r="KQH2962" i="1"/>
  <c r="KQG2962" i="1"/>
  <c r="KQF2962" i="1"/>
  <c r="KQD2962" i="1"/>
  <c r="KQC2962" i="1"/>
  <c r="KQA2962" i="1"/>
  <c r="KPZ2962" i="1"/>
  <c r="KPY2962" i="1"/>
  <c r="KPX2962" i="1"/>
  <c r="KPV2962" i="1"/>
  <c r="KPU2962" i="1"/>
  <c r="KPS2962" i="1"/>
  <c r="KPR2962" i="1"/>
  <c r="KPQ2962" i="1"/>
  <c r="KPP2962" i="1"/>
  <c r="KPN2962" i="1"/>
  <c r="KPM2962" i="1"/>
  <c r="KPK2962" i="1"/>
  <c r="KPJ2962" i="1"/>
  <c r="KPI2962" i="1"/>
  <c r="KPH2962" i="1"/>
  <c r="KPF2962" i="1"/>
  <c r="KPE2962" i="1"/>
  <c r="KPC2962" i="1"/>
  <c r="KPB2962" i="1"/>
  <c r="KPA2962" i="1"/>
  <c r="KOZ2962" i="1"/>
  <c r="KOX2962" i="1"/>
  <c r="KOW2962" i="1"/>
  <c r="KOU2962" i="1"/>
  <c r="KOT2962" i="1"/>
  <c r="KOS2962" i="1"/>
  <c r="KOR2962" i="1"/>
  <c r="KOP2962" i="1"/>
  <c r="KOO2962" i="1"/>
  <c r="KOM2962" i="1"/>
  <c r="KOL2962" i="1"/>
  <c r="KOK2962" i="1"/>
  <c r="KOJ2962" i="1"/>
  <c r="KOH2962" i="1"/>
  <c r="KOG2962" i="1"/>
  <c r="KOE2962" i="1"/>
  <c r="KOD2962" i="1"/>
  <c r="KOC2962" i="1"/>
  <c r="KOB2962" i="1"/>
  <c r="KNZ2962" i="1"/>
  <c r="KNY2962" i="1"/>
  <c r="KNW2962" i="1"/>
  <c r="KNV2962" i="1"/>
  <c r="KNU2962" i="1"/>
  <c r="KNT2962" i="1"/>
  <c r="KNR2962" i="1"/>
  <c r="KNQ2962" i="1"/>
  <c r="KNO2962" i="1"/>
  <c r="KNN2962" i="1"/>
  <c r="KNM2962" i="1"/>
  <c r="KNL2962" i="1"/>
  <c r="KNJ2962" i="1"/>
  <c r="KNI2962" i="1"/>
  <c r="KNG2962" i="1"/>
  <c r="KNF2962" i="1"/>
  <c r="KNE2962" i="1"/>
  <c r="KND2962" i="1"/>
  <c r="KNB2962" i="1"/>
  <c r="KNA2962" i="1"/>
  <c r="KMY2962" i="1"/>
  <c r="KMX2962" i="1"/>
  <c r="KMW2962" i="1"/>
  <c r="KMV2962" i="1"/>
  <c r="KMT2962" i="1"/>
  <c r="KMS2962" i="1"/>
  <c r="KMQ2962" i="1"/>
  <c r="KMP2962" i="1"/>
  <c r="KMO2962" i="1"/>
  <c r="KMN2962" i="1"/>
  <c r="KML2962" i="1"/>
  <c r="KMK2962" i="1"/>
  <c r="KMI2962" i="1"/>
  <c r="KMH2962" i="1"/>
  <c r="KMG2962" i="1"/>
  <c r="KMF2962" i="1"/>
  <c r="KMD2962" i="1"/>
  <c r="KMC2962" i="1"/>
  <c r="KMA2962" i="1"/>
  <c r="KLZ2962" i="1"/>
  <c r="KLY2962" i="1"/>
  <c r="KLX2962" i="1"/>
  <c r="KLV2962" i="1"/>
  <c r="KLU2962" i="1"/>
  <c r="KLS2962" i="1"/>
  <c r="KLR2962" i="1"/>
  <c r="KLQ2962" i="1"/>
  <c r="KLP2962" i="1"/>
  <c r="KLN2962" i="1"/>
  <c r="KLM2962" i="1"/>
  <c r="KLK2962" i="1"/>
  <c r="KLJ2962" i="1"/>
  <c r="KLI2962" i="1"/>
  <c r="KLH2962" i="1"/>
  <c r="KLF2962" i="1"/>
  <c r="KLE2962" i="1"/>
  <c r="KLC2962" i="1"/>
  <c r="KLB2962" i="1"/>
  <c r="KLA2962" i="1"/>
  <c r="KKZ2962" i="1"/>
  <c r="KKX2962" i="1"/>
  <c r="KKW2962" i="1"/>
  <c r="KKU2962" i="1"/>
  <c r="KKT2962" i="1"/>
  <c r="KKS2962" i="1"/>
  <c r="KKR2962" i="1"/>
  <c r="KKP2962" i="1"/>
  <c r="KKO2962" i="1"/>
  <c r="KKM2962" i="1"/>
  <c r="KKL2962" i="1"/>
  <c r="KKK2962" i="1"/>
  <c r="KKJ2962" i="1"/>
  <c r="KKH2962" i="1"/>
  <c r="KKG2962" i="1"/>
  <c r="KKE2962" i="1"/>
  <c r="KKD2962" i="1"/>
  <c r="KKC2962" i="1"/>
  <c r="KKB2962" i="1"/>
  <c r="KJZ2962" i="1"/>
  <c r="KJY2962" i="1"/>
  <c r="KJW2962" i="1"/>
  <c r="KJV2962" i="1"/>
  <c r="KJU2962" i="1"/>
  <c r="KJT2962" i="1"/>
  <c r="KJR2962" i="1"/>
  <c r="KJQ2962" i="1"/>
  <c r="KJO2962" i="1"/>
  <c r="KJN2962" i="1"/>
  <c r="KJM2962" i="1"/>
  <c r="KJL2962" i="1"/>
  <c r="KJJ2962" i="1"/>
  <c r="KJI2962" i="1"/>
  <c r="KJG2962" i="1"/>
  <c r="KJF2962" i="1"/>
  <c r="KJE2962" i="1"/>
  <c r="KJD2962" i="1"/>
  <c r="KJB2962" i="1"/>
  <c r="KJA2962" i="1"/>
  <c r="KIY2962" i="1"/>
  <c r="KIX2962" i="1"/>
  <c r="KIW2962" i="1"/>
  <c r="KIV2962" i="1"/>
  <c r="KIT2962" i="1"/>
  <c r="KIS2962" i="1"/>
  <c r="KIQ2962" i="1"/>
  <c r="KIP2962" i="1"/>
  <c r="KIO2962" i="1"/>
  <c r="KIN2962" i="1"/>
  <c r="KIL2962" i="1"/>
  <c r="KIK2962" i="1"/>
  <c r="KII2962" i="1"/>
  <c r="KIH2962" i="1"/>
  <c r="KIG2962" i="1"/>
  <c r="KIF2962" i="1"/>
  <c r="KID2962" i="1"/>
  <c r="KIC2962" i="1"/>
  <c r="KIA2962" i="1"/>
  <c r="KHZ2962" i="1"/>
  <c r="KHY2962" i="1"/>
  <c r="KHX2962" i="1"/>
  <c r="KHV2962" i="1"/>
  <c r="KHU2962" i="1"/>
  <c r="KHS2962" i="1"/>
  <c r="KHR2962" i="1"/>
  <c r="KHQ2962" i="1"/>
  <c r="KHP2962" i="1"/>
  <c r="KHN2962" i="1"/>
  <c r="KHM2962" i="1"/>
  <c r="KHK2962" i="1"/>
  <c r="KHJ2962" i="1"/>
  <c r="KHI2962" i="1"/>
  <c r="KHH2962" i="1"/>
  <c r="KHF2962" i="1"/>
  <c r="KHE2962" i="1"/>
  <c r="KHC2962" i="1"/>
  <c r="KHB2962" i="1"/>
  <c r="KHA2962" i="1"/>
  <c r="KGZ2962" i="1"/>
  <c r="KGX2962" i="1"/>
  <c r="KGW2962" i="1"/>
  <c r="KGU2962" i="1"/>
  <c r="KGT2962" i="1"/>
  <c r="KGS2962" i="1"/>
  <c r="KGR2962" i="1"/>
  <c r="KGP2962" i="1"/>
  <c r="KGO2962" i="1"/>
  <c r="KGM2962" i="1"/>
  <c r="KGL2962" i="1"/>
  <c r="KGK2962" i="1"/>
  <c r="KGJ2962" i="1"/>
  <c r="KGH2962" i="1"/>
  <c r="KGG2962" i="1"/>
  <c r="KGE2962" i="1"/>
  <c r="KGD2962" i="1"/>
  <c r="KGC2962" i="1"/>
  <c r="KGB2962" i="1"/>
  <c r="KFZ2962" i="1"/>
  <c r="KFY2962" i="1"/>
  <c r="KFW2962" i="1"/>
  <c r="KFV2962" i="1"/>
  <c r="KFU2962" i="1"/>
  <c r="KFT2962" i="1"/>
  <c r="KFR2962" i="1"/>
  <c r="KFQ2962" i="1"/>
  <c r="KFO2962" i="1"/>
  <c r="KFN2962" i="1"/>
  <c r="KFM2962" i="1"/>
  <c r="KFL2962" i="1"/>
  <c r="KFJ2962" i="1"/>
  <c r="KFI2962" i="1"/>
  <c r="KFG2962" i="1"/>
  <c r="KFF2962" i="1"/>
  <c r="KFE2962" i="1"/>
  <c r="KFD2962" i="1"/>
  <c r="KFB2962" i="1"/>
  <c r="KFA2962" i="1"/>
  <c r="KEY2962" i="1"/>
  <c r="KEX2962" i="1"/>
  <c r="KEW2962" i="1"/>
  <c r="KEV2962" i="1"/>
  <c r="KET2962" i="1"/>
  <c r="KES2962" i="1"/>
  <c r="KEQ2962" i="1"/>
  <c r="KEP2962" i="1"/>
  <c r="KEO2962" i="1"/>
  <c r="KEN2962" i="1"/>
  <c r="KEL2962" i="1"/>
  <c r="KEK2962" i="1"/>
  <c r="KEI2962" i="1"/>
  <c r="KEH2962" i="1"/>
  <c r="KEG2962" i="1"/>
  <c r="KEF2962" i="1"/>
  <c r="KED2962" i="1"/>
  <c r="KEC2962" i="1"/>
  <c r="KEA2962" i="1"/>
  <c r="KDZ2962" i="1"/>
  <c r="KDY2962" i="1"/>
  <c r="KDX2962" i="1"/>
  <c r="KDV2962" i="1"/>
  <c r="KDU2962" i="1"/>
  <c r="KDS2962" i="1"/>
  <c r="KDR2962" i="1"/>
  <c r="KDQ2962" i="1"/>
  <c r="KDP2962" i="1"/>
  <c r="KDN2962" i="1"/>
  <c r="KDM2962" i="1"/>
  <c r="KDK2962" i="1"/>
  <c r="KDJ2962" i="1"/>
  <c r="KDI2962" i="1"/>
  <c r="KDH2962" i="1"/>
  <c r="KDF2962" i="1"/>
  <c r="KDE2962" i="1"/>
  <c r="KDC2962" i="1"/>
  <c r="KDB2962" i="1"/>
  <c r="KDA2962" i="1"/>
  <c r="KCZ2962" i="1"/>
  <c r="KCX2962" i="1"/>
  <c r="KCW2962" i="1"/>
  <c r="KCU2962" i="1"/>
  <c r="KCT2962" i="1"/>
  <c r="KCS2962" i="1"/>
  <c r="KCR2962" i="1"/>
  <c r="KCP2962" i="1"/>
  <c r="KCO2962" i="1"/>
  <c r="KCM2962" i="1"/>
  <c r="KCL2962" i="1"/>
  <c r="KCK2962" i="1"/>
  <c r="KCJ2962" i="1"/>
  <c r="KCH2962" i="1"/>
  <c r="KCG2962" i="1"/>
  <c r="KCE2962" i="1"/>
  <c r="KCD2962" i="1"/>
  <c r="KCC2962" i="1"/>
  <c r="KCB2962" i="1"/>
  <c r="KBZ2962" i="1"/>
  <c r="KBY2962" i="1"/>
  <c r="KBW2962" i="1"/>
  <c r="KBV2962" i="1"/>
  <c r="KBU2962" i="1"/>
  <c r="KBT2962" i="1"/>
  <c r="KBR2962" i="1"/>
  <c r="KBQ2962" i="1"/>
  <c r="KBO2962" i="1"/>
  <c r="KBN2962" i="1"/>
  <c r="KBM2962" i="1"/>
  <c r="KBL2962" i="1"/>
  <c r="KBJ2962" i="1"/>
  <c r="KBI2962" i="1"/>
  <c r="KBG2962" i="1"/>
  <c r="KBF2962" i="1"/>
  <c r="KBE2962" i="1"/>
  <c r="KBD2962" i="1"/>
  <c r="KBB2962" i="1"/>
  <c r="KBA2962" i="1"/>
  <c r="KAY2962" i="1"/>
  <c r="KAX2962" i="1"/>
  <c r="KAW2962" i="1"/>
  <c r="KAV2962" i="1"/>
  <c r="KAT2962" i="1"/>
  <c r="KAS2962" i="1"/>
  <c r="KAQ2962" i="1"/>
  <c r="KAP2962" i="1"/>
  <c r="KAO2962" i="1"/>
  <c r="KAN2962" i="1"/>
  <c r="KAL2962" i="1"/>
  <c r="KAK2962" i="1"/>
  <c r="KAI2962" i="1"/>
  <c r="KAH2962" i="1"/>
  <c r="KAG2962" i="1"/>
  <c r="KAF2962" i="1"/>
  <c r="KAD2962" i="1"/>
  <c r="KAC2962" i="1"/>
  <c r="KAA2962" i="1"/>
  <c r="JZZ2962" i="1"/>
  <c r="JZY2962" i="1"/>
  <c r="JZX2962" i="1"/>
  <c r="JZV2962" i="1"/>
  <c r="JZU2962" i="1"/>
  <c r="JZS2962" i="1"/>
  <c r="JZR2962" i="1"/>
  <c r="JZQ2962" i="1"/>
  <c r="JZP2962" i="1"/>
  <c r="JZN2962" i="1"/>
  <c r="JZM2962" i="1"/>
  <c r="JZK2962" i="1"/>
  <c r="JZJ2962" i="1"/>
  <c r="JZI2962" i="1"/>
  <c r="JZH2962" i="1"/>
  <c r="JZF2962" i="1"/>
  <c r="JZE2962" i="1"/>
  <c r="JZC2962" i="1"/>
  <c r="JZB2962" i="1"/>
  <c r="JZA2962" i="1"/>
  <c r="JYZ2962" i="1"/>
  <c r="JYX2962" i="1"/>
  <c r="JYW2962" i="1"/>
  <c r="JYU2962" i="1"/>
  <c r="JYT2962" i="1"/>
  <c r="JYS2962" i="1"/>
  <c r="JYR2962" i="1"/>
  <c r="JYP2962" i="1"/>
  <c r="JYO2962" i="1"/>
  <c r="JYM2962" i="1"/>
  <c r="JYL2962" i="1"/>
  <c r="JYK2962" i="1"/>
  <c r="JYJ2962" i="1"/>
  <c r="JYH2962" i="1"/>
  <c r="JYG2962" i="1"/>
  <c r="JYE2962" i="1"/>
  <c r="JYD2962" i="1"/>
  <c r="JYC2962" i="1"/>
  <c r="JYB2962" i="1"/>
  <c r="JXZ2962" i="1"/>
  <c r="JXY2962" i="1"/>
  <c r="JXW2962" i="1"/>
  <c r="JXV2962" i="1"/>
  <c r="JXU2962" i="1"/>
  <c r="JXT2962" i="1"/>
  <c r="JXR2962" i="1"/>
  <c r="JXQ2962" i="1"/>
  <c r="JXO2962" i="1"/>
  <c r="JXN2962" i="1"/>
  <c r="JXM2962" i="1"/>
  <c r="JXL2962" i="1"/>
  <c r="JXJ2962" i="1"/>
  <c r="JXI2962" i="1"/>
  <c r="JXG2962" i="1"/>
  <c r="JXF2962" i="1"/>
  <c r="JXE2962" i="1"/>
  <c r="JXD2962" i="1"/>
  <c r="JXB2962" i="1"/>
  <c r="JXA2962" i="1"/>
  <c r="JWY2962" i="1"/>
  <c r="JWX2962" i="1"/>
  <c r="JWW2962" i="1"/>
  <c r="JWV2962" i="1"/>
  <c r="JWT2962" i="1"/>
  <c r="JWS2962" i="1"/>
  <c r="JWQ2962" i="1"/>
  <c r="JWP2962" i="1"/>
  <c r="JWO2962" i="1"/>
  <c r="JWN2962" i="1"/>
  <c r="JWL2962" i="1"/>
  <c r="JWK2962" i="1"/>
  <c r="JWI2962" i="1"/>
  <c r="JWH2962" i="1"/>
  <c r="JWG2962" i="1"/>
  <c r="JWF2962" i="1"/>
  <c r="JWD2962" i="1"/>
  <c r="JWC2962" i="1"/>
  <c r="JWA2962" i="1"/>
  <c r="JVZ2962" i="1"/>
  <c r="JVY2962" i="1"/>
  <c r="JVX2962" i="1"/>
  <c r="JVV2962" i="1"/>
  <c r="JVU2962" i="1"/>
  <c r="JVS2962" i="1"/>
  <c r="JVR2962" i="1"/>
  <c r="JVQ2962" i="1"/>
  <c r="JVP2962" i="1"/>
  <c r="JVN2962" i="1"/>
  <c r="JVM2962" i="1"/>
  <c r="JVK2962" i="1"/>
  <c r="JVJ2962" i="1"/>
  <c r="JVI2962" i="1"/>
  <c r="JVH2962" i="1"/>
  <c r="JVF2962" i="1"/>
  <c r="JVE2962" i="1"/>
  <c r="JVC2962" i="1"/>
  <c r="JVB2962" i="1"/>
  <c r="JVA2962" i="1"/>
  <c r="JUZ2962" i="1"/>
  <c r="JUX2962" i="1"/>
  <c r="JUW2962" i="1"/>
  <c r="JUU2962" i="1"/>
  <c r="JUT2962" i="1"/>
  <c r="JUS2962" i="1"/>
  <c r="JUR2962" i="1"/>
  <c r="JUP2962" i="1"/>
  <c r="JUO2962" i="1"/>
  <c r="JUM2962" i="1"/>
  <c r="JUL2962" i="1"/>
  <c r="JUK2962" i="1"/>
  <c r="JUJ2962" i="1"/>
  <c r="JUH2962" i="1"/>
  <c r="JUG2962" i="1"/>
  <c r="JUE2962" i="1"/>
  <c r="JUD2962" i="1"/>
  <c r="JUC2962" i="1"/>
  <c r="JUB2962" i="1"/>
  <c r="JTZ2962" i="1"/>
  <c r="JTY2962" i="1"/>
  <c r="JTW2962" i="1"/>
  <c r="JTV2962" i="1"/>
  <c r="JTU2962" i="1"/>
  <c r="JTT2962" i="1"/>
  <c r="JTR2962" i="1"/>
  <c r="JTQ2962" i="1"/>
  <c r="JTO2962" i="1"/>
  <c r="JTN2962" i="1"/>
  <c r="JTM2962" i="1"/>
  <c r="JTL2962" i="1"/>
  <c r="JTJ2962" i="1"/>
  <c r="JTI2962" i="1"/>
  <c r="JTG2962" i="1"/>
  <c r="JTF2962" i="1"/>
  <c r="JTE2962" i="1"/>
  <c r="JTD2962" i="1"/>
  <c r="JTB2962" i="1"/>
  <c r="JTA2962" i="1"/>
  <c r="JSY2962" i="1"/>
  <c r="JSX2962" i="1"/>
  <c r="JSW2962" i="1"/>
  <c r="JSV2962" i="1"/>
  <c r="JST2962" i="1"/>
  <c r="JSS2962" i="1"/>
  <c r="JSQ2962" i="1"/>
  <c r="JSP2962" i="1"/>
  <c r="JSO2962" i="1"/>
  <c r="JSN2962" i="1"/>
  <c r="JSL2962" i="1"/>
  <c r="JSK2962" i="1"/>
  <c r="JSI2962" i="1"/>
  <c r="JSH2962" i="1"/>
  <c r="JSG2962" i="1"/>
  <c r="JSF2962" i="1"/>
  <c r="JSD2962" i="1"/>
  <c r="JSC2962" i="1"/>
  <c r="JSA2962" i="1"/>
  <c r="JRZ2962" i="1"/>
  <c r="JRY2962" i="1"/>
  <c r="JRX2962" i="1"/>
  <c r="JRV2962" i="1"/>
  <c r="JRU2962" i="1"/>
  <c r="JRS2962" i="1"/>
  <c r="JRR2962" i="1"/>
  <c r="JRQ2962" i="1"/>
  <c r="JRP2962" i="1"/>
  <c r="JRN2962" i="1"/>
  <c r="JRM2962" i="1"/>
  <c r="JRK2962" i="1"/>
  <c r="JRJ2962" i="1"/>
  <c r="JRI2962" i="1"/>
  <c r="JRH2962" i="1"/>
  <c r="JRF2962" i="1"/>
  <c r="JRE2962" i="1"/>
  <c r="JRC2962" i="1"/>
  <c r="JRB2962" i="1"/>
  <c r="JRA2962" i="1"/>
  <c r="JQZ2962" i="1"/>
  <c r="JQX2962" i="1"/>
  <c r="JQW2962" i="1"/>
  <c r="JQU2962" i="1"/>
  <c r="JQT2962" i="1"/>
  <c r="JQS2962" i="1"/>
  <c r="JQR2962" i="1"/>
  <c r="JQP2962" i="1"/>
  <c r="JQO2962" i="1"/>
  <c r="JQM2962" i="1"/>
  <c r="JQL2962" i="1"/>
  <c r="JQK2962" i="1"/>
  <c r="JQJ2962" i="1"/>
  <c r="JQH2962" i="1"/>
  <c r="JQG2962" i="1"/>
  <c r="JQE2962" i="1"/>
  <c r="JQD2962" i="1"/>
  <c r="JQC2962" i="1"/>
  <c r="JQB2962" i="1"/>
  <c r="JPZ2962" i="1"/>
  <c r="JPY2962" i="1"/>
  <c r="JPW2962" i="1"/>
  <c r="JPV2962" i="1"/>
  <c r="JPU2962" i="1"/>
  <c r="JPT2962" i="1"/>
  <c r="JPR2962" i="1"/>
  <c r="JPQ2962" i="1"/>
  <c r="JPO2962" i="1"/>
  <c r="JPN2962" i="1"/>
  <c r="JPM2962" i="1"/>
  <c r="JPL2962" i="1"/>
  <c r="JPJ2962" i="1"/>
  <c r="JPI2962" i="1"/>
  <c r="JPG2962" i="1"/>
  <c r="JPF2962" i="1"/>
  <c r="JPE2962" i="1"/>
  <c r="JPD2962" i="1"/>
  <c r="JPB2962" i="1"/>
  <c r="JPA2962" i="1"/>
  <c r="JOY2962" i="1"/>
  <c r="JOX2962" i="1"/>
  <c r="JOW2962" i="1"/>
  <c r="JOV2962" i="1"/>
  <c r="JOT2962" i="1"/>
  <c r="JOS2962" i="1"/>
  <c r="JOQ2962" i="1"/>
  <c r="JOP2962" i="1"/>
  <c r="JOO2962" i="1"/>
  <c r="JON2962" i="1"/>
  <c r="JOL2962" i="1"/>
  <c r="JOK2962" i="1"/>
  <c r="JOI2962" i="1"/>
  <c r="JOH2962" i="1"/>
  <c r="JOG2962" i="1"/>
  <c r="JOF2962" i="1"/>
  <c r="JOD2962" i="1"/>
  <c r="JOC2962" i="1"/>
  <c r="JOA2962" i="1"/>
  <c r="JNZ2962" i="1"/>
  <c r="JNY2962" i="1"/>
  <c r="JNX2962" i="1"/>
  <c r="JNV2962" i="1"/>
  <c r="JNU2962" i="1"/>
  <c r="JNS2962" i="1"/>
  <c r="JNR2962" i="1"/>
  <c r="JNQ2962" i="1"/>
  <c r="JNP2962" i="1"/>
  <c r="JNN2962" i="1"/>
  <c r="JNM2962" i="1"/>
  <c r="JNK2962" i="1"/>
  <c r="JNJ2962" i="1"/>
  <c r="JNI2962" i="1"/>
  <c r="JNH2962" i="1"/>
  <c r="JNF2962" i="1"/>
  <c r="JNE2962" i="1"/>
  <c r="JNC2962" i="1"/>
  <c r="JNB2962" i="1"/>
  <c r="JNA2962" i="1"/>
  <c r="JMZ2962" i="1"/>
  <c r="JMX2962" i="1"/>
  <c r="JMW2962" i="1"/>
  <c r="JMU2962" i="1"/>
  <c r="JMT2962" i="1"/>
  <c r="JMS2962" i="1"/>
  <c r="JMR2962" i="1"/>
  <c r="JMP2962" i="1"/>
  <c r="JMO2962" i="1"/>
  <c r="JMM2962" i="1"/>
  <c r="JML2962" i="1"/>
  <c r="JMK2962" i="1"/>
  <c r="JMJ2962" i="1"/>
  <c r="JMH2962" i="1"/>
  <c r="JMG2962" i="1"/>
  <c r="JME2962" i="1"/>
  <c r="JMD2962" i="1"/>
  <c r="JMC2962" i="1"/>
  <c r="JMB2962" i="1"/>
  <c r="JLZ2962" i="1"/>
  <c r="JLY2962" i="1"/>
  <c r="JLW2962" i="1"/>
  <c r="JLV2962" i="1"/>
  <c r="JLU2962" i="1"/>
  <c r="JLT2962" i="1"/>
  <c r="JLR2962" i="1"/>
  <c r="JLQ2962" i="1"/>
  <c r="JLO2962" i="1"/>
  <c r="JLN2962" i="1"/>
  <c r="JLM2962" i="1"/>
  <c r="JLL2962" i="1"/>
  <c r="JLJ2962" i="1"/>
  <c r="JLI2962" i="1"/>
  <c r="JLG2962" i="1"/>
  <c r="JLF2962" i="1"/>
  <c r="JLE2962" i="1"/>
  <c r="JLD2962" i="1"/>
  <c r="JLB2962" i="1"/>
  <c r="JLA2962" i="1"/>
  <c r="JKY2962" i="1"/>
  <c r="JKX2962" i="1"/>
  <c r="JKW2962" i="1"/>
  <c r="JKV2962" i="1"/>
  <c r="JKT2962" i="1"/>
  <c r="JKS2962" i="1"/>
  <c r="JKQ2962" i="1"/>
  <c r="JKP2962" i="1"/>
  <c r="JKO2962" i="1"/>
  <c r="JKN2962" i="1"/>
  <c r="JKL2962" i="1"/>
  <c r="JKK2962" i="1"/>
  <c r="JKI2962" i="1"/>
  <c r="JKH2962" i="1"/>
  <c r="JKG2962" i="1"/>
  <c r="JKF2962" i="1"/>
  <c r="JKD2962" i="1"/>
  <c r="JKC2962" i="1"/>
  <c r="JKA2962" i="1"/>
  <c r="JJZ2962" i="1"/>
  <c r="JJY2962" i="1"/>
  <c r="JJX2962" i="1"/>
  <c r="JJV2962" i="1"/>
  <c r="JJU2962" i="1"/>
  <c r="JJS2962" i="1"/>
  <c r="JJR2962" i="1"/>
  <c r="JJQ2962" i="1"/>
  <c r="JJP2962" i="1"/>
  <c r="JJN2962" i="1"/>
  <c r="JJM2962" i="1"/>
  <c r="JJK2962" i="1"/>
  <c r="JJJ2962" i="1"/>
  <c r="JJI2962" i="1"/>
  <c r="JJH2962" i="1"/>
  <c r="JJF2962" i="1"/>
  <c r="JJE2962" i="1"/>
  <c r="JJC2962" i="1"/>
  <c r="JJB2962" i="1"/>
  <c r="JJA2962" i="1"/>
  <c r="JIZ2962" i="1"/>
  <c r="JIX2962" i="1"/>
  <c r="JIW2962" i="1"/>
  <c r="JIU2962" i="1"/>
  <c r="JIT2962" i="1"/>
  <c r="JIS2962" i="1"/>
  <c r="JIR2962" i="1"/>
  <c r="JIP2962" i="1"/>
  <c r="JIO2962" i="1"/>
  <c r="JIM2962" i="1"/>
  <c r="JIL2962" i="1"/>
  <c r="JIK2962" i="1"/>
  <c r="JIJ2962" i="1"/>
  <c r="JIH2962" i="1"/>
  <c r="JIG2962" i="1"/>
  <c r="JIE2962" i="1"/>
  <c r="JID2962" i="1"/>
  <c r="JIC2962" i="1"/>
  <c r="JIB2962" i="1"/>
  <c r="JHZ2962" i="1"/>
  <c r="JHY2962" i="1"/>
  <c r="JHW2962" i="1"/>
  <c r="JHV2962" i="1"/>
  <c r="JHU2962" i="1"/>
  <c r="JHT2962" i="1"/>
  <c r="JHR2962" i="1"/>
  <c r="JHQ2962" i="1"/>
  <c r="JHO2962" i="1"/>
  <c r="JHN2962" i="1"/>
  <c r="JHM2962" i="1"/>
  <c r="JHL2962" i="1"/>
  <c r="JHJ2962" i="1"/>
  <c r="JHI2962" i="1"/>
  <c r="JHG2962" i="1"/>
  <c r="JHF2962" i="1"/>
  <c r="JHE2962" i="1"/>
  <c r="JHD2962" i="1"/>
  <c r="JHB2962" i="1"/>
  <c r="JHA2962" i="1"/>
  <c r="JGY2962" i="1"/>
  <c r="JGX2962" i="1"/>
  <c r="JGW2962" i="1"/>
  <c r="JGV2962" i="1"/>
  <c r="JGT2962" i="1"/>
  <c r="JGS2962" i="1"/>
  <c r="JGQ2962" i="1"/>
  <c r="JGP2962" i="1"/>
  <c r="JGO2962" i="1"/>
  <c r="JGN2962" i="1"/>
  <c r="JGL2962" i="1"/>
  <c r="JGK2962" i="1"/>
  <c r="JGI2962" i="1"/>
  <c r="JGH2962" i="1"/>
  <c r="JGG2962" i="1"/>
  <c r="JGF2962" i="1"/>
  <c r="JGD2962" i="1"/>
  <c r="JGC2962" i="1"/>
  <c r="JGA2962" i="1"/>
  <c r="JFZ2962" i="1"/>
  <c r="JFY2962" i="1"/>
  <c r="JFX2962" i="1"/>
  <c r="JFV2962" i="1"/>
  <c r="JFU2962" i="1"/>
  <c r="JFS2962" i="1"/>
  <c r="JFR2962" i="1"/>
  <c r="JFQ2962" i="1"/>
  <c r="JFP2962" i="1"/>
  <c r="JFN2962" i="1"/>
  <c r="JFM2962" i="1"/>
  <c r="JFK2962" i="1"/>
  <c r="JFJ2962" i="1"/>
  <c r="JFI2962" i="1"/>
  <c r="JFH2962" i="1"/>
  <c r="JFF2962" i="1"/>
  <c r="JFE2962" i="1"/>
  <c r="JFC2962" i="1"/>
  <c r="JFB2962" i="1"/>
  <c r="JFA2962" i="1"/>
  <c r="JEZ2962" i="1"/>
  <c r="JEX2962" i="1"/>
  <c r="JEW2962" i="1"/>
  <c r="JEU2962" i="1"/>
  <c r="JET2962" i="1"/>
  <c r="JES2962" i="1"/>
  <c r="JER2962" i="1"/>
  <c r="JEP2962" i="1"/>
  <c r="JEO2962" i="1"/>
  <c r="JEM2962" i="1"/>
  <c r="JEL2962" i="1"/>
  <c r="JEK2962" i="1"/>
  <c r="JEJ2962" i="1"/>
  <c r="JEH2962" i="1"/>
  <c r="JEG2962" i="1"/>
  <c r="JEE2962" i="1"/>
  <c r="JED2962" i="1"/>
  <c r="JEC2962" i="1"/>
  <c r="JEB2962" i="1"/>
  <c r="JDZ2962" i="1"/>
  <c r="JDY2962" i="1"/>
  <c r="JDW2962" i="1"/>
  <c r="JDV2962" i="1"/>
  <c r="JDU2962" i="1"/>
  <c r="JDT2962" i="1"/>
  <c r="JDR2962" i="1"/>
  <c r="JDQ2962" i="1"/>
  <c r="JDO2962" i="1"/>
  <c r="JDN2962" i="1"/>
  <c r="JDM2962" i="1"/>
  <c r="JDL2962" i="1"/>
  <c r="JDJ2962" i="1"/>
  <c r="JDI2962" i="1"/>
  <c r="JDG2962" i="1"/>
  <c r="JDF2962" i="1"/>
  <c r="JDE2962" i="1"/>
  <c r="JDD2962" i="1"/>
  <c r="JDB2962" i="1"/>
  <c r="JDA2962" i="1"/>
  <c r="JCY2962" i="1"/>
  <c r="JCX2962" i="1"/>
  <c r="JCW2962" i="1"/>
  <c r="JCV2962" i="1"/>
  <c r="JCT2962" i="1"/>
  <c r="JCS2962" i="1"/>
  <c r="JCQ2962" i="1"/>
  <c r="JCP2962" i="1"/>
  <c r="JCO2962" i="1"/>
  <c r="JCN2962" i="1"/>
  <c r="JCL2962" i="1"/>
  <c r="JCK2962" i="1"/>
  <c r="JCI2962" i="1"/>
  <c r="JCH2962" i="1"/>
  <c r="JCG2962" i="1"/>
  <c r="JCF2962" i="1"/>
  <c r="JCD2962" i="1"/>
  <c r="JCC2962" i="1"/>
  <c r="JCA2962" i="1"/>
  <c r="JBZ2962" i="1"/>
  <c r="JBY2962" i="1"/>
  <c r="JBX2962" i="1"/>
  <c r="JBV2962" i="1"/>
  <c r="JBU2962" i="1"/>
  <c r="JBS2962" i="1"/>
  <c r="JBR2962" i="1"/>
  <c r="JBQ2962" i="1"/>
  <c r="JBP2962" i="1"/>
  <c r="JBN2962" i="1"/>
  <c r="JBM2962" i="1"/>
  <c r="JBK2962" i="1"/>
  <c r="JBJ2962" i="1"/>
  <c r="JBI2962" i="1"/>
  <c r="JBH2962" i="1"/>
  <c r="JBF2962" i="1"/>
  <c r="JBE2962" i="1"/>
  <c r="JBC2962" i="1"/>
  <c r="JBB2962" i="1"/>
  <c r="JBA2962" i="1"/>
  <c r="JAZ2962" i="1"/>
  <c r="JAX2962" i="1"/>
  <c r="JAW2962" i="1"/>
  <c r="JAU2962" i="1"/>
  <c r="JAT2962" i="1"/>
  <c r="JAS2962" i="1"/>
  <c r="JAR2962" i="1"/>
  <c r="JAP2962" i="1"/>
  <c r="JAO2962" i="1"/>
  <c r="JAM2962" i="1"/>
  <c r="JAL2962" i="1"/>
  <c r="JAK2962" i="1"/>
  <c r="JAJ2962" i="1"/>
  <c r="JAH2962" i="1"/>
  <c r="JAG2962" i="1"/>
  <c r="JAE2962" i="1"/>
  <c r="JAD2962" i="1"/>
  <c r="JAC2962" i="1"/>
  <c r="JAB2962" i="1"/>
  <c r="IZZ2962" i="1"/>
  <c r="IZY2962" i="1"/>
  <c r="IZW2962" i="1"/>
  <c r="IZV2962" i="1"/>
  <c r="IZU2962" i="1"/>
  <c r="IZT2962" i="1"/>
  <c r="IZR2962" i="1"/>
  <c r="IZQ2962" i="1"/>
  <c r="IZO2962" i="1"/>
  <c r="IZN2962" i="1"/>
  <c r="IZM2962" i="1"/>
  <c r="IZL2962" i="1"/>
  <c r="IZJ2962" i="1"/>
  <c r="IZI2962" i="1"/>
  <c r="IZG2962" i="1"/>
  <c r="IZF2962" i="1"/>
  <c r="IZE2962" i="1"/>
  <c r="IZD2962" i="1"/>
  <c r="IZB2962" i="1"/>
  <c r="IZA2962" i="1"/>
  <c r="IYY2962" i="1"/>
  <c r="IYX2962" i="1"/>
  <c r="IYW2962" i="1"/>
  <c r="IYV2962" i="1"/>
  <c r="IYT2962" i="1"/>
  <c r="IYS2962" i="1"/>
  <c r="IYQ2962" i="1"/>
  <c r="IYP2962" i="1"/>
  <c r="IYO2962" i="1"/>
  <c r="IYN2962" i="1"/>
  <c r="IYL2962" i="1"/>
  <c r="IYK2962" i="1"/>
  <c r="IYI2962" i="1"/>
  <c r="IYH2962" i="1"/>
  <c r="IYG2962" i="1"/>
  <c r="IYF2962" i="1"/>
  <c r="IYD2962" i="1"/>
  <c r="IYC2962" i="1"/>
  <c r="IYA2962" i="1"/>
  <c r="IXZ2962" i="1"/>
  <c r="IXY2962" i="1"/>
  <c r="IXX2962" i="1"/>
  <c r="IXV2962" i="1"/>
  <c r="IXU2962" i="1"/>
  <c r="IXS2962" i="1"/>
  <c r="IXR2962" i="1"/>
  <c r="IXQ2962" i="1"/>
  <c r="IXP2962" i="1"/>
  <c r="IXN2962" i="1"/>
  <c r="IXM2962" i="1"/>
  <c r="IXK2962" i="1"/>
  <c r="IXJ2962" i="1"/>
  <c r="IXI2962" i="1"/>
  <c r="IXH2962" i="1"/>
  <c r="IXF2962" i="1"/>
  <c r="IXE2962" i="1"/>
  <c r="IXC2962" i="1"/>
  <c r="IXB2962" i="1"/>
  <c r="IXA2962" i="1"/>
  <c r="IWZ2962" i="1"/>
  <c r="IWX2962" i="1"/>
  <c r="IWW2962" i="1"/>
  <c r="IWU2962" i="1"/>
  <c r="IWT2962" i="1"/>
  <c r="IWS2962" i="1"/>
  <c r="IWR2962" i="1"/>
  <c r="IWP2962" i="1"/>
  <c r="IWO2962" i="1"/>
  <c r="IWM2962" i="1"/>
  <c r="IWL2962" i="1"/>
  <c r="IWK2962" i="1"/>
  <c r="IWJ2962" i="1"/>
  <c r="IWH2962" i="1"/>
  <c r="IWG2962" i="1"/>
  <c r="IWE2962" i="1"/>
  <c r="IWD2962" i="1"/>
  <c r="IWC2962" i="1"/>
  <c r="IWB2962" i="1"/>
  <c r="IVZ2962" i="1"/>
  <c r="IVY2962" i="1"/>
  <c r="IVW2962" i="1"/>
  <c r="IVV2962" i="1"/>
  <c r="IVU2962" i="1"/>
  <c r="IVT2962" i="1"/>
  <c r="IVR2962" i="1"/>
  <c r="IVQ2962" i="1"/>
  <c r="IVO2962" i="1"/>
  <c r="IVN2962" i="1"/>
  <c r="IVM2962" i="1"/>
  <c r="IVL2962" i="1"/>
  <c r="IVJ2962" i="1"/>
  <c r="IVI2962" i="1"/>
  <c r="IVG2962" i="1"/>
  <c r="IVF2962" i="1"/>
  <c r="IVE2962" i="1"/>
  <c r="IVD2962" i="1"/>
  <c r="IVB2962" i="1"/>
  <c r="IVA2962" i="1"/>
  <c r="IUY2962" i="1"/>
  <c r="IUX2962" i="1"/>
  <c r="IUW2962" i="1"/>
  <c r="IUV2962" i="1"/>
  <c r="IUT2962" i="1"/>
  <c r="IUS2962" i="1"/>
  <c r="IUQ2962" i="1"/>
  <c r="IUP2962" i="1"/>
  <c r="IUO2962" i="1"/>
  <c r="IUN2962" i="1"/>
  <c r="IUL2962" i="1"/>
  <c r="IUK2962" i="1"/>
  <c r="IUI2962" i="1"/>
  <c r="IUH2962" i="1"/>
  <c r="IUG2962" i="1"/>
  <c r="IUF2962" i="1"/>
  <c r="IUD2962" i="1"/>
  <c r="IUC2962" i="1"/>
  <c r="IUA2962" i="1"/>
  <c r="ITZ2962" i="1"/>
  <c r="ITY2962" i="1"/>
  <c r="ITX2962" i="1"/>
  <c r="ITV2962" i="1"/>
  <c r="ITU2962" i="1"/>
  <c r="ITS2962" i="1"/>
  <c r="ITR2962" i="1"/>
  <c r="ITQ2962" i="1"/>
  <c r="ITP2962" i="1"/>
  <c r="ITN2962" i="1"/>
  <c r="ITM2962" i="1"/>
  <c r="ITK2962" i="1"/>
  <c r="ITJ2962" i="1"/>
  <c r="ITI2962" i="1"/>
  <c r="ITH2962" i="1"/>
  <c r="ITF2962" i="1"/>
  <c r="ITE2962" i="1"/>
  <c r="ITC2962" i="1"/>
  <c r="ITB2962" i="1"/>
  <c r="ITA2962" i="1"/>
  <c r="ISZ2962" i="1"/>
  <c r="ISX2962" i="1"/>
  <c r="ISW2962" i="1"/>
  <c r="ISU2962" i="1"/>
  <c r="IST2962" i="1"/>
  <c r="ISS2962" i="1"/>
  <c r="ISR2962" i="1"/>
  <c r="ISP2962" i="1"/>
  <c r="ISO2962" i="1"/>
  <c r="ISM2962" i="1"/>
  <c r="ISL2962" i="1"/>
  <c r="ISK2962" i="1"/>
  <c r="ISJ2962" i="1"/>
  <c r="ISH2962" i="1"/>
  <c r="ISG2962" i="1"/>
  <c r="ISE2962" i="1"/>
  <c r="ISD2962" i="1"/>
  <c r="ISC2962" i="1"/>
  <c r="ISB2962" i="1"/>
  <c r="IRZ2962" i="1"/>
  <c r="IRY2962" i="1"/>
  <c r="IRW2962" i="1"/>
  <c r="IRV2962" i="1"/>
  <c r="IRU2962" i="1"/>
  <c r="IRT2962" i="1"/>
  <c r="IRR2962" i="1"/>
  <c r="IRQ2962" i="1"/>
  <c r="IRO2962" i="1"/>
  <c r="IRN2962" i="1"/>
  <c r="IRM2962" i="1"/>
  <c r="IRL2962" i="1"/>
  <c r="IRJ2962" i="1"/>
  <c r="IRI2962" i="1"/>
  <c r="IRG2962" i="1"/>
  <c r="IRF2962" i="1"/>
  <c r="IRE2962" i="1"/>
  <c r="IRD2962" i="1"/>
  <c r="IRB2962" i="1"/>
  <c r="IRA2962" i="1"/>
  <c r="IQY2962" i="1"/>
  <c r="IQX2962" i="1"/>
  <c r="IQW2962" i="1"/>
  <c r="IQV2962" i="1"/>
  <c r="IQT2962" i="1"/>
  <c r="IQS2962" i="1"/>
  <c r="IQQ2962" i="1"/>
  <c r="IQP2962" i="1"/>
  <c r="IQO2962" i="1"/>
  <c r="IQN2962" i="1"/>
  <c r="IQL2962" i="1"/>
  <c r="IQK2962" i="1"/>
  <c r="IQI2962" i="1"/>
  <c r="IQH2962" i="1"/>
  <c r="IQG2962" i="1"/>
  <c r="IQF2962" i="1"/>
  <c r="IQD2962" i="1"/>
  <c r="IQC2962" i="1"/>
  <c r="IQA2962" i="1"/>
  <c r="IPZ2962" i="1"/>
  <c r="IPY2962" i="1"/>
  <c r="IPX2962" i="1"/>
  <c r="IPV2962" i="1"/>
  <c r="IPU2962" i="1"/>
  <c r="IPS2962" i="1"/>
  <c r="IPR2962" i="1"/>
  <c r="IPQ2962" i="1"/>
  <c r="IPP2962" i="1"/>
  <c r="IPN2962" i="1"/>
  <c r="IPM2962" i="1"/>
  <c r="IPK2962" i="1"/>
  <c r="IPJ2962" i="1"/>
  <c r="IPI2962" i="1"/>
  <c r="IPH2962" i="1"/>
  <c r="IPF2962" i="1"/>
  <c r="IPE2962" i="1"/>
  <c r="IPC2962" i="1"/>
  <c r="IPB2962" i="1"/>
  <c r="IPA2962" i="1"/>
  <c r="IOZ2962" i="1"/>
  <c r="IOX2962" i="1"/>
  <c r="IOW2962" i="1"/>
  <c r="IOU2962" i="1"/>
  <c r="IOT2962" i="1"/>
  <c r="IOS2962" i="1"/>
  <c r="IOR2962" i="1"/>
  <c r="IOP2962" i="1"/>
  <c r="IOO2962" i="1"/>
  <c r="IOM2962" i="1"/>
  <c r="IOL2962" i="1"/>
  <c r="IOK2962" i="1"/>
  <c r="IOJ2962" i="1"/>
  <c r="IOH2962" i="1"/>
  <c r="IOG2962" i="1"/>
  <c r="IOE2962" i="1"/>
  <c r="IOD2962" i="1"/>
  <c r="IOC2962" i="1"/>
  <c r="IOB2962" i="1"/>
  <c r="INZ2962" i="1"/>
  <c r="INY2962" i="1"/>
  <c r="INW2962" i="1"/>
  <c r="INV2962" i="1"/>
  <c r="INU2962" i="1"/>
  <c r="INT2962" i="1"/>
  <c r="INR2962" i="1"/>
  <c r="INQ2962" i="1"/>
  <c r="INO2962" i="1"/>
  <c r="INN2962" i="1"/>
  <c r="INM2962" i="1"/>
  <c r="INL2962" i="1"/>
  <c r="INJ2962" i="1"/>
  <c r="INI2962" i="1"/>
  <c r="ING2962" i="1"/>
  <c r="INF2962" i="1"/>
  <c r="INE2962" i="1"/>
  <c r="IND2962" i="1"/>
  <c r="INB2962" i="1"/>
  <c r="INA2962" i="1"/>
  <c r="IMY2962" i="1"/>
  <c r="IMX2962" i="1"/>
  <c r="IMW2962" i="1"/>
  <c r="IMV2962" i="1"/>
  <c r="IMT2962" i="1"/>
  <c r="IMS2962" i="1"/>
  <c r="IMQ2962" i="1"/>
  <c r="IMP2962" i="1"/>
  <c r="IMO2962" i="1"/>
  <c r="IMN2962" i="1"/>
  <c r="IML2962" i="1"/>
  <c r="IMK2962" i="1"/>
  <c r="IMI2962" i="1"/>
  <c r="IMH2962" i="1"/>
  <c r="IMG2962" i="1"/>
  <c r="IMF2962" i="1"/>
  <c r="IMD2962" i="1"/>
  <c r="IMC2962" i="1"/>
  <c r="IMA2962" i="1"/>
  <c r="ILZ2962" i="1"/>
  <c r="ILY2962" i="1"/>
  <c r="ILX2962" i="1"/>
  <c r="ILV2962" i="1"/>
  <c r="ILU2962" i="1"/>
  <c r="ILS2962" i="1"/>
  <c r="ILR2962" i="1"/>
  <c r="ILQ2962" i="1"/>
  <c r="ILP2962" i="1"/>
  <c r="ILN2962" i="1"/>
  <c r="ILM2962" i="1"/>
  <c r="ILK2962" i="1"/>
  <c r="ILJ2962" i="1"/>
  <c r="ILI2962" i="1"/>
  <c r="ILH2962" i="1"/>
  <c r="ILF2962" i="1"/>
  <c r="ILE2962" i="1"/>
  <c r="ILC2962" i="1"/>
  <c r="ILB2962" i="1"/>
  <c r="ILA2962" i="1"/>
  <c r="IKZ2962" i="1"/>
  <c r="IKX2962" i="1"/>
  <c r="IKW2962" i="1"/>
  <c r="IKU2962" i="1"/>
  <c r="IKT2962" i="1"/>
  <c r="IKS2962" i="1"/>
  <c r="IKR2962" i="1"/>
  <c r="IKP2962" i="1"/>
  <c r="IKO2962" i="1"/>
  <c r="IKM2962" i="1"/>
  <c r="IKL2962" i="1"/>
  <c r="IKK2962" i="1"/>
  <c r="IKJ2962" i="1"/>
  <c r="IKH2962" i="1"/>
  <c r="IKG2962" i="1"/>
  <c r="IKE2962" i="1"/>
  <c r="IKD2962" i="1"/>
  <c r="IKC2962" i="1"/>
  <c r="IKB2962" i="1"/>
  <c r="IJZ2962" i="1"/>
  <c r="IJY2962" i="1"/>
  <c r="IJW2962" i="1"/>
  <c r="IJV2962" i="1"/>
  <c r="IJU2962" i="1"/>
  <c r="IJT2962" i="1"/>
  <c r="IJR2962" i="1"/>
  <c r="IJQ2962" i="1"/>
  <c r="IJO2962" i="1"/>
  <c r="IJN2962" i="1"/>
  <c r="IJM2962" i="1"/>
  <c r="IJL2962" i="1"/>
  <c r="IJJ2962" i="1"/>
  <c r="IJI2962" i="1"/>
  <c r="IJG2962" i="1"/>
  <c r="IJF2962" i="1"/>
  <c r="IJE2962" i="1"/>
  <c r="IJD2962" i="1"/>
  <c r="IJB2962" i="1"/>
  <c r="IJA2962" i="1"/>
  <c r="IIY2962" i="1"/>
  <c r="IIX2962" i="1"/>
  <c r="IIW2962" i="1"/>
  <c r="IIV2962" i="1"/>
  <c r="IIT2962" i="1"/>
  <c r="IIS2962" i="1"/>
  <c r="IIQ2962" i="1"/>
  <c r="IIP2962" i="1"/>
  <c r="IIO2962" i="1"/>
  <c r="IIN2962" i="1"/>
  <c r="IIL2962" i="1"/>
  <c r="IIK2962" i="1"/>
  <c r="III2962" i="1"/>
  <c r="IIH2962" i="1"/>
  <c r="IIG2962" i="1"/>
  <c r="IIF2962" i="1"/>
  <c r="IID2962" i="1"/>
  <c r="IIC2962" i="1"/>
  <c r="IIA2962" i="1"/>
  <c r="IHZ2962" i="1"/>
  <c r="IHY2962" i="1"/>
  <c r="IHX2962" i="1"/>
  <c r="IHV2962" i="1"/>
  <c r="IHU2962" i="1"/>
  <c r="IHS2962" i="1"/>
  <c r="IHR2962" i="1"/>
  <c r="IHQ2962" i="1"/>
  <c r="IHP2962" i="1"/>
  <c r="IHN2962" i="1"/>
  <c r="IHM2962" i="1"/>
  <c r="IHK2962" i="1"/>
  <c r="IHJ2962" i="1"/>
  <c r="IHI2962" i="1"/>
  <c r="IHH2962" i="1"/>
  <c r="IHF2962" i="1"/>
  <c r="IHE2962" i="1"/>
  <c r="IHC2962" i="1"/>
  <c r="IHB2962" i="1"/>
  <c r="IHA2962" i="1"/>
  <c r="IGZ2962" i="1"/>
  <c r="IGX2962" i="1"/>
  <c r="IGW2962" i="1"/>
  <c r="IGU2962" i="1"/>
  <c r="IGT2962" i="1"/>
  <c r="IGS2962" i="1"/>
  <c r="IGR2962" i="1"/>
  <c r="IGP2962" i="1"/>
  <c r="IGO2962" i="1"/>
  <c r="IGM2962" i="1"/>
  <c r="IGL2962" i="1"/>
  <c r="IGK2962" i="1"/>
  <c r="IGJ2962" i="1"/>
  <c r="IGH2962" i="1"/>
  <c r="IGG2962" i="1"/>
  <c r="IGE2962" i="1"/>
  <c r="IGD2962" i="1"/>
  <c r="IGC2962" i="1"/>
  <c r="IGB2962" i="1"/>
  <c r="IFZ2962" i="1"/>
  <c r="IFY2962" i="1"/>
  <c r="IFW2962" i="1"/>
  <c r="IFV2962" i="1"/>
  <c r="IFU2962" i="1"/>
  <c r="IFT2962" i="1"/>
  <c r="IFR2962" i="1"/>
  <c r="IFQ2962" i="1"/>
  <c r="IFO2962" i="1"/>
  <c r="IFN2962" i="1"/>
  <c r="IFM2962" i="1"/>
  <c r="IFL2962" i="1"/>
  <c r="IFJ2962" i="1"/>
  <c r="IFI2962" i="1"/>
  <c r="IFG2962" i="1"/>
  <c r="IFF2962" i="1"/>
  <c r="IFE2962" i="1"/>
  <c r="IFD2962" i="1"/>
  <c r="IFB2962" i="1"/>
  <c r="IFA2962" i="1"/>
  <c r="IEY2962" i="1"/>
  <c r="IEX2962" i="1"/>
  <c r="IEW2962" i="1"/>
  <c r="IEV2962" i="1"/>
  <c r="IET2962" i="1"/>
  <c r="IES2962" i="1"/>
  <c r="IEQ2962" i="1"/>
  <c r="IEP2962" i="1"/>
  <c r="IEO2962" i="1"/>
  <c r="IEN2962" i="1"/>
  <c r="IEL2962" i="1"/>
  <c r="IEK2962" i="1"/>
  <c r="IEI2962" i="1"/>
  <c r="IEH2962" i="1"/>
  <c r="IEG2962" i="1"/>
  <c r="IEF2962" i="1"/>
  <c r="IED2962" i="1"/>
  <c r="IEC2962" i="1"/>
  <c r="IEA2962" i="1"/>
  <c r="IDZ2962" i="1"/>
  <c r="IDY2962" i="1"/>
  <c r="IDX2962" i="1"/>
  <c r="IDV2962" i="1"/>
  <c r="IDU2962" i="1"/>
  <c r="IDS2962" i="1"/>
  <c r="IDR2962" i="1"/>
  <c r="IDQ2962" i="1"/>
  <c r="IDP2962" i="1"/>
  <c r="IDN2962" i="1"/>
  <c r="IDM2962" i="1"/>
  <c r="IDK2962" i="1"/>
  <c r="IDJ2962" i="1"/>
  <c r="IDI2962" i="1"/>
  <c r="IDH2962" i="1"/>
  <c r="IDF2962" i="1"/>
  <c r="IDE2962" i="1"/>
  <c r="IDC2962" i="1"/>
  <c r="IDB2962" i="1"/>
  <c r="IDA2962" i="1"/>
  <c r="ICZ2962" i="1"/>
  <c r="ICX2962" i="1"/>
  <c r="ICW2962" i="1"/>
  <c r="ICU2962" i="1"/>
  <c r="ICT2962" i="1"/>
  <c r="ICS2962" i="1"/>
  <c r="ICR2962" i="1"/>
  <c r="ICP2962" i="1"/>
  <c r="ICO2962" i="1"/>
  <c r="ICM2962" i="1"/>
  <c r="ICL2962" i="1"/>
  <c r="ICK2962" i="1"/>
  <c r="ICJ2962" i="1"/>
  <c r="ICH2962" i="1"/>
  <c r="ICG2962" i="1"/>
  <c r="ICE2962" i="1"/>
  <c r="ICD2962" i="1"/>
  <c r="ICC2962" i="1"/>
  <c r="ICB2962" i="1"/>
  <c r="IBZ2962" i="1"/>
  <c r="IBY2962" i="1"/>
  <c r="IBW2962" i="1"/>
  <c r="IBV2962" i="1"/>
  <c r="IBU2962" i="1"/>
  <c r="IBT2962" i="1"/>
  <c r="IBR2962" i="1"/>
  <c r="IBQ2962" i="1"/>
  <c r="IBO2962" i="1"/>
  <c r="IBN2962" i="1"/>
  <c r="IBM2962" i="1"/>
  <c r="IBL2962" i="1"/>
  <c r="IBJ2962" i="1"/>
  <c r="IBI2962" i="1"/>
  <c r="IBG2962" i="1"/>
  <c r="IBF2962" i="1"/>
  <c r="IBE2962" i="1"/>
  <c r="IBD2962" i="1"/>
  <c r="IBB2962" i="1"/>
  <c r="IBA2962" i="1"/>
  <c r="IAY2962" i="1"/>
  <c r="IAX2962" i="1"/>
  <c r="IAW2962" i="1"/>
  <c r="IAV2962" i="1"/>
  <c r="IAT2962" i="1"/>
  <c r="IAS2962" i="1"/>
  <c r="IAQ2962" i="1"/>
  <c r="IAP2962" i="1"/>
  <c r="IAO2962" i="1"/>
  <c r="IAN2962" i="1"/>
  <c r="IAL2962" i="1"/>
  <c r="IAK2962" i="1"/>
  <c r="IAI2962" i="1"/>
  <c r="IAH2962" i="1"/>
  <c r="IAG2962" i="1"/>
  <c r="IAF2962" i="1"/>
  <c r="IAD2962" i="1"/>
  <c r="IAC2962" i="1"/>
  <c r="IAA2962" i="1"/>
  <c r="HZZ2962" i="1"/>
  <c r="HZY2962" i="1"/>
  <c r="HZX2962" i="1"/>
  <c r="HZV2962" i="1"/>
  <c r="HZU2962" i="1"/>
  <c r="HZS2962" i="1"/>
  <c r="HZR2962" i="1"/>
  <c r="HZQ2962" i="1"/>
  <c r="HZP2962" i="1"/>
  <c r="HZN2962" i="1"/>
  <c r="HZM2962" i="1"/>
  <c r="HZK2962" i="1"/>
  <c r="HZJ2962" i="1"/>
  <c r="HZI2962" i="1"/>
  <c r="HZH2962" i="1"/>
  <c r="HZF2962" i="1"/>
  <c r="HZE2962" i="1"/>
  <c r="HZC2962" i="1"/>
  <c r="HZB2962" i="1"/>
  <c r="HZA2962" i="1"/>
  <c r="HYZ2962" i="1"/>
  <c r="HYX2962" i="1"/>
  <c r="HYW2962" i="1"/>
  <c r="HYU2962" i="1"/>
  <c r="HYT2962" i="1"/>
  <c r="HYS2962" i="1"/>
  <c r="HYR2962" i="1"/>
  <c r="HYP2962" i="1"/>
  <c r="HYO2962" i="1"/>
  <c r="HYM2962" i="1"/>
  <c r="HYL2962" i="1"/>
  <c r="HYK2962" i="1"/>
  <c r="HYJ2962" i="1"/>
  <c r="HYH2962" i="1"/>
  <c r="HYG2962" i="1"/>
  <c r="HYE2962" i="1"/>
  <c r="HYD2962" i="1"/>
  <c r="HYC2962" i="1"/>
  <c r="HYB2962" i="1"/>
  <c r="HXZ2962" i="1"/>
  <c r="HXY2962" i="1"/>
  <c r="HXW2962" i="1"/>
  <c r="HXV2962" i="1"/>
  <c r="HXU2962" i="1"/>
  <c r="HXT2962" i="1"/>
  <c r="HXR2962" i="1"/>
  <c r="HXQ2962" i="1"/>
  <c r="HXO2962" i="1"/>
  <c r="HXN2962" i="1"/>
  <c r="HXM2962" i="1"/>
  <c r="HXL2962" i="1"/>
  <c r="HXJ2962" i="1"/>
  <c r="HXI2962" i="1"/>
  <c r="HXG2962" i="1"/>
  <c r="HXF2962" i="1"/>
  <c r="HXE2962" i="1"/>
  <c r="HXD2962" i="1"/>
  <c r="HXB2962" i="1"/>
  <c r="HXA2962" i="1"/>
  <c r="HWY2962" i="1"/>
  <c r="HWX2962" i="1"/>
  <c r="HWW2962" i="1"/>
  <c r="HWV2962" i="1"/>
  <c r="HWT2962" i="1"/>
  <c r="HWS2962" i="1"/>
  <c r="HWQ2962" i="1"/>
  <c r="HWP2962" i="1"/>
  <c r="HWO2962" i="1"/>
  <c r="HWN2962" i="1"/>
  <c r="HWL2962" i="1"/>
  <c r="HWK2962" i="1"/>
  <c r="HWI2962" i="1"/>
  <c r="HWH2962" i="1"/>
  <c r="HWG2962" i="1"/>
  <c r="HWF2962" i="1"/>
  <c r="HWD2962" i="1"/>
  <c r="HWC2962" i="1"/>
  <c r="HWA2962" i="1"/>
  <c r="HVZ2962" i="1"/>
  <c r="HVY2962" i="1"/>
  <c r="HVX2962" i="1"/>
  <c r="HVV2962" i="1"/>
  <c r="HVU2962" i="1"/>
  <c r="HVS2962" i="1"/>
  <c r="HVR2962" i="1"/>
  <c r="HVQ2962" i="1"/>
  <c r="HVP2962" i="1"/>
  <c r="HVN2962" i="1"/>
  <c r="HVM2962" i="1"/>
  <c r="HVK2962" i="1"/>
  <c r="HVJ2962" i="1"/>
  <c r="HVI2962" i="1"/>
  <c r="HVH2962" i="1"/>
  <c r="HVF2962" i="1"/>
  <c r="HVE2962" i="1"/>
  <c r="HVC2962" i="1"/>
  <c r="HVB2962" i="1"/>
  <c r="HVA2962" i="1"/>
  <c r="HUZ2962" i="1"/>
  <c r="HUX2962" i="1"/>
  <c r="HUW2962" i="1"/>
  <c r="HUU2962" i="1"/>
  <c r="HUT2962" i="1"/>
  <c r="HUS2962" i="1"/>
  <c r="HUR2962" i="1"/>
  <c r="HUP2962" i="1"/>
  <c r="HUO2962" i="1"/>
  <c r="HUM2962" i="1"/>
  <c r="HUL2962" i="1"/>
  <c r="HUK2962" i="1"/>
  <c r="HUJ2962" i="1"/>
  <c r="HUH2962" i="1"/>
  <c r="HUG2962" i="1"/>
  <c r="HUE2962" i="1"/>
  <c r="HUD2962" i="1"/>
  <c r="HUC2962" i="1"/>
  <c r="HUB2962" i="1"/>
  <c r="HTZ2962" i="1"/>
  <c r="HTY2962" i="1"/>
  <c r="HTW2962" i="1"/>
  <c r="HTV2962" i="1"/>
  <c r="HTU2962" i="1"/>
  <c r="HTT2962" i="1"/>
  <c r="HTR2962" i="1"/>
  <c r="HTQ2962" i="1"/>
  <c r="HTO2962" i="1"/>
  <c r="HTN2962" i="1"/>
  <c r="HTM2962" i="1"/>
  <c r="HTL2962" i="1"/>
  <c r="HTJ2962" i="1"/>
  <c r="HTI2962" i="1"/>
  <c r="HTG2962" i="1"/>
  <c r="HTF2962" i="1"/>
  <c r="HTE2962" i="1"/>
  <c r="HTD2962" i="1"/>
  <c r="HTB2962" i="1"/>
  <c r="HTA2962" i="1"/>
  <c r="HSY2962" i="1"/>
  <c r="HSX2962" i="1"/>
  <c r="HSW2962" i="1"/>
  <c r="HSV2962" i="1"/>
  <c r="HST2962" i="1"/>
  <c r="HSS2962" i="1"/>
  <c r="HSQ2962" i="1"/>
  <c r="HSP2962" i="1"/>
  <c r="HSO2962" i="1"/>
  <c r="HSN2962" i="1"/>
  <c r="HSL2962" i="1"/>
  <c r="HSK2962" i="1"/>
  <c r="HSI2962" i="1"/>
  <c r="HSH2962" i="1"/>
  <c r="HSG2962" i="1"/>
  <c r="HSF2962" i="1"/>
  <c r="HSD2962" i="1"/>
  <c r="HSC2962" i="1"/>
  <c r="HSA2962" i="1"/>
  <c r="HRZ2962" i="1"/>
  <c r="HRY2962" i="1"/>
  <c r="HRX2962" i="1"/>
  <c r="HRV2962" i="1"/>
  <c r="HRU2962" i="1"/>
  <c r="HRS2962" i="1"/>
  <c r="HRR2962" i="1"/>
  <c r="HRQ2962" i="1"/>
  <c r="HRP2962" i="1"/>
  <c r="HRN2962" i="1"/>
  <c r="HRM2962" i="1"/>
  <c r="HRK2962" i="1"/>
  <c r="HRJ2962" i="1"/>
  <c r="HRI2962" i="1"/>
  <c r="HRH2962" i="1"/>
  <c r="HRF2962" i="1"/>
  <c r="HRE2962" i="1"/>
  <c r="HRC2962" i="1"/>
  <c r="HRB2962" i="1"/>
  <c r="HRA2962" i="1"/>
  <c r="HQZ2962" i="1"/>
  <c r="HQX2962" i="1"/>
  <c r="HQW2962" i="1"/>
  <c r="HQU2962" i="1"/>
  <c r="HQT2962" i="1"/>
  <c r="HQS2962" i="1"/>
  <c r="HQR2962" i="1"/>
  <c r="HQP2962" i="1"/>
  <c r="HQO2962" i="1"/>
  <c r="HQM2962" i="1"/>
  <c r="HQL2962" i="1"/>
  <c r="HQK2962" i="1"/>
  <c r="HQJ2962" i="1"/>
  <c r="HQH2962" i="1"/>
  <c r="HQG2962" i="1"/>
  <c r="HQE2962" i="1"/>
  <c r="HQD2962" i="1"/>
  <c r="HQC2962" i="1"/>
  <c r="HQB2962" i="1"/>
  <c r="HPZ2962" i="1"/>
  <c r="HPY2962" i="1"/>
  <c r="HPW2962" i="1"/>
  <c r="HPV2962" i="1"/>
  <c r="HPU2962" i="1"/>
  <c r="HPT2962" i="1"/>
  <c r="HPR2962" i="1"/>
  <c r="HPQ2962" i="1"/>
  <c r="HPO2962" i="1"/>
  <c r="HPN2962" i="1"/>
  <c r="HPM2962" i="1"/>
  <c r="HPL2962" i="1"/>
  <c r="HPJ2962" i="1"/>
  <c r="HPI2962" i="1"/>
  <c r="HPG2962" i="1"/>
  <c r="HPF2962" i="1"/>
  <c r="HPE2962" i="1"/>
  <c r="HPD2962" i="1"/>
  <c r="HPB2962" i="1"/>
  <c r="HPA2962" i="1"/>
  <c r="HOY2962" i="1"/>
  <c r="HOX2962" i="1"/>
  <c r="HOW2962" i="1"/>
  <c r="HOV2962" i="1"/>
  <c r="HOT2962" i="1"/>
  <c r="HOS2962" i="1"/>
  <c r="HOQ2962" i="1"/>
  <c r="HOP2962" i="1"/>
  <c r="HOO2962" i="1"/>
  <c r="HON2962" i="1"/>
  <c r="HOL2962" i="1"/>
  <c r="HOK2962" i="1"/>
  <c r="HOI2962" i="1"/>
  <c r="HOH2962" i="1"/>
  <c r="HOG2962" i="1"/>
  <c r="HOF2962" i="1"/>
  <c r="HOD2962" i="1"/>
  <c r="HOC2962" i="1"/>
  <c r="HOA2962" i="1"/>
  <c r="HNZ2962" i="1"/>
  <c r="HNY2962" i="1"/>
  <c r="HNX2962" i="1"/>
  <c r="HNV2962" i="1"/>
  <c r="HNU2962" i="1"/>
  <c r="HNS2962" i="1"/>
  <c r="HNR2962" i="1"/>
  <c r="HNQ2962" i="1"/>
  <c r="HNP2962" i="1"/>
  <c r="HNN2962" i="1"/>
  <c r="HNM2962" i="1"/>
  <c r="HNK2962" i="1"/>
  <c r="HNJ2962" i="1"/>
  <c r="HNI2962" i="1"/>
  <c r="HNH2962" i="1"/>
  <c r="HNF2962" i="1"/>
  <c r="HNE2962" i="1"/>
  <c r="HNC2962" i="1"/>
  <c r="HNB2962" i="1"/>
  <c r="HNA2962" i="1"/>
  <c r="HMZ2962" i="1"/>
  <c r="HMX2962" i="1"/>
  <c r="HMW2962" i="1"/>
  <c r="HMU2962" i="1"/>
  <c r="HMT2962" i="1"/>
  <c r="HMS2962" i="1"/>
  <c r="HMR2962" i="1"/>
  <c r="HMP2962" i="1"/>
  <c r="HMO2962" i="1"/>
  <c r="HMM2962" i="1"/>
  <c r="HML2962" i="1"/>
  <c r="HMK2962" i="1"/>
  <c r="HMJ2962" i="1"/>
  <c r="HMH2962" i="1"/>
  <c r="HMG2962" i="1"/>
  <c r="HME2962" i="1"/>
  <c r="HMD2962" i="1"/>
  <c r="HMC2962" i="1"/>
  <c r="HMB2962" i="1"/>
  <c r="HLZ2962" i="1"/>
  <c r="HLY2962" i="1"/>
  <c r="HLW2962" i="1"/>
  <c r="HLV2962" i="1"/>
  <c r="HLU2962" i="1"/>
  <c r="HLT2962" i="1"/>
  <c r="HLR2962" i="1"/>
  <c r="HLQ2962" i="1"/>
  <c r="HLO2962" i="1"/>
  <c r="HLN2962" i="1"/>
  <c r="HLM2962" i="1"/>
  <c r="HLL2962" i="1"/>
  <c r="HLJ2962" i="1"/>
  <c r="HLI2962" i="1"/>
  <c r="HLG2962" i="1"/>
  <c r="HLF2962" i="1"/>
  <c r="HLE2962" i="1"/>
  <c r="HLD2962" i="1"/>
  <c r="HLB2962" i="1"/>
  <c r="HLA2962" i="1"/>
  <c r="HKY2962" i="1"/>
  <c r="HKX2962" i="1"/>
  <c r="HKW2962" i="1"/>
  <c r="HKV2962" i="1"/>
  <c r="HKT2962" i="1"/>
  <c r="HKS2962" i="1"/>
  <c r="HKQ2962" i="1"/>
  <c r="HKP2962" i="1"/>
  <c r="HKO2962" i="1"/>
  <c r="HKN2962" i="1"/>
  <c r="HKL2962" i="1"/>
  <c r="HKK2962" i="1"/>
  <c r="HKI2962" i="1"/>
  <c r="HKH2962" i="1"/>
  <c r="HKG2962" i="1"/>
  <c r="HKF2962" i="1"/>
  <c r="HKD2962" i="1"/>
  <c r="HKC2962" i="1"/>
  <c r="HKA2962" i="1"/>
  <c r="HJZ2962" i="1"/>
  <c r="HJY2962" i="1"/>
  <c r="HJX2962" i="1"/>
  <c r="HJV2962" i="1"/>
  <c r="HJU2962" i="1"/>
  <c r="HJS2962" i="1"/>
  <c r="HJR2962" i="1"/>
  <c r="HJQ2962" i="1"/>
  <c r="HJP2962" i="1"/>
  <c r="HJN2962" i="1"/>
  <c r="HJM2962" i="1"/>
  <c r="HJK2962" i="1"/>
  <c r="HJJ2962" i="1"/>
  <c r="HJI2962" i="1"/>
  <c r="HJH2962" i="1"/>
  <c r="HJF2962" i="1"/>
  <c r="HJE2962" i="1"/>
  <c r="HJC2962" i="1"/>
  <c r="HJB2962" i="1"/>
  <c r="HJA2962" i="1"/>
  <c r="HIZ2962" i="1"/>
  <c r="HIX2962" i="1"/>
  <c r="HIW2962" i="1"/>
  <c r="HIU2962" i="1"/>
  <c r="HIT2962" i="1"/>
  <c r="HIS2962" i="1"/>
  <c r="HIR2962" i="1"/>
  <c r="HIP2962" i="1"/>
  <c r="HIO2962" i="1"/>
  <c r="HIM2962" i="1"/>
  <c r="HIL2962" i="1"/>
  <c r="HIK2962" i="1"/>
  <c r="HIJ2962" i="1"/>
  <c r="HIH2962" i="1"/>
  <c r="HIG2962" i="1"/>
  <c r="HIE2962" i="1"/>
  <c r="HID2962" i="1"/>
  <c r="HIC2962" i="1"/>
  <c r="HIB2962" i="1"/>
  <c r="HHZ2962" i="1"/>
  <c r="HHY2962" i="1"/>
  <c r="HHW2962" i="1"/>
  <c r="HHV2962" i="1"/>
  <c r="HHU2962" i="1"/>
  <c r="HHT2962" i="1"/>
  <c r="HHR2962" i="1"/>
  <c r="HHQ2962" i="1"/>
  <c r="HHO2962" i="1"/>
  <c r="HHN2962" i="1"/>
  <c r="HHM2962" i="1"/>
  <c r="HHL2962" i="1"/>
  <c r="HHJ2962" i="1"/>
  <c r="HHI2962" i="1"/>
  <c r="HHG2962" i="1"/>
  <c r="HHF2962" i="1"/>
  <c r="HHE2962" i="1"/>
  <c r="HHD2962" i="1"/>
  <c r="HHB2962" i="1"/>
  <c r="HHA2962" i="1"/>
  <c r="HGY2962" i="1"/>
  <c r="HGX2962" i="1"/>
  <c r="HGW2962" i="1"/>
  <c r="HGV2962" i="1"/>
  <c r="HGT2962" i="1"/>
  <c r="HGS2962" i="1"/>
  <c r="HGQ2962" i="1"/>
  <c r="HGP2962" i="1"/>
  <c r="HGO2962" i="1"/>
  <c r="HGN2962" i="1"/>
  <c r="HGL2962" i="1"/>
  <c r="HGK2962" i="1"/>
  <c r="HGI2962" i="1"/>
  <c r="HGH2962" i="1"/>
  <c r="HGG2962" i="1"/>
  <c r="HGF2962" i="1"/>
  <c r="HGD2962" i="1"/>
  <c r="HGC2962" i="1"/>
  <c r="HGA2962" i="1"/>
  <c r="HFZ2962" i="1"/>
  <c r="HFY2962" i="1"/>
  <c r="HFX2962" i="1"/>
  <c r="HFV2962" i="1"/>
  <c r="HFU2962" i="1"/>
  <c r="HFS2962" i="1"/>
  <c r="HFR2962" i="1"/>
  <c r="HFQ2962" i="1"/>
  <c r="HFP2962" i="1"/>
  <c r="HFN2962" i="1"/>
  <c r="HFM2962" i="1"/>
  <c r="HFK2962" i="1"/>
  <c r="HFJ2962" i="1"/>
  <c r="HFI2962" i="1"/>
  <c r="HFH2962" i="1"/>
  <c r="HFF2962" i="1"/>
  <c r="HFE2962" i="1"/>
  <c r="HFC2962" i="1"/>
  <c r="HFB2962" i="1"/>
  <c r="HFA2962" i="1"/>
  <c r="HEZ2962" i="1"/>
  <c r="HEX2962" i="1"/>
  <c r="HEW2962" i="1"/>
  <c r="HEU2962" i="1"/>
  <c r="HET2962" i="1"/>
  <c r="HES2962" i="1"/>
  <c r="HER2962" i="1"/>
  <c r="HEP2962" i="1"/>
  <c r="HEO2962" i="1"/>
  <c r="HEM2962" i="1"/>
  <c r="HEL2962" i="1"/>
  <c r="HEK2962" i="1"/>
  <c r="HEJ2962" i="1"/>
  <c r="HEH2962" i="1"/>
  <c r="HEG2962" i="1"/>
  <c r="HEE2962" i="1"/>
  <c r="HED2962" i="1"/>
  <c r="HEC2962" i="1"/>
  <c r="HEB2962" i="1"/>
  <c r="HDZ2962" i="1"/>
  <c r="HDY2962" i="1"/>
  <c r="HDW2962" i="1"/>
  <c r="HDV2962" i="1"/>
  <c r="HDU2962" i="1"/>
  <c r="HDT2962" i="1"/>
  <c r="HDR2962" i="1"/>
  <c r="HDQ2962" i="1"/>
  <c r="HDO2962" i="1"/>
  <c r="HDN2962" i="1"/>
  <c r="HDM2962" i="1"/>
  <c r="HDL2962" i="1"/>
  <c r="HDJ2962" i="1"/>
  <c r="HDI2962" i="1"/>
  <c r="HDG2962" i="1"/>
  <c r="HDF2962" i="1"/>
  <c r="HDE2962" i="1"/>
  <c r="HDD2962" i="1"/>
  <c r="HDB2962" i="1"/>
  <c r="HDA2962" i="1"/>
  <c r="HCY2962" i="1"/>
  <c r="HCX2962" i="1"/>
  <c r="HCW2962" i="1"/>
  <c r="HCV2962" i="1"/>
  <c r="HCT2962" i="1"/>
  <c r="HCS2962" i="1"/>
  <c r="HCQ2962" i="1"/>
  <c r="HCP2962" i="1"/>
  <c r="HCO2962" i="1"/>
  <c r="HCN2962" i="1"/>
  <c r="HCL2962" i="1"/>
  <c r="HCK2962" i="1"/>
  <c r="HCI2962" i="1"/>
  <c r="HCH2962" i="1"/>
  <c r="HCG2962" i="1"/>
  <c r="HCF2962" i="1"/>
  <c r="HCD2962" i="1"/>
  <c r="HCC2962" i="1"/>
  <c r="HCA2962" i="1"/>
  <c r="HBZ2962" i="1"/>
  <c r="HBY2962" i="1"/>
  <c r="HBX2962" i="1"/>
  <c r="HBV2962" i="1"/>
  <c r="HBU2962" i="1"/>
  <c r="HBS2962" i="1"/>
  <c r="HBR2962" i="1"/>
  <c r="HBQ2962" i="1"/>
  <c r="HBP2962" i="1"/>
  <c r="HBN2962" i="1"/>
  <c r="HBM2962" i="1"/>
  <c r="HBK2962" i="1"/>
  <c r="HBJ2962" i="1"/>
  <c r="HBI2962" i="1"/>
  <c r="HBH2962" i="1"/>
  <c r="HBF2962" i="1"/>
  <c r="HBE2962" i="1"/>
  <c r="HBC2962" i="1"/>
  <c r="HBB2962" i="1"/>
  <c r="HBA2962" i="1"/>
  <c r="HAZ2962" i="1"/>
  <c r="HAX2962" i="1"/>
  <c r="HAW2962" i="1"/>
  <c r="HAU2962" i="1"/>
  <c r="HAT2962" i="1"/>
  <c r="HAS2962" i="1"/>
  <c r="HAR2962" i="1"/>
  <c r="HAP2962" i="1"/>
  <c r="HAO2962" i="1"/>
  <c r="HAM2962" i="1"/>
  <c r="HAL2962" i="1"/>
  <c r="HAK2962" i="1"/>
  <c r="HAJ2962" i="1"/>
  <c r="HAH2962" i="1"/>
  <c r="HAG2962" i="1"/>
  <c r="HAE2962" i="1"/>
  <c r="HAD2962" i="1"/>
  <c r="HAC2962" i="1"/>
  <c r="HAB2962" i="1"/>
  <c r="GZZ2962" i="1"/>
  <c r="GZY2962" i="1"/>
  <c r="GZW2962" i="1"/>
  <c r="GZV2962" i="1"/>
  <c r="GZU2962" i="1"/>
  <c r="GZT2962" i="1"/>
  <c r="GZR2962" i="1"/>
  <c r="GZQ2962" i="1"/>
  <c r="GZO2962" i="1"/>
  <c r="GZN2962" i="1"/>
  <c r="GZM2962" i="1"/>
  <c r="GZL2962" i="1"/>
  <c r="GZJ2962" i="1"/>
  <c r="GZI2962" i="1"/>
  <c r="GZG2962" i="1"/>
  <c r="GZF2962" i="1"/>
  <c r="GZE2962" i="1"/>
  <c r="GZD2962" i="1"/>
  <c r="GZB2962" i="1"/>
  <c r="GZA2962" i="1"/>
  <c r="GYY2962" i="1"/>
  <c r="GYX2962" i="1"/>
  <c r="GYW2962" i="1"/>
  <c r="GYV2962" i="1"/>
  <c r="GYT2962" i="1"/>
  <c r="GYS2962" i="1"/>
  <c r="GYQ2962" i="1"/>
  <c r="GYP2962" i="1"/>
  <c r="GYO2962" i="1"/>
  <c r="GYN2962" i="1"/>
  <c r="GYL2962" i="1"/>
  <c r="GYK2962" i="1"/>
  <c r="GYI2962" i="1"/>
  <c r="GYH2962" i="1"/>
  <c r="GYG2962" i="1"/>
  <c r="GYF2962" i="1"/>
  <c r="GYD2962" i="1"/>
  <c r="GYC2962" i="1"/>
  <c r="GYA2962" i="1"/>
  <c r="GXZ2962" i="1"/>
  <c r="GXY2962" i="1"/>
  <c r="GXX2962" i="1"/>
  <c r="GXV2962" i="1"/>
  <c r="GXU2962" i="1"/>
  <c r="GXS2962" i="1"/>
  <c r="GXR2962" i="1"/>
  <c r="GXQ2962" i="1"/>
  <c r="GXP2962" i="1"/>
  <c r="GXN2962" i="1"/>
  <c r="GXM2962" i="1"/>
  <c r="GXK2962" i="1"/>
  <c r="GXJ2962" i="1"/>
  <c r="GXI2962" i="1"/>
  <c r="GXH2962" i="1"/>
  <c r="GXF2962" i="1"/>
  <c r="GXE2962" i="1"/>
  <c r="GXC2962" i="1"/>
  <c r="GXB2962" i="1"/>
  <c r="GXA2962" i="1"/>
  <c r="GWZ2962" i="1"/>
  <c r="GWX2962" i="1"/>
  <c r="GWW2962" i="1"/>
  <c r="GWU2962" i="1"/>
  <c r="GWT2962" i="1"/>
  <c r="GWS2962" i="1"/>
  <c r="GWR2962" i="1"/>
  <c r="GWP2962" i="1"/>
  <c r="GWO2962" i="1"/>
  <c r="GWM2962" i="1"/>
  <c r="GWL2962" i="1"/>
  <c r="GWK2962" i="1"/>
  <c r="GWJ2962" i="1"/>
  <c r="GWH2962" i="1"/>
  <c r="GWG2962" i="1"/>
  <c r="GWE2962" i="1"/>
  <c r="GWD2962" i="1"/>
  <c r="GWC2962" i="1"/>
  <c r="GWB2962" i="1"/>
  <c r="GVZ2962" i="1"/>
  <c r="GVY2962" i="1"/>
  <c r="GVW2962" i="1"/>
  <c r="GVV2962" i="1"/>
  <c r="GVU2962" i="1"/>
  <c r="GVT2962" i="1"/>
  <c r="GVR2962" i="1"/>
  <c r="GVQ2962" i="1"/>
  <c r="GVO2962" i="1"/>
  <c r="GVN2962" i="1"/>
  <c r="GVM2962" i="1"/>
  <c r="GVL2962" i="1"/>
  <c r="GVJ2962" i="1"/>
  <c r="GVI2962" i="1"/>
  <c r="GVG2962" i="1"/>
  <c r="GVF2962" i="1"/>
  <c r="GVE2962" i="1"/>
  <c r="GVD2962" i="1"/>
  <c r="GVB2962" i="1"/>
  <c r="GVA2962" i="1"/>
  <c r="GUY2962" i="1"/>
  <c r="GUX2962" i="1"/>
  <c r="GUW2962" i="1"/>
  <c r="GUV2962" i="1"/>
  <c r="GUT2962" i="1"/>
  <c r="GUS2962" i="1"/>
  <c r="GUQ2962" i="1"/>
  <c r="GUP2962" i="1"/>
  <c r="GUO2962" i="1"/>
  <c r="GUN2962" i="1"/>
  <c r="GUL2962" i="1"/>
  <c r="GUK2962" i="1"/>
  <c r="GUI2962" i="1"/>
  <c r="GUH2962" i="1"/>
  <c r="GUG2962" i="1"/>
  <c r="GUF2962" i="1"/>
  <c r="GUD2962" i="1"/>
  <c r="GUC2962" i="1"/>
  <c r="GUA2962" i="1"/>
  <c r="GTZ2962" i="1"/>
  <c r="GTY2962" i="1"/>
  <c r="GTX2962" i="1"/>
  <c r="GTV2962" i="1"/>
  <c r="GTU2962" i="1"/>
  <c r="GTS2962" i="1"/>
  <c r="GTR2962" i="1"/>
  <c r="GTQ2962" i="1"/>
  <c r="GTP2962" i="1"/>
  <c r="GTN2962" i="1"/>
  <c r="GTM2962" i="1"/>
  <c r="GTK2962" i="1"/>
  <c r="GTJ2962" i="1"/>
  <c r="GTI2962" i="1"/>
  <c r="GTH2962" i="1"/>
  <c r="GTF2962" i="1"/>
  <c r="GTE2962" i="1"/>
  <c r="GTC2962" i="1"/>
  <c r="GTB2962" i="1"/>
  <c r="GTA2962" i="1"/>
  <c r="GSZ2962" i="1"/>
  <c r="GSX2962" i="1"/>
  <c r="GSW2962" i="1"/>
  <c r="GSU2962" i="1"/>
  <c r="GST2962" i="1"/>
  <c r="GSS2962" i="1"/>
  <c r="GSR2962" i="1"/>
  <c r="GSP2962" i="1"/>
  <c r="GSO2962" i="1"/>
  <c r="GSM2962" i="1"/>
  <c r="GSL2962" i="1"/>
  <c r="GSK2962" i="1"/>
  <c r="GSJ2962" i="1"/>
  <c r="GSH2962" i="1"/>
  <c r="GSG2962" i="1"/>
  <c r="GSE2962" i="1"/>
  <c r="GSD2962" i="1"/>
  <c r="GSC2962" i="1"/>
  <c r="GSB2962" i="1"/>
  <c r="GRZ2962" i="1"/>
  <c r="GRY2962" i="1"/>
  <c r="GRW2962" i="1"/>
  <c r="GRV2962" i="1"/>
  <c r="GRU2962" i="1"/>
  <c r="GRT2962" i="1"/>
  <c r="GRR2962" i="1"/>
  <c r="GRQ2962" i="1"/>
  <c r="GRO2962" i="1"/>
  <c r="GRN2962" i="1"/>
  <c r="GRM2962" i="1"/>
  <c r="GRL2962" i="1"/>
  <c r="GRJ2962" i="1"/>
  <c r="GRI2962" i="1"/>
  <c r="GRG2962" i="1"/>
  <c r="GRF2962" i="1"/>
  <c r="GRE2962" i="1"/>
  <c r="GRD2962" i="1"/>
  <c r="GRB2962" i="1"/>
  <c r="GRA2962" i="1"/>
  <c r="GQY2962" i="1"/>
  <c r="GQX2962" i="1"/>
  <c r="GQW2962" i="1"/>
  <c r="GQV2962" i="1"/>
  <c r="GQT2962" i="1"/>
  <c r="GQS2962" i="1"/>
  <c r="GQQ2962" i="1"/>
  <c r="GQP2962" i="1"/>
  <c r="GQO2962" i="1"/>
  <c r="GQN2962" i="1"/>
  <c r="GQL2962" i="1"/>
  <c r="GQK2962" i="1"/>
  <c r="GQI2962" i="1"/>
  <c r="GQH2962" i="1"/>
  <c r="GQG2962" i="1"/>
  <c r="GQF2962" i="1"/>
  <c r="GQD2962" i="1"/>
  <c r="GQC2962" i="1"/>
  <c r="GQA2962" i="1"/>
  <c r="GPZ2962" i="1"/>
  <c r="GPY2962" i="1"/>
  <c r="GPX2962" i="1"/>
  <c r="GPV2962" i="1"/>
  <c r="GPU2962" i="1"/>
  <c r="GPS2962" i="1"/>
  <c r="GPR2962" i="1"/>
  <c r="GPQ2962" i="1"/>
  <c r="GPP2962" i="1"/>
  <c r="GPN2962" i="1"/>
  <c r="GPM2962" i="1"/>
  <c r="GPK2962" i="1"/>
  <c r="GPJ2962" i="1"/>
  <c r="GPI2962" i="1"/>
  <c r="GPH2962" i="1"/>
  <c r="GPF2962" i="1"/>
  <c r="GPE2962" i="1"/>
  <c r="GPC2962" i="1"/>
  <c r="GPB2962" i="1"/>
  <c r="GPA2962" i="1"/>
  <c r="GOZ2962" i="1"/>
  <c r="GOX2962" i="1"/>
  <c r="GOW2962" i="1"/>
  <c r="GOU2962" i="1"/>
  <c r="GOT2962" i="1"/>
  <c r="GOS2962" i="1"/>
  <c r="GOR2962" i="1"/>
  <c r="GOP2962" i="1"/>
  <c r="GOO2962" i="1"/>
  <c r="GOM2962" i="1"/>
  <c r="GOL2962" i="1"/>
  <c r="GOK2962" i="1"/>
  <c r="GOJ2962" i="1"/>
  <c r="GOH2962" i="1"/>
  <c r="GOG2962" i="1"/>
  <c r="GOE2962" i="1"/>
  <c r="GOD2962" i="1"/>
  <c r="GOC2962" i="1"/>
  <c r="GOB2962" i="1"/>
  <c r="GNZ2962" i="1"/>
  <c r="GNY2962" i="1"/>
  <c r="GNW2962" i="1"/>
  <c r="GNV2962" i="1"/>
  <c r="GNU2962" i="1"/>
  <c r="GNT2962" i="1"/>
  <c r="GNR2962" i="1"/>
  <c r="GNQ2962" i="1"/>
  <c r="GNO2962" i="1"/>
  <c r="GNN2962" i="1"/>
  <c r="GNM2962" i="1"/>
  <c r="GNL2962" i="1"/>
  <c r="GNJ2962" i="1"/>
  <c r="GNI2962" i="1"/>
  <c r="GNG2962" i="1"/>
  <c r="GNF2962" i="1"/>
  <c r="GNE2962" i="1"/>
  <c r="GND2962" i="1"/>
  <c r="GNB2962" i="1"/>
  <c r="GNA2962" i="1"/>
  <c r="GMY2962" i="1"/>
  <c r="GMX2962" i="1"/>
  <c r="GMW2962" i="1"/>
  <c r="GMV2962" i="1"/>
  <c r="GMT2962" i="1"/>
  <c r="GMS2962" i="1"/>
  <c r="GMQ2962" i="1"/>
  <c r="GMP2962" i="1"/>
  <c r="GMO2962" i="1"/>
  <c r="GMN2962" i="1"/>
  <c r="GML2962" i="1"/>
  <c r="GMK2962" i="1"/>
  <c r="GMI2962" i="1"/>
  <c r="GMH2962" i="1"/>
  <c r="GMG2962" i="1"/>
  <c r="GMF2962" i="1"/>
  <c r="GMD2962" i="1"/>
  <c r="GMC2962" i="1"/>
  <c r="GMA2962" i="1"/>
  <c r="GLZ2962" i="1"/>
  <c r="GLY2962" i="1"/>
  <c r="GLX2962" i="1"/>
  <c r="GLV2962" i="1"/>
  <c r="GLU2962" i="1"/>
  <c r="GLS2962" i="1"/>
  <c r="GLR2962" i="1"/>
  <c r="GLQ2962" i="1"/>
  <c r="GLP2962" i="1"/>
  <c r="GLN2962" i="1"/>
  <c r="GLM2962" i="1"/>
  <c r="GLK2962" i="1"/>
  <c r="GLJ2962" i="1"/>
  <c r="GLI2962" i="1"/>
  <c r="GLH2962" i="1"/>
  <c r="GLF2962" i="1"/>
  <c r="GLE2962" i="1"/>
  <c r="GLC2962" i="1"/>
  <c r="GLB2962" i="1"/>
  <c r="GLA2962" i="1"/>
  <c r="GKZ2962" i="1"/>
  <c r="GKX2962" i="1"/>
  <c r="GKW2962" i="1"/>
  <c r="GKU2962" i="1"/>
  <c r="GKT2962" i="1"/>
  <c r="GKS2962" i="1"/>
  <c r="GKR2962" i="1"/>
  <c r="GKP2962" i="1"/>
  <c r="GKO2962" i="1"/>
  <c r="GKM2962" i="1"/>
  <c r="GKL2962" i="1"/>
  <c r="GKK2962" i="1"/>
  <c r="GKJ2962" i="1"/>
  <c r="GKH2962" i="1"/>
  <c r="GKG2962" i="1"/>
  <c r="GKE2962" i="1"/>
  <c r="GKD2962" i="1"/>
  <c r="GKC2962" i="1"/>
  <c r="GKB2962" i="1"/>
  <c r="GJZ2962" i="1"/>
  <c r="GJY2962" i="1"/>
  <c r="GJW2962" i="1"/>
  <c r="GJV2962" i="1"/>
  <c r="GJU2962" i="1"/>
  <c r="GJT2962" i="1"/>
  <c r="GJR2962" i="1"/>
  <c r="GJQ2962" i="1"/>
  <c r="GJO2962" i="1"/>
  <c r="GJN2962" i="1"/>
  <c r="GJM2962" i="1"/>
  <c r="GJL2962" i="1"/>
  <c r="GJJ2962" i="1"/>
  <c r="GJI2962" i="1"/>
  <c r="GJG2962" i="1"/>
  <c r="GJF2962" i="1"/>
  <c r="GJE2962" i="1"/>
  <c r="GJD2962" i="1"/>
  <c r="GJB2962" i="1"/>
  <c r="GJA2962" i="1"/>
  <c r="GIY2962" i="1"/>
  <c r="GIX2962" i="1"/>
  <c r="GIW2962" i="1"/>
  <c r="GIV2962" i="1"/>
  <c r="GIT2962" i="1"/>
  <c r="GIS2962" i="1"/>
  <c r="GIQ2962" i="1"/>
  <c r="GIP2962" i="1"/>
  <c r="GIO2962" i="1"/>
  <c r="GIN2962" i="1"/>
  <c r="GIL2962" i="1"/>
  <c r="GIK2962" i="1"/>
  <c r="GII2962" i="1"/>
  <c r="GIH2962" i="1"/>
  <c r="GIG2962" i="1"/>
  <c r="GIF2962" i="1"/>
  <c r="GID2962" i="1"/>
  <c r="GIC2962" i="1"/>
  <c r="GIA2962" i="1"/>
  <c r="GHZ2962" i="1"/>
  <c r="GHY2962" i="1"/>
  <c r="GHX2962" i="1"/>
  <c r="GHV2962" i="1"/>
  <c r="GHU2962" i="1"/>
  <c r="GHS2962" i="1"/>
  <c r="GHR2962" i="1"/>
  <c r="GHQ2962" i="1"/>
  <c r="GHP2962" i="1"/>
  <c r="GHN2962" i="1"/>
  <c r="GHM2962" i="1"/>
  <c r="GHK2962" i="1"/>
  <c r="GHJ2962" i="1"/>
  <c r="GHI2962" i="1"/>
  <c r="GHH2962" i="1"/>
  <c r="GHF2962" i="1"/>
  <c r="GHE2962" i="1"/>
  <c r="GHC2962" i="1"/>
  <c r="GHB2962" i="1"/>
  <c r="GHA2962" i="1"/>
  <c r="GGZ2962" i="1"/>
  <c r="GGX2962" i="1"/>
  <c r="GGW2962" i="1"/>
  <c r="GGU2962" i="1"/>
  <c r="GGT2962" i="1"/>
  <c r="GGS2962" i="1"/>
  <c r="GGR2962" i="1"/>
  <c r="GGP2962" i="1"/>
  <c r="GGO2962" i="1"/>
  <c r="GGM2962" i="1"/>
  <c r="GGL2962" i="1"/>
  <c r="GGK2962" i="1"/>
  <c r="GGJ2962" i="1"/>
  <c r="GGH2962" i="1"/>
  <c r="GGG2962" i="1"/>
  <c r="GGE2962" i="1"/>
  <c r="GGD2962" i="1"/>
  <c r="GGC2962" i="1"/>
  <c r="GGB2962" i="1"/>
  <c r="GFZ2962" i="1"/>
  <c r="GFY2962" i="1"/>
  <c r="GFW2962" i="1"/>
  <c r="GFV2962" i="1"/>
  <c r="GFU2962" i="1"/>
  <c r="GFT2962" i="1"/>
  <c r="GFR2962" i="1"/>
  <c r="GFQ2962" i="1"/>
  <c r="GFO2962" i="1"/>
  <c r="GFN2962" i="1"/>
  <c r="GFM2962" i="1"/>
  <c r="GFL2962" i="1"/>
  <c r="GFJ2962" i="1"/>
  <c r="GFI2962" i="1"/>
  <c r="GFG2962" i="1"/>
  <c r="GFF2962" i="1"/>
  <c r="GFE2962" i="1"/>
  <c r="GFD2962" i="1"/>
  <c r="GFB2962" i="1"/>
  <c r="GFA2962" i="1"/>
  <c r="GEY2962" i="1"/>
  <c r="GEX2962" i="1"/>
  <c r="GEW2962" i="1"/>
  <c r="GEV2962" i="1"/>
  <c r="GET2962" i="1"/>
  <c r="GES2962" i="1"/>
  <c r="GEQ2962" i="1"/>
  <c r="GEP2962" i="1"/>
  <c r="GEO2962" i="1"/>
  <c r="GEN2962" i="1"/>
  <c r="GEL2962" i="1"/>
  <c r="GEK2962" i="1"/>
  <c r="GEI2962" i="1"/>
  <c r="GEH2962" i="1"/>
  <c r="GEG2962" i="1"/>
  <c r="GEF2962" i="1"/>
  <c r="GED2962" i="1"/>
  <c r="GEC2962" i="1"/>
  <c r="GEA2962" i="1"/>
  <c r="GDZ2962" i="1"/>
  <c r="GDY2962" i="1"/>
  <c r="GDX2962" i="1"/>
  <c r="GDV2962" i="1"/>
  <c r="GDU2962" i="1"/>
  <c r="GDS2962" i="1"/>
  <c r="GDR2962" i="1"/>
  <c r="GDQ2962" i="1"/>
  <c r="GDP2962" i="1"/>
  <c r="GDN2962" i="1"/>
  <c r="GDM2962" i="1"/>
  <c r="GDK2962" i="1"/>
  <c r="GDJ2962" i="1"/>
  <c r="GDI2962" i="1"/>
  <c r="GDH2962" i="1"/>
  <c r="GDF2962" i="1"/>
  <c r="GDE2962" i="1"/>
  <c r="GDC2962" i="1"/>
  <c r="GDB2962" i="1"/>
  <c r="GDA2962" i="1"/>
  <c r="GCZ2962" i="1"/>
  <c r="GCX2962" i="1"/>
  <c r="GCW2962" i="1"/>
  <c r="GCU2962" i="1"/>
  <c r="GCT2962" i="1"/>
  <c r="GCS2962" i="1"/>
  <c r="GCR2962" i="1"/>
  <c r="GCP2962" i="1"/>
  <c r="GCO2962" i="1"/>
  <c r="GCM2962" i="1"/>
  <c r="GCL2962" i="1"/>
  <c r="GCK2962" i="1"/>
  <c r="GCJ2962" i="1"/>
  <c r="GCH2962" i="1"/>
  <c r="GCG2962" i="1"/>
  <c r="GCE2962" i="1"/>
  <c r="GCD2962" i="1"/>
  <c r="GCC2962" i="1"/>
  <c r="GCB2962" i="1"/>
  <c r="GBZ2962" i="1"/>
  <c r="GBY2962" i="1"/>
  <c r="GBW2962" i="1"/>
  <c r="GBV2962" i="1"/>
  <c r="GBU2962" i="1"/>
  <c r="GBT2962" i="1"/>
  <c r="GBR2962" i="1"/>
  <c r="GBQ2962" i="1"/>
  <c r="GBO2962" i="1"/>
  <c r="GBN2962" i="1"/>
  <c r="GBM2962" i="1"/>
  <c r="GBL2962" i="1"/>
  <c r="GBJ2962" i="1"/>
  <c r="GBI2962" i="1"/>
  <c r="GBG2962" i="1"/>
  <c r="GBF2962" i="1"/>
  <c r="GBE2962" i="1"/>
  <c r="GBD2962" i="1"/>
  <c r="GBB2962" i="1"/>
  <c r="GBA2962" i="1"/>
  <c r="GAY2962" i="1"/>
  <c r="GAX2962" i="1"/>
  <c r="GAW2962" i="1"/>
  <c r="GAV2962" i="1"/>
  <c r="GAT2962" i="1"/>
  <c r="GAS2962" i="1"/>
  <c r="GAQ2962" i="1"/>
  <c r="GAP2962" i="1"/>
  <c r="GAO2962" i="1"/>
  <c r="GAN2962" i="1"/>
  <c r="GAL2962" i="1"/>
  <c r="GAK2962" i="1"/>
  <c r="GAI2962" i="1"/>
  <c r="GAH2962" i="1"/>
  <c r="GAG2962" i="1"/>
  <c r="GAF2962" i="1"/>
  <c r="GAD2962" i="1"/>
  <c r="GAC2962" i="1"/>
  <c r="GAA2962" i="1"/>
  <c r="FZZ2962" i="1"/>
  <c r="FZY2962" i="1"/>
  <c r="FZX2962" i="1"/>
  <c r="FZV2962" i="1"/>
  <c r="FZU2962" i="1"/>
  <c r="FZS2962" i="1"/>
  <c r="FZR2962" i="1"/>
  <c r="FZQ2962" i="1"/>
  <c r="FZP2962" i="1"/>
  <c r="FZN2962" i="1"/>
  <c r="FZM2962" i="1"/>
  <c r="FZK2962" i="1"/>
  <c r="FZJ2962" i="1"/>
  <c r="FZI2962" i="1"/>
  <c r="FZH2962" i="1"/>
  <c r="FZF2962" i="1"/>
  <c r="FZE2962" i="1"/>
  <c r="FZC2962" i="1"/>
  <c r="FZB2962" i="1"/>
  <c r="FZA2962" i="1"/>
  <c r="FYZ2962" i="1"/>
  <c r="FYX2962" i="1"/>
  <c r="FYW2962" i="1"/>
  <c r="FYU2962" i="1"/>
  <c r="FYT2962" i="1"/>
  <c r="FYS2962" i="1"/>
  <c r="FYR2962" i="1"/>
  <c r="FYP2962" i="1"/>
  <c r="FYO2962" i="1"/>
  <c r="FYM2962" i="1"/>
  <c r="FYL2962" i="1"/>
  <c r="FYK2962" i="1"/>
  <c r="FYJ2962" i="1"/>
  <c r="FYH2962" i="1"/>
  <c r="FYG2962" i="1"/>
  <c r="FYE2962" i="1"/>
  <c r="FYD2962" i="1"/>
  <c r="FYC2962" i="1"/>
  <c r="FYB2962" i="1"/>
  <c r="FXZ2962" i="1"/>
  <c r="FXY2962" i="1"/>
  <c r="FXW2962" i="1"/>
  <c r="FXV2962" i="1"/>
  <c r="FXU2962" i="1"/>
  <c r="FXT2962" i="1"/>
  <c r="FXR2962" i="1"/>
  <c r="FXQ2962" i="1"/>
  <c r="FXO2962" i="1"/>
  <c r="FXN2962" i="1"/>
  <c r="FXM2962" i="1"/>
  <c r="FXL2962" i="1"/>
  <c r="FXJ2962" i="1"/>
  <c r="FXI2962" i="1"/>
  <c r="FXG2962" i="1"/>
  <c r="FXF2962" i="1"/>
  <c r="FXE2962" i="1"/>
  <c r="FXD2962" i="1"/>
  <c r="FXB2962" i="1"/>
  <c r="FXA2962" i="1"/>
  <c r="FWY2962" i="1"/>
  <c r="FWX2962" i="1"/>
  <c r="FWW2962" i="1"/>
  <c r="FWV2962" i="1"/>
  <c r="FWT2962" i="1"/>
  <c r="FWS2962" i="1"/>
  <c r="FWQ2962" i="1"/>
  <c r="FWP2962" i="1"/>
  <c r="FWO2962" i="1"/>
  <c r="FWN2962" i="1"/>
  <c r="FWL2962" i="1"/>
  <c r="FWK2962" i="1"/>
  <c r="FWI2962" i="1"/>
  <c r="FWH2962" i="1"/>
  <c r="FWG2962" i="1"/>
  <c r="FWF2962" i="1"/>
  <c r="FWD2962" i="1"/>
  <c r="FWC2962" i="1"/>
  <c r="FWA2962" i="1"/>
  <c r="FVZ2962" i="1"/>
  <c r="FVY2962" i="1"/>
  <c r="FVX2962" i="1"/>
  <c r="FVV2962" i="1"/>
  <c r="FVU2962" i="1"/>
  <c r="FVS2962" i="1"/>
  <c r="FVR2962" i="1"/>
  <c r="FVQ2962" i="1"/>
  <c r="FVP2962" i="1"/>
  <c r="FVN2962" i="1"/>
  <c r="FVM2962" i="1"/>
  <c r="FVK2962" i="1"/>
  <c r="FVJ2962" i="1"/>
  <c r="FVI2962" i="1"/>
  <c r="FVH2962" i="1"/>
  <c r="FVF2962" i="1"/>
  <c r="FVE2962" i="1"/>
  <c r="FVC2962" i="1"/>
  <c r="FVB2962" i="1"/>
  <c r="FVA2962" i="1"/>
  <c r="FUZ2962" i="1"/>
  <c r="FUX2962" i="1"/>
  <c r="FUW2962" i="1"/>
  <c r="FUU2962" i="1"/>
  <c r="FUT2962" i="1"/>
  <c r="FUS2962" i="1"/>
  <c r="FUR2962" i="1"/>
  <c r="FUP2962" i="1"/>
  <c r="FUO2962" i="1"/>
  <c r="FUM2962" i="1"/>
  <c r="FUL2962" i="1"/>
  <c r="FUK2962" i="1"/>
  <c r="FUJ2962" i="1"/>
  <c r="FUH2962" i="1"/>
  <c r="FUG2962" i="1"/>
  <c r="FUE2962" i="1"/>
  <c r="FUD2962" i="1"/>
  <c r="FUC2962" i="1"/>
  <c r="FUB2962" i="1"/>
  <c r="FTZ2962" i="1"/>
  <c r="FTY2962" i="1"/>
  <c r="FTW2962" i="1"/>
  <c r="FTV2962" i="1"/>
  <c r="FTU2962" i="1"/>
  <c r="FTT2962" i="1"/>
  <c r="FTR2962" i="1"/>
  <c r="FTQ2962" i="1"/>
  <c r="FTO2962" i="1"/>
  <c r="FTN2962" i="1"/>
  <c r="FTM2962" i="1"/>
  <c r="FTL2962" i="1"/>
  <c r="FTJ2962" i="1"/>
  <c r="FTI2962" i="1"/>
  <c r="FTG2962" i="1"/>
  <c r="FTF2962" i="1"/>
  <c r="FTE2962" i="1"/>
  <c r="FTD2962" i="1"/>
  <c r="FTB2962" i="1"/>
  <c r="FTA2962" i="1"/>
  <c r="FSY2962" i="1"/>
  <c r="FSX2962" i="1"/>
  <c r="FSW2962" i="1"/>
  <c r="FSV2962" i="1"/>
  <c r="FST2962" i="1"/>
  <c r="FSS2962" i="1"/>
  <c r="FSQ2962" i="1"/>
  <c r="FSP2962" i="1"/>
  <c r="FSO2962" i="1"/>
  <c r="FSN2962" i="1"/>
  <c r="FSL2962" i="1"/>
  <c r="FSK2962" i="1"/>
  <c r="FSI2962" i="1"/>
  <c r="FSH2962" i="1"/>
  <c r="FSG2962" i="1"/>
  <c r="FSF2962" i="1"/>
  <c r="FSD2962" i="1"/>
  <c r="FSC2962" i="1"/>
  <c r="FSA2962" i="1"/>
  <c r="FRZ2962" i="1"/>
  <c r="FRY2962" i="1"/>
  <c r="FRX2962" i="1"/>
  <c r="FRV2962" i="1"/>
  <c r="FRU2962" i="1"/>
  <c r="FRS2962" i="1"/>
  <c r="FRR2962" i="1"/>
  <c r="FRQ2962" i="1"/>
  <c r="FRP2962" i="1"/>
  <c r="FRN2962" i="1"/>
  <c r="FRM2962" i="1"/>
  <c r="FRK2962" i="1"/>
  <c r="FRJ2962" i="1"/>
  <c r="FRI2962" i="1"/>
  <c r="FRH2962" i="1"/>
  <c r="FRF2962" i="1"/>
  <c r="FRE2962" i="1"/>
  <c r="FRC2962" i="1"/>
  <c r="FRB2962" i="1"/>
  <c r="FRA2962" i="1"/>
  <c r="FQZ2962" i="1"/>
  <c r="FQX2962" i="1"/>
  <c r="FQW2962" i="1"/>
  <c r="FQU2962" i="1"/>
  <c r="FQT2962" i="1"/>
  <c r="FQS2962" i="1"/>
  <c r="FQR2962" i="1"/>
  <c r="FQP2962" i="1"/>
  <c r="FQO2962" i="1"/>
  <c r="FQM2962" i="1"/>
  <c r="FQL2962" i="1"/>
  <c r="FQK2962" i="1"/>
  <c r="FQJ2962" i="1"/>
  <c r="FQH2962" i="1"/>
  <c r="FQG2962" i="1"/>
  <c r="FQE2962" i="1"/>
  <c r="FQD2962" i="1"/>
  <c r="FQC2962" i="1"/>
  <c r="FQB2962" i="1"/>
  <c r="FPZ2962" i="1"/>
  <c r="FPY2962" i="1"/>
  <c r="FPW2962" i="1"/>
  <c r="FPV2962" i="1"/>
  <c r="FPU2962" i="1"/>
  <c r="FPT2962" i="1"/>
  <c r="FPR2962" i="1"/>
  <c r="FPQ2962" i="1"/>
  <c r="FPO2962" i="1"/>
  <c r="FPN2962" i="1"/>
  <c r="FPM2962" i="1"/>
  <c r="FPL2962" i="1"/>
  <c r="FPJ2962" i="1"/>
  <c r="FPI2962" i="1"/>
  <c r="FPG2962" i="1"/>
  <c r="FPF2962" i="1"/>
  <c r="FPE2962" i="1"/>
  <c r="FPD2962" i="1"/>
  <c r="FPB2962" i="1"/>
  <c r="FPA2962" i="1"/>
  <c r="FOY2962" i="1"/>
  <c r="FOX2962" i="1"/>
  <c r="FOW2962" i="1"/>
  <c r="FOV2962" i="1"/>
  <c r="FOT2962" i="1"/>
  <c r="FOS2962" i="1"/>
  <c r="FOQ2962" i="1"/>
  <c r="FOP2962" i="1"/>
  <c r="FOO2962" i="1"/>
  <c r="FON2962" i="1"/>
  <c r="FOL2962" i="1"/>
  <c r="FOK2962" i="1"/>
  <c r="FOI2962" i="1"/>
  <c r="FOH2962" i="1"/>
  <c r="FOG2962" i="1"/>
  <c r="FOF2962" i="1"/>
  <c r="FOD2962" i="1"/>
  <c r="FOC2962" i="1"/>
  <c r="FOA2962" i="1"/>
  <c r="FNZ2962" i="1"/>
  <c r="FNY2962" i="1"/>
  <c r="FNX2962" i="1"/>
  <c r="FNV2962" i="1"/>
  <c r="FNU2962" i="1"/>
  <c r="FNS2962" i="1"/>
  <c r="FNR2962" i="1"/>
  <c r="FNQ2962" i="1"/>
  <c r="FNP2962" i="1"/>
  <c r="FNN2962" i="1"/>
  <c r="FNM2962" i="1"/>
  <c r="FNK2962" i="1"/>
  <c r="FNJ2962" i="1"/>
  <c r="FNI2962" i="1"/>
  <c r="FNH2962" i="1"/>
  <c r="FNF2962" i="1"/>
  <c r="FNE2962" i="1"/>
  <c r="FNC2962" i="1"/>
  <c r="FNB2962" i="1"/>
  <c r="FNA2962" i="1"/>
  <c r="FMZ2962" i="1"/>
  <c r="FMX2962" i="1"/>
  <c r="FMW2962" i="1"/>
  <c r="FMU2962" i="1"/>
  <c r="FMT2962" i="1"/>
  <c r="FMS2962" i="1"/>
  <c r="FMR2962" i="1"/>
  <c r="FMP2962" i="1"/>
  <c r="FMO2962" i="1"/>
  <c r="FMM2962" i="1"/>
  <c r="FML2962" i="1"/>
  <c r="FMK2962" i="1"/>
  <c r="FMJ2962" i="1"/>
  <c r="FMH2962" i="1"/>
  <c r="FMG2962" i="1"/>
  <c r="FME2962" i="1"/>
  <c r="FMD2962" i="1"/>
  <c r="FMC2962" i="1"/>
  <c r="FMB2962" i="1"/>
  <c r="FLZ2962" i="1"/>
  <c r="FLY2962" i="1"/>
  <c r="FLW2962" i="1"/>
  <c r="FLV2962" i="1"/>
  <c r="FLU2962" i="1"/>
  <c r="FLT2962" i="1"/>
  <c r="FLR2962" i="1"/>
  <c r="FLQ2962" i="1"/>
  <c r="FLO2962" i="1"/>
  <c r="FLN2962" i="1"/>
  <c r="FLM2962" i="1"/>
  <c r="FLL2962" i="1"/>
  <c r="FLJ2962" i="1"/>
  <c r="FLI2962" i="1"/>
  <c r="FLG2962" i="1"/>
  <c r="FLF2962" i="1"/>
  <c r="FLE2962" i="1"/>
  <c r="FLD2962" i="1"/>
  <c r="FLB2962" i="1"/>
  <c r="FLA2962" i="1"/>
  <c r="FKY2962" i="1"/>
  <c r="FKX2962" i="1"/>
  <c r="FKW2962" i="1"/>
  <c r="FKV2962" i="1"/>
  <c r="FKT2962" i="1"/>
  <c r="FKS2962" i="1"/>
  <c r="FKQ2962" i="1"/>
  <c r="FKP2962" i="1"/>
  <c r="FKO2962" i="1"/>
  <c r="FKN2962" i="1"/>
  <c r="FKL2962" i="1"/>
  <c r="FKK2962" i="1"/>
  <c r="FKI2962" i="1"/>
  <c r="FKH2962" i="1"/>
  <c r="FKG2962" i="1"/>
  <c r="FKF2962" i="1"/>
  <c r="FKD2962" i="1"/>
  <c r="FKC2962" i="1"/>
  <c r="FKA2962" i="1"/>
  <c r="FJZ2962" i="1"/>
  <c r="FJY2962" i="1"/>
  <c r="FJX2962" i="1"/>
  <c r="FJV2962" i="1"/>
  <c r="FJU2962" i="1"/>
  <c r="FJS2962" i="1"/>
  <c r="FJR2962" i="1"/>
  <c r="FJQ2962" i="1"/>
  <c r="FJP2962" i="1"/>
  <c r="FJN2962" i="1"/>
  <c r="FJM2962" i="1"/>
  <c r="FJK2962" i="1"/>
  <c r="FJJ2962" i="1"/>
  <c r="FJI2962" i="1"/>
  <c r="FJH2962" i="1"/>
  <c r="FJF2962" i="1"/>
  <c r="FJE2962" i="1"/>
  <c r="FJC2962" i="1"/>
  <c r="FJB2962" i="1"/>
  <c r="FJA2962" i="1"/>
  <c r="FIZ2962" i="1"/>
  <c r="FIX2962" i="1"/>
  <c r="FIW2962" i="1"/>
  <c r="FIU2962" i="1"/>
  <c r="FIT2962" i="1"/>
  <c r="FIS2962" i="1"/>
  <c r="FIR2962" i="1"/>
  <c r="FIP2962" i="1"/>
  <c r="FIO2962" i="1"/>
  <c r="FIM2962" i="1"/>
  <c r="FIL2962" i="1"/>
  <c r="FIK2962" i="1"/>
  <c r="FIJ2962" i="1"/>
  <c r="FIH2962" i="1"/>
  <c r="FIG2962" i="1"/>
  <c r="FIE2962" i="1"/>
  <c r="FID2962" i="1"/>
  <c r="FIC2962" i="1"/>
  <c r="FIB2962" i="1"/>
  <c r="FHZ2962" i="1"/>
  <c r="FHY2962" i="1"/>
  <c r="FHW2962" i="1"/>
  <c r="FHV2962" i="1"/>
  <c r="FHU2962" i="1"/>
  <c r="FHT2962" i="1"/>
  <c r="FHR2962" i="1"/>
  <c r="FHQ2962" i="1"/>
  <c r="FHO2962" i="1"/>
  <c r="FHN2962" i="1"/>
  <c r="FHM2962" i="1"/>
  <c r="FHL2962" i="1"/>
  <c r="FHJ2962" i="1"/>
  <c r="FHI2962" i="1"/>
  <c r="FHG2962" i="1"/>
  <c r="FHF2962" i="1"/>
  <c r="FHE2962" i="1"/>
  <c r="FHD2962" i="1"/>
  <c r="FHB2962" i="1"/>
  <c r="FHA2962" i="1"/>
  <c r="FGY2962" i="1"/>
  <c r="FGX2962" i="1"/>
  <c r="FGW2962" i="1"/>
  <c r="FGV2962" i="1"/>
  <c r="FGT2962" i="1"/>
  <c r="FGS2962" i="1"/>
  <c r="FGQ2962" i="1"/>
  <c r="FGP2962" i="1"/>
  <c r="FGO2962" i="1"/>
  <c r="FGN2962" i="1"/>
  <c r="FGL2962" i="1"/>
  <c r="FGK2962" i="1"/>
  <c r="FGI2962" i="1"/>
  <c r="FGH2962" i="1"/>
  <c r="FGG2962" i="1"/>
  <c r="FGF2962" i="1"/>
  <c r="FGD2962" i="1"/>
  <c r="FGC2962" i="1"/>
  <c r="FGA2962" i="1"/>
  <c r="FFZ2962" i="1"/>
  <c r="FFY2962" i="1"/>
  <c r="FFX2962" i="1"/>
  <c r="FFV2962" i="1"/>
  <c r="FFU2962" i="1"/>
  <c r="FFS2962" i="1"/>
  <c r="FFR2962" i="1"/>
  <c r="FFQ2962" i="1"/>
  <c r="FFP2962" i="1"/>
  <c r="FFN2962" i="1"/>
  <c r="FFM2962" i="1"/>
  <c r="FFK2962" i="1"/>
  <c r="FFJ2962" i="1"/>
  <c r="FFI2962" i="1"/>
  <c r="FFH2962" i="1"/>
  <c r="FFF2962" i="1"/>
  <c r="FFE2962" i="1"/>
  <c r="FFC2962" i="1"/>
  <c r="FFB2962" i="1"/>
  <c r="FFA2962" i="1"/>
  <c r="FEZ2962" i="1"/>
  <c r="FEX2962" i="1"/>
  <c r="FEW2962" i="1"/>
  <c r="FEU2962" i="1"/>
  <c r="FET2962" i="1"/>
  <c r="FES2962" i="1"/>
  <c r="FER2962" i="1"/>
  <c r="FEP2962" i="1"/>
  <c r="FEO2962" i="1"/>
  <c r="FEM2962" i="1"/>
  <c r="FEL2962" i="1"/>
  <c r="FEK2962" i="1"/>
  <c r="FEJ2962" i="1"/>
  <c r="FEH2962" i="1"/>
  <c r="FEG2962" i="1"/>
  <c r="FEE2962" i="1"/>
  <c r="FED2962" i="1"/>
  <c r="FEC2962" i="1"/>
  <c r="FEB2962" i="1"/>
  <c r="FDZ2962" i="1"/>
  <c r="FDY2962" i="1"/>
  <c r="FDW2962" i="1"/>
  <c r="FDV2962" i="1"/>
  <c r="FDU2962" i="1"/>
  <c r="FDT2962" i="1"/>
  <c r="FDR2962" i="1"/>
  <c r="FDQ2962" i="1"/>
  <c r="FDO2962" i="1"/>
  <c r="FDN2962" i="1"/>
  <c r="FDM2962" i="1"/>
  <c r="FDL2962" i="1"/>
  <c r="FDJ2962" i="1"/>
  <c r="FDI2962" i="1"/>
  <c r="FDG2962" i="1"/>
  <c r="FDF2962" i="1"/>
  <c r="FDE2962" i="1"/>
  <c r="FDD2962" i="1"/>
  <c r="FDB2962" i="1"/>
  <c r="FDA2962" i="1"/>
  <c r="FCY2962" i="1"/>
  <c r="FCX2962" i="1"/>
  <c r="FCW2962" i="1"/>
  <c r="FCV2962" i="1"/>
  <c r="FCT2962" i="1"/>
  <c r="FCS2962" i="1"/>
  <c r="FCQ2962" i="1"/>
  <c r="FCP2962" i="1"/>
  <c r="FCO2962" i="1"/>
  <c r="FCN2962" i="1"/>
  <c r="FCL2962" i="1"/>
  <c r="FCK2962" i="1"/>
  <c r="FCI2962" i="1"/>
  <c r="FCH2962" i="1"/>
  <c r="FCG2962" i="1"/>
  <c r="FCF2962" i="1"/>
  <c r="FCD2962" i="1"/>
  <c r="FCC2962" i="1"/>
  <c r="FCA2962" i="1"/>
  <c r="FBZ2962" i="1"/>
  <c r="FBY2962" i="1"/>
  <c r="FBX2962" i="1"/>
  <c r="FBV2962" i="1"/>
  <c r="FBU2962" i="1"/>
  <c r="FBS2962" i="1"/>
  <c r="FBR2962" i="1"/>
  <c r="FBQ2962" i="1"/>
  <c r="FBP2962" i="1"/>
  <c r="FBN2962" i="1"/>
  <c r="FBM2962" i="1"/>
  <c r="FBK2962" i="1"/>
  <c r="FBJ2962" i="1"/>
  <c r="FBI2962" i="1"/>
  <c r="FBH2962" i="1"/>
  <c r="FBF2962" i="1"/>
  <c r="FBE2962" i="1"/>
  <c r="FBC2962" i="1"/>
  <c r="FBB2962" i="1"/>
  <c r="FBA2962" i="1"/>
  <c r="FAZ2962" i="1"/>
  <c r="FAX2962" i="1"/>
  <c r="FAW2962" i="1"/>
  <c r="FAU2962" i="1"/>
  <c r="FAT2962" i="1"/>
  <c r="FAS2962" i="1"/>
  <c r="FAR2962" i="1"/>
  <c r="FAP2962" i="1"/>
  <c r="FAO2962" i="1"/>
  <c r="FAM2962" i="1"/>
  <c r="FAL2962" i="1"/>
  <c r="FAK2962" i="1"/>
  <c r="FAJ2962" i="1"/>
  <c r="FAH2962" i="1"/>
  <c r="FAG2962" i="1"/>
  <c r="FAE2962" i="1"/>
  <c r="FAD2962" i="1"/>
  <c r="FAC2962" i="1"/>
  <c r="FAB2962" i="1"/>
  <c r="EZZ2962" i="1"/>
  <c r="EZY2962" i="1"/>
  <c r="EZW2962" i="1"/>
  <c r="EZV2962" i="1"/>
  <c r="EZU2962" i="1"/>
  <c r="EZT2962" i="1"/>
  <c r="EZR2962" i="1"/>
  <c r="EZQ2962" i="1"/>
  <c r="EZO2962" i="1"/>
  <c r="EZN2962" i="1"/>
  <c r="EZM2962" i="1"/>
  <c r="EZL2962" i="1"/>
  <c r="EZJ2962" i="1"/>
  <c r="EZI2962" i="1"/>
  <c r="EZG2962" i="1"/>
  <c r="EZF2962" i="1"/>
  <c r="EZE2962" i="1"/>
  <c r="EZD2962" i="1"/>
  <c r="EZB2962" i="1"/>
  <c r="EZA2962" i="1"/>
  <c r="EYY2962" i="1"/>
  <c r="EYX2962" i="1"/>
  <c r="EYW2962" i="1"/>
  <c r="EYV2962" i="1"/>
  <c r="EYT2962" i="1"/>
  <c r="EYS2962" i="1"/>
  <c r="EYQ2962" i="1"/>
  <c r="EYP2962" i="1"/>
  <c r="EYO2962" i="1"/>
  <c r="EYN2962" i="1"/>
  <c r="EYL2962" i="1"/>
  <c r="EYK2962" i="1"/>
  <c r="EYI2962" i="1"/>
  <c r="EYH2962" i="1"/>
  <c r="EYG2962" i="1"/>
  <c r="EYF2962" i="1"/>
  <c r="EYD2962" i="1"/>
  <c r="EYC2962" i="1"/>
  <c r="EYA2962" i="1"/>
  <c r="EXZ2962" i="1"/>
  <c r="EXY2962" i="1"/>
  <c r="EXX2962" i="1"/>
  <c r="EXV2962" i="1"/>
  <c r="EXU2962" i="1"/>
  <c r="EXS2962" i="1"/>
  <c r="EXR2962" i="1"/>
  <c r="EXQ2962" i="1"/>
  <c r="EXP2962" i="1"/>
  <c r="EXN2962" i="1"/>
  <c r="EXM2962" i="1"/>
  <c r="EXK2962" i="1"/>
  <c r="EXJ2962" i="1"/>
  <c r="EXI2962" i="1"/>
  <c r="EXH2962" i="1"/>
  <c r="EXF2962" i="1"/>
  <c r="EXE2962" i="1"/>
  <c r="EXC2962" i="1"/>
  <c r="EXB2962" i="1"/>
  <c r="EXA2962" i="1"/>
  <c r="EWZ2962" i="1"/>
  <c r="EWX2962" i="1"/>
  <c r="EWW2962" i="1"/>
  <c r="EWU2962" i="1"/>
  <c r="EWT2962" i="1"/>
  <c r="EWS2962" i="1"/>
  <c r="EWR2962" i="1"/>
  <c r="EWP2962" i="1"/>
  <c r="EWO2962" i="1"/>
  <c r="EWM2962" i="1"/>
  <c r="EWL2962" i="1"/>
  <c r="EWK2962" i="1"/>
  <c r="EWJ2962" i="1"/>
  <c r="EWH2962" i="1"/>
  <c r="EWG2962" i="1"/>
  <c r="EWE2962" i="1"/>
  <c r="EWD2962" i="1"/>
  <c r="EWC2962" i="1"/>
  <c r="EWB2962" i="1"/>
  <c r="EVZ2962" i="1"/>
  <c r="EVY2962" i="1"/>
  <c r="EVW2962" i="1"/>
  <c r="EVV2962" i="1"/>
  <c r="EVU2962" i="1"/>
  <c r="EVT2962" i="1"/>
  <c r="EVR2962" i="1"/>
  <c r="EVQ2962" i="1"/>
  <c r="EVO2962" i="1"/>
  <c r="EVN2962" i="1"/>
  <c r="EVM2962" i="1"/>
  <c r="EVL2962" i="1"/>
  <c r="EVJ2962" i="1"/>
  <c r="EVI2962" i="1"/>
  <c r="EVG2962" i="1"/>
  <c r="EVF2962" i="1"/>
  <c r="EVE2962" i="1"/>
  <c r="EVD2962" i="1"/>
  <c r="EVB2962" i="1"/>
  <c r="EVA2962" i="1"/>
  <c r="EUY2962" i="1"/>
  <c r="EUX2962" i="1"/>
  <c r="EUW2962" i="1"/>
  <c r="EUV2962" i="1"/>
  <c r="EUT2962" i="1"/>
  <c r="EUS2962" i="1"/>
  <c r="EUQ2962" i="1"/>
  <c r="EUP2962" i="1"/>
  <c r="EUO2962" i="1"/>
  <c r="EUN2962" i="1"/>
  <c r="EUL2962" i="1"/>
  <c r="EUK2962" i="1"/>
  <c r="EUI2962" i="1"/>
  <c r="EUH2962" i="1"/>
  <c r="EUG2962" i="1"/>
  <c r="EUF2962" i="1"/>
  <c r="EUD2962" i="1"/>
  <c r="EUC2962" i="1"/>
  <c r="EUA2962" i="1"/>
  <c r="ETZ2962" i="1"/>
  <c r="ETY2962" i="1"/>
  <c r="ETX2962" i="1"/>
  <c r="ETV2962" i="1"/>
  <c r="ETU2962" i="1"/>
  <c r="ETS2962" i="1"/>
  <c r="ETR2962" i="1"/>
  <c r="ETQ2962" i="1"/>
  <c r="ETP2962" i="1"/>
  <c r="ETN2962" i="1"/>
  <c r="ETM2962" i="1"/>
  <c r="ETK2962" i="1"/>
  <c r="ETJ2962" i="1"/>
  <c r="ETI2962" i="1"/>
  <c r="ETH2962" i="1"/>
  <c r="ETF2962" i="1"/>
  <c r="ETE2962" i="1"/>
  <c r="ETC2962" i="1"/>
  <c r="ETB2962" i="1"/>
  <c r="ETA2962" i="1"/>
  <c r="ESZ2962" i="1"/>
  <c r="ESX2962" i="1"/>
  <c r="ESW2962" i="1"/>
  <c r="ESU2962" i="1"/>
  <c r="EST2962" i="1"/>
  <c r="ESS2962" i="1"/>
  <c r="ESR2962" i="1"/>
  <c r="ESP2962" i="1"/>
  <c r="ESO2962" i="1"/>
  <c r="ESM2962" i="1"/>
  <c r="ESL2962" i="1"/>
  <c r="ESK2962" i="1"/>
  <c r="ESJ2962" i="1"/>
  <c r="ESH2962" i="1"/>
  <c r="ESG2962" i="1"/>
  <c r="ESE2962" i="1"/>
  <c r="ESD2962" i="1"/>
  <c r="ESC2962" i="1"/>
  <c r="ESB2962" i="1"/>
  <c r="ERZ2962" i="1"/>
  <c r="ERY2962" i="1"/>
  <c r="ERW2962" i="1"/>
  <c r="ERV2962" i="1"/>
  <c r="ERU2962" i="1"/>
  <c r="ERT2962" i="1"/>
  <c r="ERR2962" i="1"/>
  <c r="ERQ2962" i="1"/>
  <c r="ERO2962" i="1"/>
  <c r="ERN2962" i="1"/>
  <c r="ERM2962" i="1"/>
  <c r="ERL2962" i="1"/>
  <c r="ERJ2962" i="1"/>
  <c r="ERI2962" i="1"/>
  <c r="ERG2962" i="1"/>
  <c r="ERF2962" i="1"/>
  <c r="ERE2962" i="1"/>
  <c r="ERD2962" i="1"/>
  <c r="ERB2962" i="1"/>
  <c r="ERA2962" i="1"/>
  <c r="EQY2962" i="1"/>
  <c r="EQX2962" i="1"/>
  <c r="EQW2962" i="1"/>
  <c r="EQV2962" i="1"/>
  <c r="EQT2962" i="1"/>
  <c r="EQS2962" i="1"/>
  <c r="EQQ2962" i="1"/>
  <c r="EQP2962" i="1"/>
  <c r="EQO2962" i="1"/>
  <c r="EQN2962" i="1"/>
  <c r="EQL2962" i="1"/>
  <c r="EQK2962" i="1"/>
  <c r="EQI2962" i="1"/>
  <c r="EQH2962" i="1"/>
  <c r="EQG2962" i="1"/>
  <c r="EQF2962" i="1"/>
  <c r="EQD2962" i="1"/>
  <c r="EQC2962" i="1"/>
  <c r="EQA2962" i="1"/>
  <c r="EPZ2962" i="1"/>
  <c r="EPY2962" i="1"/>
  <c r="EPX2962" i="1"/>
  <c r="EPV2962" i="1"/>
  <c r="EPU2962" i="1"/>
  <c r="EPS2962" i="1"/>
  <c r="EPR2962" i="1"/>
  <c r="EPQ2962" i="1"/>
  <c r="EPP2962" i="1"/>
  <c r="EPN2962" i="1"/>
  <c r="EPM2962" i="1"/>
  <c r="EPK2962" i="1"/>
  <c r="EPJ2962" i="1"/>
  <c r="EPI2962" i="1"/>
  <c r="EPH2962" i="1"/>
  <c r="EPF2962" i="1"/>
  <c r="EPE2962" i="1"/>
  <c r="EPC2962" i="1"/>
  <c r="EPB2962" i="1"/>
  <c r="EPA2962" i="1"/>
  <c r="EOZ2962" i="1"/>
  <c r="EOX2962" i="1"/>
  <c r="EOW2962" i="1"/>
  <c r="EOU2962" i="1"/>
  <c r="EOT2962" i="1"/>
  <c r="EOS2962" i="1"/>
  <c r="EOR2962" i="1"/>
  <c r="EOP2962" i="1"/>
  <c r="EOO2962" i="1"/>
  <c r="EOM2962" i="1"/>
  <c r="EOL2962" i="1"/>
  <c r="EOK2962" i="1"/>
  <c r="EOJ2962" i="1"/>
  <c r="EOH2962" i="1"/>
  <c r="EOG2962" i="1"/>
  <c r="EOE2962" i="1"/>
  <c r="EOD2962" i="1"/>
  <c r="EOC2962" i="1"/>
  <c r="EOB2962" i="1"/>
  <c r="ENZ2962" i="1"/>
  <c r="ENY2962" i="1"/>
  <c r="ENW2962" i="1"/>
  <c r="ENV2962" i="1"/>
  <c r="ENU2962" i="1"/>
  <c r="ENT2962" i="1"/>
  <c r="ENR2962" i="1"/>
  <c r="ENQ2962" i="1"/>
  <c r="ENO2962" i="1"/>
  <c r="ENN2962" i="1"/>
  <c r="ENM2962" i="1"/>
  <c r="ENL2962" i="1"/>
  <c r="ENJ2962" i="1"/>
  <c r="ENI2962" i="1"/>
  <c r="ENG2962" i="1"/>
  <c r="ENF2962" i="1"/>
  <c r="ENE2962" i="1"/>
  <c r="END2962" i="1"/>
  <c r="ENB2962" i="1"/>
  <c r="ENA2962" i="1"/>
  <c r="EMY2962" i="1"/>
  <c r="EMX2962" i="1"/>
  <c r="EMW2962" i="1"/>
  <c r="EMV2962" i="1"/>
  <c r="EMT2962" i="1"/>
  <c r="EMS2962" i="1"/>
  <c r="EMQ2962" i="1"/>
  <c r="EMP2962" i="1"/>
  <c r="EMO2962" i="1"/>
  <c r="EMN2962" i="1"/>
  <c r="EML2962" i="1"/>
  <c r="EMK2962" i="1"/>
  <c r="EMI2962" i="1"/>
  <c r="EMH2962" i="1"/>
  <c r="EMG2962" i="1"/>
  <c r="EMF2962" i="1"/>
  <c r="EMD2962" i="1"/>
  <c r="EMC2962" i="1"/>
  <c r="EMA2962" i="1"/>
  <c r="ELZ2962" i="1"/>
  <c r="ELY2962" i="1"/>
  <c r="ELX2962" i="1"/>
  <c r="ELV2962" i="1"/>
  <c r="ELU2962" i="1"/>
  <c r="ELS2962" i="1"/>
  <c r="ELR2962" i="1"/>
  <c r="ELQ2962" i="1"/>
  <c r="ELP2962" i="1"/>
  <c r="ELN2962" i="1"/>
  <c r="ELM2962" i="1"/>
  <c r="ELK2962" i="1"/>
  <c r="ELJ2962" i="1"/>
  <c r="ELI2962" i="1"/>
  <c r="ELH2962" i="1"/>
  <c r="ELF2962" i="1"/>
  <c r="ELE2962" i="1"/>
  <c r="ELC2962" i="1"/>
  <c r="ELB2962" i="1"/>
  <c r="ELA2962" i="1"/>
  <c r="EKZ2962" i="1"/>
  <c r="EKX2962" i="1"/>
  <c r="EKW2962" i="1"/>
  <c r="EKU2962" i="1"/>
  <c r="EKT2962" i="1"/>
  <c r="EKS2962" i="1"/>
  <c r="EKR2962" i="1"/>
  <c r="EKP2962" i="1"/>
  <c r="EKO2962" i="1"/>
  <c r="EKM2962" i="1"/>
  <c r="EKL2962" i="1"/>
  <c r="EKK2962" i="1"/>
  <c r="EKJ2962" i="1"/>
  <c r="EKH2962" i="1"/>
  <c r="EKG2962" i="1"/>
  <c r="EKE2962" i="1"/>
  <c r="EKD2962" i="1"/>
  <c r="EKC2962" i="1"/>
  <c r="EKB2962" i="1"/>
  <c r="EJZ2962" i="1"/>
  <c r="EJY2962" i="1"/>
  <c r="EJW2962" i="1"/>
  <c r="EJV2962" i="1"/>
  <c r="EJU2962" i="1"/>
  <c r="EJT2962" i="1"/>
  <c r="EJR2962" i="1"/>
  <c r="EJQ2962" i="1"/>
  <c r="EJO2962" i="1"/>
  <c r="EJN2962" i="1"/>
  <c r="EJM2962" i="1"/>
  <c r="EJL2962" i="1"/>
  <c r="EJJ2962" i="1"/>
  <c r="EJI2962" i="1"/>
  <c r="EJG2962" i="1"/>
  <c r="EJF2962" i="1"/>
  <c r="EJE2962" i="1"/>
  <c r="EJD2962" i="1"/>
  <c r="EJB2962" i="1"/>
  <c r="EJA2962" i="1"/>
  <c r="EIY2962" i="1"/>
  <c r="EIX2962" i="1"/>
  <c r="EIW2962" i="1"/>
  <c r="EIV2962" i="1"/>
  <c r="EIT2962" i="1"/>
  <c r="EIS2962" i="1"/>
  <c r="EIQ2962" i="1"/>
  <c r="EIP2962" i="1"/>
  <c r="EIO2962" i="1"/>
  <c r="EIN2962" i="1"/>
  <c r="EIL2962" i="1"/>
  <c r="EIK2962" i="1"/>
  <c r="EII2962" i="1"/>
  <c r="EIH2962" i="1"/>
  <c r="EIG2962" i="1"/>
  <c r="EIF2962" i="1"/>
  <c r="EID2962" i="1"/>
  <c r="EIC2962" i="1"/>
  <c r="EIA2962" i="1"/>
  <c r="EHZ2962" i="1"/>
  <c r="EHY2962" i="1"/>
  <c r="EHX2962" i="1"/>
  <c r="EHV2962" i="1"/>
  <c r="EHU2962" i="1"/>
  <c r="EHS2962" i="1"/>
  <c r="EHR2962" i="1"/>
  <c r="EHQ2962" i="1"/>
  <c r="EHP2962" i="1"/>
  <c r="EHN2962" i="1"/>
  <c r="EHM2962" i="1"/>
  <c r="EHK2962" i="1"/>
  <c r="EHJ2962" i="1"/>
  <c r="EHI2962" i="1"/>
  <c r="EHH2962" i="1"/>
  <c r="EHF2962" i="1"/>
  <c r="EHE2962" i="1"/>
  <c r="EHC2962" i="1"/>
  <c r="EHB2962" i="1"/>
  <c r="EHA2962" i="1"/>
  <c r="EGZ2962" i="1"/>
  <c r="EGX2962" i="1"/>
  <c r="EGW2962" i="1"/>
  <c r="EGU2962" i="1"/>
  <c r="EGT2962" i="1"/>
  <c r="EGS2962" i="1"/>
  <c r="EGR2962" i="1"/>
  <c r="EGP2962" i="1"/>
  <c r="EGO2962" i="1"/>
  <c r="EGM2962" i="1"/>
  <c r="EGL2962" i="1"/>
  <c r="EGK2962" i="1"/>
  <c r="EGJ2962" i="1"/>
  <c r="EGH2962" i="1"/>
  <c r="EGG2962" i="1"/>
  <c r="EGE2962" i="1"/>
  <c r="EGD2962" i="1"/>
  <c r="EGC2962" i="1"/>
  <c r="EGB2962" i="1"/>
  <c r="EFZ2962" i="1"/>
  <c r="EFY2962" i="1"/>
  <c r="EFW2962" i="1"/>
  <c r="EFV2962" i="1"/>
  <c r="EFU2962" i="1"/>
  <c r="EFT2962" i="1"/>
  <c r="EFR2962" i="1"/>
  <c r="EFQ2962" i="1"/>
  <c r="EFO2962" i="1"/>
  <c r="EFN2962" i="1"/>
  <c r="EFM2962" i="1"/>
  <c r="EFL2962" i="1"/>
  <c r="EFJ2962" i="1"/>
  <c r="EFI2962" i="1"/>
  <c r="EFG2962" i="1"/>
  <c r="EFF2962" i="1"/>
  <c r="EFE2962" i="1"/>
  <c r="EFD2962" i="1"/>
  <c r="EFB2962" i="1"/>
  <c r="EFA2962" i="1"/>
  <c r="EEY2962" i="1"/>
  <c r="EEX2962" i="1"/>
  <c r="EEW2962" i="1"/>
  <c r="EEV2962" i="1"/>
  <c r="EET2962" i="1"/>
  <c r="EES2962" i="1"/>
  <c r="EEQ2962" i="1"/>
  <c r="EEP2962" i="1"/>
  <c r="EEO2962" i="1"/>
  <c r="EEN2962" i="1"/>
  <c r="EEL2962" i="1"/>
  <c r="EEK2962" i="1"/>
  <c r="EEI2962" i="1"/>
  <c r="EEH2962" i="1"/>
  <c r="EEG2962" i="1"/>
  <c r="EEF2962" i="1"/>
  <c r="EED2962" i="1"/>
  <c r="EEC2962" i="1"/>
  <c r="EEA2962" i="1"/>
  <c r="EDZ2962" i="1"/>
  <c r="EDY2962" i="1"/>
  <c r="EDX2962" i="1"/>
  <c r="EDV2962" i="1"/>
  <c r="EDU2962" i="1"/>
  <c r="EDS2962" i="1"/>
  <c r="EDR2962" i="1"/>
  <c r="EDQ2962" i="1"/>
  <c r="EDP2962" i="1"/>
  <c r="EDN2962" i="1"/>
  <c r="EDM2962" i="1"/>
  <c r="EDK2962" i="1"/>
  <c r="EDJ2962" i="1"/>
  <c r="EDI2962" i="1"/>
  <c r="EDH2962" i="1"/>
  <c r="EDF2962" i="1"/>
  <c r="EDE2962" i="1"/>
  <c r="EDC2962" i="1"/>
  <c r="EDB2962" i="1"/>
  <c r="EDA2962" i="1"/>
  <c r="ECZ2962" i="1"/>
  <c r="ECX2962" i="1"/>
  <c r="ECW2962" i="1"/>
  <c r="ECU2962" i="1"/>
  <c r="ECT2962" i="1"/>
  <c r="ECS2962" i="1"/>
  <c r="ECR2962" i="1"/>
  <c r="ECP2962" i="1"/>
  <c r="ECO2962" i="1"/>
  <c r="ECM2962" i="1"/>
  <c r="ECL2962" i="1"/>
  <c r="ECK2962" i="1"/>
  <c r="ECJ2962" i="1"/>
  <c r="ECH2962" i="1"/>
  <c r="ECG2962" i="1"/>
  <c r="ECE2962" i="1"/>
  <c r="ECD2962" i="1"/>
  <c r="ECC2962" i="1"/>
  <c r="ECB2962" i="1"/>
  <c r="EBZ2962" i="1"/>
  <c r="EBY2962" i="1"/>
  <c r="EBW2962" i="1"/>
  <c r="EBV2962" i="1"/>
  <c r="EBU2962" i="1"/>
  <c r="EBT2962" i="1"/>
  <c r="EBR2962" i="1"/>
  <c r="EBQ2962" i="1"/>
  <c r="EBO2962" i="1"/>
  <c r="EBN2962" i="1"/>
  <c r="EBM2962" i="1"/>
  <c r="EBL2962" i="1"/>
  <c r="EBJ2962" i="1"/>
  <c r="EBI2962" i="1"/>
  <c r="EBG2962" i="1"/>
  <c r="EBF2962" i="1"/>
  <c r="EBE2962" i="1"/>
  <c r="EBD2962" i="1"/>
  <c r="EBB2962" i="1"/>
  <c r="EBA2962" i="1"/>
  <c r="EAY2962" i="1"/>
  <c r="EAX2962" i="1"/>
  <c r="EAW2962" i="1"/>
  <c r="EAV2962" i="1"/>
  <c r="EAT2962" i="1"/>
  <c r="EAS2962" i="1"/>
  <c r="EAQ2962" i="1"/>
  <c r="EAP2962" i="1"/>
  <c r="EAO2962" i="1"/>
  <c r="EAN2962" i="1"/>
  <c r="EAL2962" i="1"/>
  <c r="EAK2962" i="1"/>
  <c r="EAI2962" i="1"/>
  <c r="EAH2962" i="1"/>
  <c r="EAG2962" i="1"/>
  <c r="EAF2962" i="1"/>
  <c r="EAD2962" i="1"/>
  <c r="EAC2962" i="1"/>
  <c r="EAA2962" i="1"/>
  <c r="DZZ2962" i="1"/>
  <c r="DZY2962" i="1"/>
  <c r="DZX2962" i="1"/>
  <c r="DZV2962" i="1"/>
  <c r="DZU2962" i="1"/>
  <c r="DZS2962" i="1"/>
  <c r="DZR2962" i="1"/>
  <c r="DZQ2962" i="1"/>
  <c r="DZP2962" i="1"/>
  <c r="DZN2962" i="1"/>
  <c r="DZM2962" i="1"/>
  <c r="DZK2962" i="1"/>
  <c r="DZJ2962" i="1"/>
  <c r="DZI2962" i="1"/>
  <c r="DZH2962" i="1"/>
  <c r="DZF2962" i="1"/>
  <c r="DZE2962" i="1"/>
  <c r="DZC2962" i="1"/>
  <c r="DZB2962" i="1"/>
  <c r="DZA2962" i="1"/>
  <c r="DYZ2962" i="1"/>
  <c r="DYX2962" i="1"/>
  <c r="DYW2962" i="1"/>
  <c r="DYU2962" i="1"/>
  <c r="DYT2962" i="1"/>
  <c r="DYS2962" i="1"/>
  <c r="DYR2962" i="1"/>
  <c r="DYP2962" i="1"/>
  <c r="DYO2962" i="1"/>
  <c r="DYM2962" i="1"/>
  <c r="DYL2962" i="1"/>
  <c r="DYK2962" i="1"/>
  <c r="DYJ2962" i="1"/>
  <c r="DYH2962" i="1"/>
  <c r="DYG2962" i="1"/>
  <c r="DYE2962" i="1"/>
  <c r="DYD2962" i="1"/>
  <c r="DYC2962" i="1"/>
  <c r="DYB2962" i="1"/>
  <c r="DXZ2962" i="1"/>
  <c r="DXY2962" i="1"/>
  <c r="DXW2962" i="1"/>
  <c r="DXV2962" i="1"/>
  <c r="DXU2962" i="1"/>
  <c r="DXT2962" i="1"/>
  <c r="DXR2962" i="1"/>
  <c r="DXQ2962" i="1"/>
  <c r="DXO2962" i="1"/>
  <c r="DXN2962" i="1"/>
  <c r="DXM2962" i="1"/>
  <c r="DXL2962" i="1"/>
  <c r="DXJ2962" i="1"/>
  <c r="DXI2962" i="1"/>
  <c r="DXG2962" i="1"/>
  <c r="DXF2962" i="1"/>
  <c r="DXE2962" i="1"/>
  <c r="DXD2962" i="1"/>
  <c r="DXB2962" i="1"/>
  <c r="DXA2962" i="1"/>
  <c r="DWY2962" i="1"/>
  <c r="DWX2962" i="1"/>
  <c r="DWW2962" i="1"/>
  <c r="DWV2962" i="1"/>
  <c r="DWT2962" i="1"/>
  <c r="DWS2962" i="1"/>
  <c r="DWQ2962" i="1"/>
  <c r="DWP2962" i="1"/>
  <c r="DWO2962" i="1"/>
  <c r="DWN2962" i="1"/>
  <c r="DWL2962" i="1"/>
  <c r="DWK2962" i="1"/>
  <c r="DWI2962" i="1"/>
  <c r="DWH2962" i="1"/>
  <c r="DWG2962" i="1"/>
  <c r="DWF2962" i="1"/>
  <c r="DWD2962" i="1"/>
  <c r="DWC2962" i="1"/>
  <c r="DWA2962" i="1"/>
  <c r="DVZ2962" i="1"/>
  <c r="DVY2962" i="1"/>
  <c r="DVX2962" i="1"/>
  <c r="DVV2962" i="1"/>
  <c r="DVU2962" i="1"/>
  <c r="DVS2962" i="1"/>
  <c r="DVR2962" i="1"/>
  <c r="DVQ2962" i="1"/>
  <c r="DVP2962" i="1"/>
  <c r="DVN2962" i="1"/>
  <c r="DVM2962" i="1"/>
  <c r="DVK2962" i="1"/>
  <c r="DVJ2962" i="1"/>
  <c r="DVI2962" i="1"/>
  <c r="DVH2962" i="1"/>
  <c r="DVF2962" i="1"/>
  <c r="DVE2962" i="1"/>
  <c r="DVC2962" i="1"/>
  <c r="DVB2962" i="1"/>
  <c r="DVA2962" i="1"/>
  <c r="DUZ2962" i="1"/>
  <c r="DUX2962" i="1"/>
  <c r="DUW2962" i="1"/>
  <c r="DUU2962" i="1"/>
  <c r="DUT2962" i="1"/>
  <c r="DUS2962" i="1"/>
  <c r="DUR2962" i="1"/>
  <c r="DUP2962" i="1"/>
  <c r="DUO2962" i="1"/>
  <c r="DUM2962" i="1"/>
  <c r="DUL2962" i="1"/>
  <c r="DUK2962" i="1"/>
  <c r="DUJ2962" i="1"/>
  <c r="DUH2962" i="1"/>
  <c r="DUG2962" i="1"/>
  <c r="DUE2962" i="1"/>
  <c r="DUD2962" i="1"/>
  <c r="DUC2962" i="1"/>
  <c r="DUB2962" i="1"/>
  <c r="DTZ2962" i="1"/>
  <c r="DTY2962" i="1"/>
  <c r="DTW2962" i="1"/>
  <c r="DTV2962" i="1"/>
  <c r="DTU2962" i="1"/>
  <c r="DTT2962" i="1"/>
  <c r="DTR2962" i="1"/>
  <c r="DTQ2962" i="1"/>
  <c r="DTO2962" i="1"/>
  <c r="DTN2962" i="1"/>
  <c r="DTM2962" i="1"/>
  <c r="DTL2962" i="1"/>
  <c r="DTJ2962" i="1"/>
  <c r="DTI2962" i="1"/>
  <c r="DTG2962" i="1"/>
  <c r="DTF2962" i="1"/>
  <c r="DTE2962" i="1"/>
  <c r="DTD2962" i="1"/>
  <c r="DTB2962" i="1"/>
  <c r="DTA2962" i="1"/>
  <c r="DSY2962" i="1"/>
  <c r="DSX2962" i="1"/>
  <c r="DSW2962" i="1"/>
  <c r="DSV2962" i="1"/>
  <c r="DST2962" i="1"/>
  <c r="DSS2962" i="1"/>
  <c r="DSQ2962" i="1"/>
  <c r="DSP2962" i="1"/>
  <c r="DSO2962" i="1"/>
  <c r="DSN2962" i="1"/>
  <c r="DSL2962" i="1"/>
  <c r="DSK2962" i="1"/>
  <c r="DSI2962" i="1"/>
  <c r="DSH2962" i="1"/>
  <c r="DSG2962" i="1"/>
  <c r="DSF2962" i="1"/>
  <c r="DSD2962" i="1"/>
  <c r="DSC2962" i="1"/>
  <c r="DSA2962" i="1"/>
  <c r="DRZ2962" i="1"/>
  <c r="DRY2962" i="1"/>
  <c r="DRX2962" i="1"/>
  <c r="DRV2962" i="1"/>
  <c r="DRU2962" i="1"/>
  <c r="DRS2962" i="1"/>
  <c r="DRR2962" i="1"/>
  <c r="DRQ2962" i="1"/>
  <c r="DRP2962" i="1"/>
  <c r="DRN2962" i="1"/>
  <c r="DRM2962" i="1"/>
  <c r="DRK2962" i="1"/>
  <c r="DRJ2962" i="1"/>
  <c r="DRI2962" i="1"/>
  <c r="DRH2962" i="1"/>
  <c r="DRF2962" i="1"/>
  <c r="DRE2962" i="1"/>
  <c r="DRC2962" i="1"/>
  <c r="DRB2962" i="1"/>
  <c r="DRA2962" i="1"/>
  <c r="DQZ2962" i="1"/>
  <c r="DQX2962" i="1"/>
  <c r="DQW2962" i="1"/>
  <c r="DQU2962" i="1"/>
  <c r="DQT2962" i="1"/>
  <c r="DQS2962" i="1"/>
  <c r="DQR2962" i="1"/>
  <c r="DQP2962" i="1"/>
  <c r="DQO2962" i="1"/>
  <c r="DQM2962" i="1"/>
  <c r="DQL2962" i="1"/>
  <c r="DQK2962" i="1"/>
  <c r="DQJ2962" i="1"/>
  <c r="DQH2962" i="1"/>
  <c r="DQG2962" i="1"/>
  <c r="DQE2962" i="1"/>
  <c r="DQD2962" i="1"/>
  <c r="DQC2962" i="1"/>
  <c r="DQB2962" i="1"/>
  <c r="DPZ2962" i="1"/>
  <c r="DPY2962" i="1"/>
  <c r="DPW2962" i="1"/>
  <c r="DPV2962" i="1"/>
  <c r="DPU2962" i="1"/>
  <c r="DPT2962" i="1"/>
  <c r="DPR2962" i="1"/>
  <c r="DPQ2962" i="1"/>
  <c r="DPO2962" i="1"/>
  <c r="DPN2962" i="1"/>
  <c r="DPM2962" i="1"/>
  <c r="DPL2962" i="1"/>
  <c r="DPJ2962" i="1"/>
  <c r="DPI2962" i="1"/>
  <c r="DPG2962" i="1"/>
  <c r="DPF2962" i="1"/>
  <c r="DPE2962" i="1"/>
  <c r="DPD2962" i="1"/>
  <c r="DPB2962" i="1"/>
  <c r="DPA2962" i="1"/>
  <c r="DOY2962" i="1"/>
  <c r="DOX2962" i="1"/>
  <c r="DOW2962" i="1"/>
  <c r="DOV2962" i="1"/>
  <c r="DOT2962" i="1"/>
  <c r="DOS2962" i="1"/>
  <c r="DOQ2962" i="1"/>
  <c r="DOP2962" i="1"/>
  <c r="DOO2962" i="1"/>
  <c r="DON2962" i="1"/>
  <c r="DOL2962" i="1"/>
  <c r="DOK2962" i="1"/>
  <c r="DOI2962" i="1"/>
  <c r="DOH2962" i="1"/>
  <c r="DOG2962" i="1"/>
  <c r="DOF2962" i="1"/>
  <c r="DOD2962" i="1"/>
  <c r="DOC2962" i="1"/>
  <c r="DOA2962" i="1"/>
  <c r="DNZ2962" i="1"/>
  <c r="DNY2962" i="1"/>
  <c r="DNX2962" i="1"/>
  <c r="DNV2962" i="1"/>
  <c r="DNU2962" i="1"/>
  <c r="DNS2962" i="1"/>
  <c r="DNR2962" i="1"/>
  <c r="DNQ2962" i="1"/>
  <c r="DNP2962" i="1"/>
  <c r="DNN2962" i="1"/>
  <c r="DNM2962" i="1"/>
  <c r="DNK2962" i="1"/>
  <c r="DNJ2962" i="1"/>
  <c r="DNI2962" i="1"/>
  <c r="DNH2962" i="1"/>
  <c r="DNF2962" i="1"/>
  <c r="DNE2962" i="1"/>
  <c r="DNC2962" i="1"/>
  <c r="DNB2962" i="1"/>
  <c r="DNA2962" i="1"/>
  <c r="DMZ2962" i="1"/>
  <c r="DMX2962" i="1"/>
  <c r="DMW2962" i="1"/>
  <c r="DMU2962" i="1"/>
  <c r="DMT2962" i="1"/>
  <c r="DMS2962" i="1"/>
  <c r="DMR2962" i="1"/>
  <c r="DMP2962" i="1"/>
  <c r="DMO2962" i="1"/>
  <c r="DMM2962" i="1"/>
  <c r="DML2962" i="1"/>
  <c r="DMK2962" i="1"/>
  <c r="DMJ2962" i="1"/>
  <c r="DMH2962" i="1"/>
  <c r="DMG2962" i="1"/>
  <c r="DME2962" i="1"/>
  <c r="DMD2962" i="1"/>
  <c r="DMC2962" i="1"/>
  <c r="DMB2962" i="1"/>
  <c r="DLZ2962" i="1"/>
  <c r="DLY2962" i="1"/>
  <c r="DLW2962" i="1"/>
  <c r="DLV2962" i="1"/>
  <c r="DLU2962" i="1"/>
  <c r="DLT2962" i="1"/>
  <c r="DLR2962" i="1"/>
  <c r="DLQ2962" i="1"/>
  <c r="DLO2962" i="1"/>
  <c r="DLN2962" i="1"/>
  <c r="DLM2962" i="1"/>
  <c r="DLL2962" i="1"/>
  <c r="DLJ2962" i="1"/>
  <c r="DLI2962" i="1"/>
  <c r="DLG2962" i="1"/>
  <c r="DLF2962" i="1"/>
  <c r="DLE2962" i="1"/>
  <c r="DLD2962" i="1"/>
  <c r="DLB2962" i="1"/>
  <c r="DLA2962" i="1"/>
  <c r="DKY2962" i="1"/>
  <c r="DKX2962" i="1"/>
  <c r="DKW2962" i="1"/>
  <c r="DKV2962" i="1"/>
  <c r="DKT2962" i="1"/>
  <c r="DKS2962" i="1"/>
  <c r="DKQ2962" i="1"/>
  <c r="DKP2962" i="1"/>
  <c r="DKO2962" i="1"/>
  <c r="DKN2962" i="1"/>
  <c r="DKL2962" i="1"/>
  <c r="DKK2962" i="1"/>
  <c r="DKI2962" i="1"/>
  <c r="DKH2962" i="1"/>
  <c r="DKG2962" i="1"/>
  <c r="DKF2962" i="1"/>
  <c r="DKD2962" i="1"/>
  <c r="DKC2962" i="1"/>
  <c r="DKA2962" i="1"/>
  <c r="DJZ2962" i="1"/>
  <c r="DJY2962" i="1"/>
  <c r="DJX2962" i="1"/>
  <c r="DJV2962" i="1"/>
  <c r="DJU2962" i="1"/>
  <c r="DJS2962" i="1"/>
  <c r="DJR2962" i="1"/>
  <c r="DJQ2962" i="1"/>
  <c r="DJP2962" i="1"/>
  <c r="DJN2962" i="1"/>
  <c r="DJM2962" i="1"/>
  <c r="DJK2962" i="1"/>
  <c r="DJJ2962" i="1"/>
  <c r="DJI2962" i="1"/>
  <c r="DJH2962" i="1"/>
  <c r="DJF2962" i="1"/>
  <c r="DJE2962" i="1"/>
  <c r="DJC2962" i="1"/>
  <c r="DJB2962" i="1"/>
  <c r="DJA2962" i="1"/>
  <c r="DIZ2962" i="1"/>
  <c r="DIX2962" i="1"/>
  <c r="DIW2962" i="1"/>
  <c r="DIU2962" i="1"/>
  <c r="DIT2962" i="1"/>
  <c r="DIS2962" i="1"/>
  <c r="DIR2962" i="1"/>
  <c r="DIP2962" i="1"/>
  <c r="DIO2962" i="1"/>
  <c r="DIM2962" i="1"/>
  <c r="DIL2962" i="1"/>
  <c r="DIK2962" i="1"/>
  <c r="DIJ2962" i="1"/>
  <c r="DIH2962" i="1"/>
  <c r="DIG2962" i="1"/>
  <c r="DIE2962" i="1"/>
  <c r="DID2962" i="1"/>
  <c r="DIC2962" i="1"/>
  <c r="DIB2962" i="1"/>
  <c r="DHZ2962" i="1"/>
  <c r="DHY2962" i="1"/>
  <c r="DHW2962" i="1"/>
  <c r="DHV2962" i="1"/>
  <c r="DHU2962" i="1"/>
  <c r="DHT2962" i="1"/>
  <c r="DHR2962" i="1"/>
  <c r="DHQ2962" i="1"/>
  <c r="DHO2962" i="1"/>
  <c r="DHN2962" i="1"/>
  <c r="DHM2962" i="1"/>
  <c r="DHL2962" i="1"/>
  <c r="DHJ2962" i="1"/>
  <c r="DHI2962" i="1"/>
  <c r="DHG2962" i="1"/>
  <c r="DHF2962" i="1"/>
  <c r="DHE2962" i="1"/>
  <c r="DHD2962" i="1"/>
  <c r="DHB2962" i="1"/>
  <c r="DHA2962" i="1"/>
  <c r="DGY2962" i="1"/>
  <c r="DGX2962" i="1"/>
  <c r="DGW2962" i="1"/>
  <c r="DGV2962" i="1"/>
  <c r="DGT2962" i="1"/>
  <c r="DGS2962" i="1"/>
  <c r="DGQ2962" i="1"/>
  <c r="DGP2962" i="1"/>
  <c r="DGO2962" i="1"/>
  <c r="DGN2962" i="1"/>
  <c r="DGL2962" i="1"/>
  <c r="DGK2962" i="1"/>
  <c r="DGI2962" i="1"/>
  <c r="DGH2962" i="1"/>
  <c r="DGG2962" i="1"/>
  <c r="DGF2962" i="1"/>
  <c r="DGD2962" i="1"/>
  <c r="DGC2962" i="1"/>
  <c r="DGA2962" i="1"/>
  <c r="DFZ2962" i="1"/>
  <c r="DFY2962" i="1"/>
  <c r="DFX2962" i="1"/>
  <c r="DFV2962" i="1"/>
  <c r="DFU2962" i="1"/>
  <c r="DFS2962" i="1"/>
  <c r="DFR2962" i="1"/>
  <c r="DFQ2962" i="1"/>
  <c r="DFP2962" i="1"/>
  <c r="DFN2962" i="1"/>
  <c r="DFM2962" i="1"/>
  <c r="DFK2962" i="1"/>
  <c r="DFJ2962" i="1"/>
  <c r="DFI2962" i="1"/>
  <c r="DFH2962" i="1"/>
  <c r="DFF2962" i="1"/>
  <c r="DFE2962" i="1"/>
  <c r="DFC2962" i="1"/>
  <c r="DFB2962" i="1"/>
  <c r="DFA2962" i="1"/>
  <c r="DEZ2962" i="1"/>
  <c r="DEX2962" i="1"/>
  <c r="DEW2962" i="1"/>
  <c r="DEU2962" i="1"/>
  <c r="DET2962" i="1"/>
  <c r="DES2962" i="1"/>
  <c r="DER2962" i="1"/>
  <c r="DEP2962" i="1"/>
  <c r="DEO2962" i="1"/>
  <c r="DEM2962" i="1"/>
  <c r="DEL2962" i="1"/>
  <c r="DEK2962" i="1"/>
  <c r="DEJ2962" i="1"/>
  <c r="DEH2962" i="1"/>
  <c r="DEG2962" i="1"/>
  <c r="DEE2962" i="1"/>
  <c r="DED2962" i="1"/>
  <c r="DEC2962" i="1"/>
  <c r="DEB2962" i="1"/>
  <c r="DDZ2962" i="1"/>
  <c r="DDY2962" i="1"/>
  <c r="DDW2962" i="1"/>
  <c r="DDV2962" i="1"/>
  <c r="DDU2962" i="1"/>
  <c r="DDT2962" i="1"/>
  <c r="DDR2962" i="1"/>
  <c r="DDQ2962" i="1"/>
  <c r="DDO2962" i="1"/>
  <c r="DDN2962" i="1"/>
  <c r="DDM2962" i="1"/>
  <c r="DDL2962" i="1"/>
  <c r="DDJ2962" i="1"/>
  <c r="DDI2962" i="1"/>
  <c r="DDG2962" i="1"/>
  <c r="DDF2962" i="1"/>
  <c r="DDE2962" i="1"/>
  <c r="DDD2962" i="1"/>
  <c r="DDB2962" i="1"/>
  <c r="DDA2962" i="1"/>
  <c r="DCY2962" i="1"/>
  <c r="DCX2962" i="1"/>
  <c r="DCW2962" i="1"/>
  <c r="DCV2962" i="1"/>
  <c r="DCT2962" i="1"/>
  <c r="DCS2962" i="1"/>
  <c r="DCQ2962" i="1"/>
  <c r="DCP2962" i="1"/>
  <c r="DCO2962" i="1"/>
  <c r="DCN2962" i="1"/>
  <c r="DCL2962" i="1"/>
  <c r="DCK2962" i="1"/>
  <c r="DCI2962" i="1"/>
  <c r="DCH2962" i="1"/>
  <c r="DCG2962" i="1"/>
  <c r="DCF2962" i="1"/>
  <c r="DCD2962" i="1"/>
  <c r="DCC2962" i="1"/>
  <c r="DCA2962" i="1"/>
  <c r="DBZ2962" i="1"/>
  <c r="DBY2962" i="1"/>
  <c r="DBX2962" i="1"/>
  <c r="DBV2962" i="1"/>
  <c r="DBU2962" i="1"/>
  <c r="DBS2962" i="1"/>
  <c r="DBR2962" i="1"/>
  <c r="DBQ2962" i="1"/>
  <c r="DBP2962" i="1"/>
  <c r="DBN2962" i="1"/>
  <c r="DBM2962" i="1"/>
  <c r="DBK2962" i="1"/>
  <c r="DBJ2962" i="1"/>
  <c r="DBI2962" i="1"/>
  <c r="DBH2962" i="1"/>
  <c r="DBF2962" i="1"/>
  <c r="DBE2962" i="1"/>
  <c r="DBC2962" i="1"/>
  <c r="DBB2962" i="1"/>
  <c r="DBA2962" i="1"/>
  <c r="DAZ2962" i="1"/>
  <c r="DAX2962" i="1"/>
  <c r="DAW2962" i="1"/>
  <c r="DAU2962" i="1"/>
  <c r="DAT2962" i="1"/>
  <c r="DAS2962" i="1"/>
  <c r="DAR2962" i="1"/>
  <c r="DAP2962" i="1"/>
  <c r="DAO2962" i="1"/>
  <c r="DAM2962" i="1"/>
  <c r="DAL2962" i="1"/>
  <c r="DAK2962" i="1"/>
  <c r="DAJ2962" i="1"/>
  <c r="DAH2962" i="1"/>
  <c r="DAG2962" i="1"/>
  <c r="DAE2962" i="1"/>
  <c r="DAD2962" i="1"/>
  <c r="DAC2962" i="1"/>
  <c r="DAB2962" i="1"/>
  <c r="CZZ2962" i="1"/>
  <c r="CZY2962" i="1"/>
  <c r="CZW2962" i="1"/>
  <c r="CZV2962" i="1"/>
  <c r="CZU2962" i="1"/>
  <c r="CZT2962" i="1"/>
  <c r="CZR2962" i="1"/>
  <c r="CZQ2962" i="1"/>
  <c r="CZO2962" i="1"/>
  <c r="CZN2962" i="1"/>
  <c r="CZM2962" i="1"/>
  <c r="CZL2962" i="1"/>
  <c r="CZJ2962" i="1"/>
  <c r="CZI2962" i="1"/>
  <c r="CZG2962" i="1"/>
  <c r="CZF2962" i="1"/>
  <c r="CZE2962" i="1"/>
  <c r="CZD2962" i="1"/>
  <c r="CZB2962" i="1"/>
  <c r="CZA2962" i="1"/>
  <c r="CYY2962" i="1"/>
  <c r="CYX2962" i="1"/>
  <c r="CYW2962" i="1"/>
  <c r="CYV2962" i="1"/>
  <c r="CYT2962" i="1"/>
  <c r="CYS2962" i="1"/>
  <c r="CYQ2962" i="1"/>
  <c r="CYP2962" i="1"/>
  <c r="CYO2962" i="1"/>
  <c r="CYN2962" i="1"/>
  <c r="CYL2962" i="1"/>
  <c r="CYK2962" i="1"/>
  <c r="CYI2962" i="1"/>
  <c r="CYH2962" i="1"/>
  <c r="CYG2962" i="1"/>
  <c r="CYF2962" i="1"/>
  <c r="CYD2962" i="1"/>
  <c r="CYC2962" i="1"/>
  <c r="CYA2962" i="1"/>
  <c r="CXZ2962" i="1"/>
  <c r="CXY2962" i="1"/>
  <c r="CXX2962" i="1"/>
  <c r="CXV2962" i="1"/>
  <c r="CXU2962" i="1"/>
  <c r="CXS2962" i="1"/>
  <c r="CXR2962" i="1"/>
  <c r="CXQ2962" i="1"/>
  <c r="CXP2962" i="1"/>
  <c r="CXN2962" i="1"/>
  <c r="CXM2962" i="1"/>
  <c r="CXK2962" i="1"/>
  <c r="CXJ2962" i="1"/>
  <c r="CXI2962" i="1"/>
  <c r="CXH2962" i="1"/>
  <c r="CXF2962" i="1"/>
  <c r="CXE2962" i="1"/>
  <c r="CXC2962" i="1"/>
  <c r="CXB2962" i="1"/>
  <c r="CXA2962" i="1"/>
  <c r="CWZ2962" i="1"/>
  <c r="CWX2962" i="1"/>
  <c r="CWW2962" i="1"/>
  <c r="CWU2962" i="1"/>
  <c r="CWT2962" i="1"/>
  <c r="CWS2962" i="1"/>
  <c r="CWR2962" i="1"/>
  <c r="CWP2962" i="1"/>
  <c r="CWO2962" i="1"/>
  <c r="CWM2962" i="1"/>
  <c r="CWL2962" i="1"/>
  <c r="CWK2962" i="1"/>
  <c r="CWJ2962" i="1"/>
  <c r="CWH2962" i="1"/>
  <c r="CWG2962" i="1"/>
  <c r="CWE2962" i="1"/>
  <c r="CWD2962" i="1"/>
  <c r="CWC2962" i="1"/>
  <c r="CWB2962" i="1"/>
  <c r="CVZ2962" i="1"/>
  <c r="CVY2962" i="1"/>
  <c r="CVW2962" i="1"/>
  <c r="CVV2962" i="1"/>
  <c r="CVU2962" i="1"/>
  <c r="CVT2962" i="1"/>
  <c r="CVR2962" i="1"/>
  <c r="CVQ2962" i="1"/>
  <c r="CVO2962" i="1"/>
  <c r="CVN2962" i="1"/>
  <c r="CVM2962" i="1"/>
  <c r="CVL2962" i="1"/>
  <c r="CVJ2962" i="1"/>
  <c r="CVI2962" i="1"/>
  <c r="CVG2962" i="1"/>
  <c r="CVF2962" i="1"/>
  <c r="CVE2962" i="1"/>
  <c r="CVD2962" i="1"/>
  <c r="CVB2962" i="1"/>
  <c r="CVA2962" i="1"/>
  <c r="CUY2962" i="1"/>
  <c r="CUX2962" i="1"/>
  <c r="CUW2962" i="1"/>
  <c r="CUV2962" i="1"/>
  <c r="CUT2962" i="1"/>
  <c r="CUS2962" i="1"/>
  <c r="CUQ2962" i="1"/>
  <c r="CUP2962" i="1"/>
  <c r="CUO2962" i="1"/>
  <c r="CUN2962" i="1"/>
  <c r="CUL2962" i="1"/>
  <c r="CUK2962" i="1"/>
  <c r="CUI2962" i="1"/>
  <c r="CUH2962" i="1"/>
  <c r="CUG2962" i="1"/>
  <c r="CUF2962" i="1"/>
  <c r="CUD2962" i="1"/>
  <c r="CUC2962" i="1"/>
  <c r="CUA2962" i="1"/>
  <c r="CTZ2962" i="1"/>
  <c r="CTY2962" i="1"/>
  <c r="CTX2962" i="1"/>
  <c r="CTV2962" i="1"/>
  <c r="CTU2962" i="1"/>
  <c r="CTS2962" i="1"/>
  <c r="CTR2962" i="1"/>
  <c r="CTQ2962" i="1"/>
  <c r="CTP2962" i="1"/>
  <c r="CTN2962" i="1"/>
  <c r="CTM2962" i="1"/>
  <c r="CTK2962" i="1"/>
  <c r="CTJ2962" i="1"/>
  <c r="CTI2962" i="1"/>
  <c r="CTH2962" i="1"/>
  <c r="CTF2962" i="1"/>
  <c r="CTE2962" i="1"/>
  <c r="CTC2962" i="1"/>
  <c r="CTB2962" i="1"/>
  <c r="CTA2962" i="1"/>
  <c r="CSZ2962" i="1"/>
  <c r="CSX2962" i="1"/>
  <c r="CSW2962" i="1"/>
  <c r="CSU2962" i="1"/>
  <c r="CST2962" i="1"/>
  <c r="CSS2962" i="1"/>
  <c r="CSR2962" i="1"/>
  <c r="CSP2962" i="1"/>
  <c r="CSO2962" i="1"/>
  <c r="CSM2962" i="1"/>
  <c r="CSL2962" i="1"/>
  <c r="CSK2962" i="1"/>
  <c r="CSJ2962" i="1"/>
  <c r="CSH2962" i="1"/>
  <c r="CSG2962" i="1"/>
  <c r="CSE2962" i="1"/>
  <c r="CSD2962" i="1"/>
  <c r="CSC2962" i="1"/>
  <c r="CSB2962" i="1"/>
  <c r="CRZ2962" i="1"/>
  <c r="CRY2962" i="1"/>
  <c r="CRW2962" i="1"/>
  <c r="CRV2962" i="1"/>
  <c r="CRU2962" i="1"/>
  <c r="CRT2962" i="1"/>
  <c r="CRR2962" i="1"/>
  <c r="CRQ2962" i="1"/>
  <c r="CRO2962" i="1"/>
  <c r="CRN2962" i="1"/>
  <c r="CRM2962" i="1"/>
  <c r="CRL2962" i="1"/>
  <c r="CRJ2962" i="1"/>
  <c r="CRI2962" i="1"/>
  <c r="CRG2962" i="1"/>
  <c r="CRF2962" i="1"/>
  <c r="CRE2962" i="1"/>
  <c r="CRD2962" i="1"/>
  <c r="CRB2962" i="1"/>
  <c r="CRA2962" i="1"/>
  <c r="CQY2962" i="1"/>
  <c r="CQX2962" i="1"/>
  <c r="CQW2962" i="1"/>
  <c r="CQV2962" i="1"/>
  <c r="CQT2962" i="1"/>
  <c r="CQS2962" i="1"/>
  <c r="CQQ2962" i="1"/>
  <c r="CQP2962" i="1"/>
  <c r="CQO2962" i="1"/>
  <c r="CQN2962" i="1"/>
  <c r="CQL2962" i="1"/>
  <c r="CQK2962" i="1"/>
  <c r="CQI2962" i="1"/>
  <c r="CQH2962" i="1"/>
  <c r="CQG2962" i="1"/>
  <c r="CQF2962" i="1"/>
  <c r="CQD2962" i="1"/>
  <c r="CQC2962" i="1"/>
  <c r="CQA2962" i="1"/>
  <c r="CPZ2962" i="1"/>
  <c r="CPY2962" i="1"/>
  <c r="CPX2962" i="1"/>
  <c r="CPV2962" i="1"/>
  <c r="CPU2962" i="1"/>
  <c r="CPS2962" i="1"/>
  <c r="CPR2962" i="1"/>
  <c r="CPQ2962" i="1"/>
  <c r="CPP2962" i="1"/>
  <c r="CPN2962" i="1"/>
  <c r="CPM2962" i="1"/>
  <c r="CPK2962" i="1"/>
  <c r="CPJ2962" i="1"/>
  <c r="CPI2962" i="1"/>
  <c r="CPH2962" i="1"/>
  <c r="CPF2962" i="1"/>
  <c r="CPE2962" i="1"/>
  <c r="CPC2962" i="1"/>
  <c r="CPB2962" i="1"/>
  <c r="CPA2962" i="1"/>
  <c r="COZ2962" i="1"/>
  <c r="COX2962" i="1"/>
  <c r="COW2962" i="1"/>
  <c r="COU2962" i="1"/>
  <c r="COT2962" i="1"/>
  <c r="COS2962" i="1"/>
  <c r="COR2962" i="1"/>
  <c r="COP2962" i="1"/>
  <c r="COO2962" i="1"/>
  <c r="COM2962" i="1"/>
  <c r="COL2962" i="1"/>
  <c r="COK2962" i="1"/>
  <c r="COJ2962" i="1"/>
  <c r="COH2962" i="1"/>
  <c r="COG2962" i="1"/>
  <c r="COE2962" i="1"/>
  <c r="COD2962" i="1"/>
  <c r="COC2962" i="1"/>
  <c r="COB2962" i="1"/>
  <c r="CNZ2962" i="1"/>
  <c r="CNY2962" i="1"/>
  <c r="CNW2962" i="1"/>
  <c r="CNV2962" i="1"/>
  <c r="CNU2962" i="1"/>
  <c r="CNT2962" i="1"/>
  <c r="CNR2962" i="1"/>
  <c r="CNQ2962" i="1"/>
  <c r="CNO2962" i="1"/>
  <c r="CNN2962" i="1"/>
  <c r="CNM2962" i="1"/>
  <c r="CNL2962" i="1"/>
  <c r="CNJ2962" i="1"/>
  <c r="CNI2962" i="1"/>
  <c r="CNG2962" i="1"/>
  <c r="CNF2962" i="1"/>
  <c r="CNE2962" i="1"/>
  <c r="CND2962" i="1"/>
  <c r="CNB2962" i="1"/>
  <c r="CNA2962" i="1"/>
  <c r="CMY2962" i="1"/>
  <c r="CMX2962" i="1"/>
  <c r="CMW2962" i="1"/>
  <c r="CMV2962" i="1"/>
  <c r="CMT2962" i="1"/>
  <c r="CMS2962" i="1"/>
  <c r="CMQ2962" i="1"/>
  <c r="CMP2962" i="1"/>
  <c r="CMO2962" i="1"/>
  <c r="CMN2962" i="1"/>
  <c r="CML2962" i="1"/>
  <c r="CMK2962" i="1"/>
  <c r="CMI2962" i="1"/>
  <c r="CMH2962" i="1"/>
  <c r="CMG2962" i="1"/>
  <c r="CMF2962" i="1"/>
  <c r="CMD2962" i="1"/>
  <c r="CMC2962" i="1"/>
  <c r="CMA2962" i="1"/>
  <c r="CLZ2962" i="1"/>
  <c r="CLY2962" i="1"/>
  <c r="CLX2962" i="1"/>
  <c r="CLV2962" i="1"/>
  <c r="CLU2962" i="1"/>
  <c r="CLS2962" i="1"/>
  <c r="CLR2962" i="1"/>
  <c r="CLQ2962" i="1"/>
  <c r="CLP2962" i="1"/>
  <c r="CLN2962" i="1"/>
  <c r="CLM2962" i="1"/>
  <c r="CLK2962" i="1"/>
  <c r="CLJ2962" i="1"/>
  <c r="CLI2962" i="1"/>
  <c r="CLH2962" i="1"/>
  <c r="CLF2962" i="1"/>
  <c r="CLE2962" i="1"/>
  <c r="CLC2962" i="1"/>
  <c r="CLB2962" i="1"/>
  <c r="CLA2962" i="1"/>
  <c r="CKZ2962" i="1"/>
  <c r="CKX2962" i="1"/>
  <c r="CKW2962" i="1"/>
  <c r="CKU2962" i="1"/>
  <c r="CKT2962" i="1"/>
  <c r="CKS2962" i="1"/>
  <c r="CKR2962" i="1"/>
  <c r="CKP2962" i="1"/>
  <c r="CKO2962" i="1"/>
  <c r="CKM2962" i="1"/>
  <c r="CKL2962" i="1"/>
  <c r="CKK2962" i="1"/>
  <c r="CKJ2962" i="1"/>
  <c r="CKH2962" i="1"/>
  <c r="CKG2962" i="1"/>
  <c r="CKE2962" i="1"/>
  <c r="CKD2962" i="1"/>
  <c r="CKC2962" i="1"/>
  <c r="CKB2962" i="1"/>
  <c r="CJZ2962" i="1"/>
  <c r="CJY2962" i="1"/>
  <c r="CJW2962" i="1"/>
  <c r="CJV2962" i="1"/>
  <c r="CJU2962" i="1"/>
  <c r="CJT2962" i="1"/>
  <c r="CJR2962" i="1"/>
  <c r="CJQ2962" i="1"/>
  <c r="CJO2962" i="1"/>
  <c r="CJN2962" i="1"/>
  <c r="CJM2962" i="1"/>
  <c r="CJL2962" i="1"/>
  <c r="CJJ2962" i="1"/>
  <c r="CJI2962" i="1"/>
  <c r="CJG2962" i="1"/>
  <c r="CJF2962" i="1"/>
  <c r="CJE2962" i="1"/>
  <c r="CJD2962" i="1"/>
  <c r="CJB2962" i="1"/>
  <c r="CJA2962" i="1"/>
  <c r="CIY2962" i="1"/>
  <c r="CIX2962" i="1"/>
  <c r="CIW2962" i="1"/>
  <c r="CIV2962" i="1"/>
  <c r="CIT2962" i="1"/>
  <c r="CIS2962" i="1"/>
  <c r="CIQ2962" i="1"/>
  <c r="CIP2962" i="1"/>
  <c r="CIO2962" i="1"/>
  <c r="CIN2962" i="1"/>
  <c r="CIL2962" i="1"/>
  <c r="CIK2962" i="1"/>
  <c r="CII2962" i="1"/>
  <c r="CIH2962" i="1"/>
  <c r="CIG2962" i="1"/>
  <c r="CIF2962" i="1"/>
  <c r="CID2962" i="1"/>
  <c r="CIC2962" i="1"/>
  <c r="CIA2962" i="1"/>
  <c r="CHZ2962" i="1"/>
  <c r="CHY2962" i="1"/>
  <c r="CHX2962" i="1"/>
  <c r="CHV2962" i="1"/>
  <c r="CHU2962" i="1"/>
  <c r="CHS2962" i="1"/>
  <c r="CHR2962" i="1"/>
  <c r="CHQ2962" i="1"/>
  <c r="CHP2962" i="1"/>
  <c r="CHN2962" i="1"/>
  <c r="CHM2962" i="1"/>
  <c r="CHK2962" i="1"/>
  <c r="CHJ2962" i="1"/>
  <c r="CHI2962" i="1"/>
  <c r="CHH2962" i="1"/>
  <c r="CHF2962" i="1"/>
  <c r="CHE2962" i="1"/>
  <c r="CHC2962" i="1"/>
  <c r="CHB2962" i="1"/>
  <c r="CHA2962" i="1"/>
  <c r="CGZ2962" i="1"/>
  <c r="CGX2962" i="1"/>
  <c r="CGW2962" i="1"/>
  <c r="CGU2962" i="1"/>
  <c r="CGT2962" i="1"/>
  <c r="CGS2962" i="1"/>
  <c r="CGR2962" i="1"/>
  <c r="CGP2962" i="1"/>
  <c r="CGO2962" i="1"/>
  <c r="CGM2962" i="1"/>
  <c r="CGL2962" i="1"/>
  <c r="CGK2962" i="1"/>
  <c r="CGJ2962" i="1"/>
  <c r="CGH2962" i="1"/>
  <c r="CGG2962" i="1"/>
  <c r="CGE2962" i="1"/>
  <c r="CGD2962" i="1"/>
  <c r="CGC2962" i="1"/>
  <c r="CGB2962" i="1"/>
  <c r="CFZ2962" i="1"/>
  <c r="CFY2962" i="1"/>
  <c r="CFW2962" i="1"/>
  <c r="CFV2962" i="1"/>
  <c r="CFU2962" i="1"/>
  <c r="CFT2962" i="1"/>
  <c r="CFR2962" i="1"/>
  <c r="CFQ2962" i="1"/>
  <c r="CFO2962" i="1"/>
  <c r="CFN2962" i="1"/>
  <c r="CFM2962" i="1"/>
  <c r="CFL2962" i="1"/>
  <c r="CFJ2962" i="1"/>
  <c r="CFI2962" i="1"/>
  <c r="CFG2962" i="1"/>
  <c r="CFF2962" i="1"/>
  <c r="CFE2962" i="1"/>
  <c r="CFD2962" i="1"/>
  <c r="CFB2962" i="1"/>
  <c r="CFA2962" i="1"/>
  <c r="CEY2962" i="1"/>
  <c r="CEX2962" i="1"/>
  <c r="CEW2962" i="1"/>
  <c r="CEV2962" i="1"/>
  <c r="CET2962" i="1"/>
  <c r="CES2962" i="1"/>
  <c r="CEQ2962" i="1"/>
  <c r="CEP2962" i="1"/>
  <c r="CEO2962" i="1"/>
  <c r="CEN2962" i="1"/>
  <c r="CEL2962" i="1"/>
  <c r="CEK2962" i="1"/>
  <c r="CEI2962" i="1"/>
  <c r="CEH2962" i="1"/>
  <c r="CEG2962" i="1"/>
  <c r="CEF2962" i="1"/>
  <c r="CED2962" i="1"/>
  <c r="CEC2962" i="1"/>
  <c r="CEA2962" i="1"/>
  <c r="CDZ2962" i="1"/>
  <c r="CDY2962" i="1"/>
  <c r="CDX2962" i="1"/>
  <c r="CDV2962" i="1"/>
  <c r="CDU2962" i="1"/>
  <c r="CDS2962" i="1"/>
  <c r="CDR2962" i="1"/>
  <c r="CDQ2962" i="1"/>
  <c r="CDP2962" i="1"/>
  <c r="CDN2962" i="1"/>
  <c r="CDM2962" i="1"/>
  <c r="CDK2962" i="1"/>
  <c r="CDJ2962" i="1"/>
  <c r="CDI2962" i="1"/>
  <c r="CDH2962" i="1"/>
  <c r="CDF2962" i="1"/>
  <c r="CDE2962" i="1"/>
  <c r="CDC2962" i="1"/>
  <c r="CDB2962" i="1"/>
  <c r="CDA2962" i="1"/>
  <c r="CCZ2962" i="1"/>
  <c r="CCX2962" i="1"/>
  <c r="CCW2962" i="1"/>
  <c r="CCU2962" i="1"/>
  <c r="CCT2962" i="1"/>
  <c r="CCS2962" i="1"/>
  <c r="CCR2962" i="1"/>
  <c r="CCP2962" i="1"/>
  <c r="CCO2962" i="1"/>
  <c r="CCM2962" i="1"/>
  <c r="CCL2962" i="1"/>
  <c r="CCK2962" i="1"/>
  <c r="CCJ2962" i="1"/>
  <c r="CCH2962" i="1"/>
  <c r="CCG2962" i="1"/>
  <c r="CCE2962" i="1"/>
  <c r="CCD2962" i="1"/>
  <c r="CCC2962" i="1"/>
  <c r="CCB2962" i="1"/>
  <c r="CBZ2962" i="1"/>
  <c r="CBY2962" i="1"/>
  <c r="CBW2962" i="1"/>
  <c r="CBV2962" i="1"/>
  <c r="CBU2962" i="1"/>
  <c r="CBT2962" i="1"/>
  <c r="CBR2962" i="1"/>
  <c r="CBQ2962" i="1"/>
  <c r="CBO2962" i="1"/>
  <c r="CBN2962" i="1"/>
  <c r="CBM2962" i="1"/>
  <c r="CBL2962" i="1"/>
  <c r="CBJ2962" i="1"/>
  <c r="CBI2962" i="1"/>
  <c r="CBG2962" i="1"/>
  <c r="CBF2962" i="1"/>
  <c r="CBE2962" i="1"/>
  <c r="CBD2962" i="1"/>
  <c r="CBB2962" i="1"/>
  <c r="CBA2962" i="1"/>
  <c r="CAY2962" i="1"/>
  <c r="CAX2962" i="1"/>
  <c r="CAW2962" i="1"/>
  <c r="CAV2962" i="1"/>
  <c r="CAT2962" i="1"/>
  <c r="CAS2962" i="1"/>
  <c r="CAQ2962" i="1"/>
  <c r="CAP2962" i="1"/>
  <c r="CAO2962" i="1"/>
  <c r="CAN2962" i="1"/>
  <c r="CAL2962" i="1"/>
  <c r="CAK2962" i="1"/>
  <c r="CAI2962" i="1"/>
  <c r="CAH2962" i="1"/>
  <c r="CAG2962" i="1"/>
  <c r="CAF2962" i="1"/>
  <c r="CAD2962" i="1"/>
  <c r="CAC2962" i="1"/>
  <c r="CAA2962" i="1"/>
  <c r="BZZ2962" i="1"/>
  <c r="BZY2962" i="1"/>
  <c r="BZX2962" i="1"/>
  <c r="BZV2962" i="1"/>
  <c r="BZU2962" i="1"/>
  <c r="BZS2962" i="1"/>
  <c r="BZR2962" i="1"/>
  <c r="BZQ2962" i="1"/>
  <c r="BZP2962" i="1"/>
  <c r="BZN2962" i="1"/>
  <c r="BZM2962" i="1"/>
  <c r="BZK2962" i="1"/>
  <c r="BZJ2962" i="1"/>
  <c r="BZI2962" i="1"/>
  <c r="BZH2962" i="1"/>
  <c r="BZF2962" i="1"/>
  <c r="BZE2962" i="1"/>
  <c r="BZC2962" i="1"/>
  <c r="BZB2962" i="1"/>
  <c r="BZA2962" i="1"/>
  <c r="BYZ2962" i="1"/>
  <c r="BYX2962" i="1"/>
  <c r="BYW2962" i="1"/>
  <c r="BYU2962" i="1"/>
  <c r="BYT2962" i="1"/>
  <c r="BYS2962" i="1"/>
  <c r="BYR2962" i="1"/>
  <c r="BYP2962" i="1"/>
  <c r="BYO2962" i="1"/>
  <c r="BYM2962" i="1"/>
  <c r="BYL2962" i="1"/>
  <c r="BYK2962" i="1"/>
  <c r="BYJ2962" i="1"/>
  <c r="BYH2962" i="1"/>
  <c r="BYG2962" i="1"/>
  <c r="BYE2962" i="1"/>
  <c r="BYD2962" i="1"/>
  <c r="BYC2962" i="1"/>
  <c r="BYB2962" i="1"/>
  <c r="BXZ2962" i="1"/>
  <c r="BXY2962" i="1"/>
  <c r="BXW2962" i="1"/>
  <c r="BXV2962" i="1"/>
  <c r="BXU2962" i="1"/>
  <c r="BXT2962" i="1"/>
  <c r="BXR2962" i="1"/>
  <c r="BXQ2962" i="1"/>
  <c r="BXO2962" i="1"/>
  <c r="BXN2962" i="1"/>
  <c r="BXM2962" i="1"/>
  <c r="BXL2962" i="1"/>
  <c r="BXJ2962" i="1"/>
  <c r="BXI2962" i="1"/>
  <c r="BXG2962" i="1"/>
  <c r="BXF2962" i="1"/>
  <c r="BXE2962" i="1"/>
  <c r="BXD2962" i="1"/>
  <c r="BXB2962" i="1"/>
  <c r="BXA2962" i="1"/>
  <c r="BWY2962" i="1"/>
  <c r="BWX2962" i="1"/>
  <c r="BWW2962" i="1"/>
  <c r="BWV2962" i="1"/>
  <c r="BWT2962" i="1"/>
  <c r="BWS2962" i="1"/>
  <c r="BWQ2962" i="1"/>
  <c r="BWP2962" i="1"/>
  <c r="BWO2962" i="1"/>
  <c r="BWN2962" i="1"/>
  <c r="BWL2962" i="1"/>
  <c r="BWK2962" i="1"/>
  <c r="BWI2962" i="1"/>
  <c r="BWH2962" i="1"/>
  <c r="BWG2962" i="1"/>
  <c r="BWF2962" i="1"/>
  <c r="BWD2962" i="1"/>
  <c r="BWC2962" i="1"/>
  <c r="BWA2962" i="1"/>
  <c r="BVZ2962" i="1"/>
  <c r="BVY2962" i="1"/>
  <c r="BVX2962" i="1"/>
  <c r="BVV2962" i="1"/>
  <c r="BVU2962" i="1"/>
  <c r="BVS2962" i="1"/>
  <c r="BVR2962" i="1"/>
  <c r="BVQ2962" i="1"/>
  <c r="BVP2962" i="1"/>
  <c r="BVN2962" i="1"/>
  <c r="BVM2962" i="1"/>
  <c r="BVK2962" i="1"/>
  <c r="BVJ2962" i="1"/>
  <c r="BVI2962" i="1"/>
  <c r="BVH2962" i="1"/>
  <c r="BVF2962" i="1"/>
  <c r="BVE2962" i="1"/>
  <c r="BVC2962" i="1"/>
  <c r="BVB2962" i="1"/>
  <c r="BVA2962" i="1"/>
  <c r="BUZ2962" i="1"/>
  <c r="BUX2962" i="1"/>
  <c r="BUW2962" i="1"/>
  <c r="BUU2962" i="1"/>
  <c r="BUT2962" i="1"/>
  <c r="BUS2962" i="1"/>
  <c r="BUR2962" i="1"/>
  <c r="BUP2962" i="1"/>
  <c r="BUO2962" i="1"/>
  <c r="BUM2962" i="1"/>
  <c r="BUL2962" i="1"/>
  <c r="BUK2962" i="1"/>
  <c r="BUJ2962" i="1"/>
  <c r="BUH2962" i="1"/>
  <c r="BUG2962" i="1"/>
  <c r="BUE2962" i="1"/>
  <c r="BUD2962" i="1"/>
  <c r="BUC2962" i="1"/>
  <c r="BUB2962" i="1"/>
  <c r="BTZ2962" i="1"/>
  <c r="BTY2962" i="1"/>
  <c r="BTW2962" i="1"/>
  <c r="BTV2962" i="1"/>
  <c r="BTU2962" i="1"/>
  <c r="BTT2962" i="1"/>
  <c r="BTR2962" i="1"/>
  <c r="BTQ2962" i="1"/>
  <c r="BTO2962" i="1"/>
  <c r="BTN2962" i="1"/>
  <c r="BTM2962" i="1"/>
  <c r="BTL2962" i="1"/>
  <c r="BTJ2962" i="1"/>
  <c r="BTI2962" i="1"/>
  <c r="BTG2962" i="1"/>
  <c r="BTF2962" i="1"/>
  <c r="BTE2962" i="1"/>
  <c r="BTD2962" i="1"/>
  <c r="BTB2962" i="1"/>
  <c r="BTA2962" i="1"/>
  <c r="BSY2962" i="1"/>
  <c r="BSX2962" i="1"/>
  <c r="BSW2962" i="1"/>
  <c r="BSV2962" i="1"/>
  <c r="BST2962" i="1"/>
  <c r="BSS2962" i="1"/>
  <c r="BSQ2962" i="1"/>
  <c r="BSP2962" i="1"/>
  <c r="BSO2962" i="1"/>
  <c r="BSN2962" i="1"/>
  <c r="BSL2962" i="1"/>
  <c r="BSK2962" i="1"/>
  <c r="BSI2962" i="1"/>
  <c r="BSH2962" i="1"/>
  <c r="BSG2962" i="1"/>
  <c r="BSF2962" i="1"/>
  <c r="BSD2962" i="1"/>
  <c r="BSC2962" i="1"/>
  <c r="BSA2962" i="1"/>
  <c r="BRZ2962" i="1"/>
  <c r="BRY2962" i="1"/>
  <c r="BRX2962" i="1"/>
  <c r="BRV2962" i="1"/>
  <c r="BRU2962" i="1"/>
  <c r="BRS2962" i="1"/>
  <c r="BRR2962" i="1"/>
  <c r="BRQ2962" i="1"/>
  <c r="BRP2962" i="1"/>
  <c r="BRN2962" i="1"/>
  <c r="BRM2962" i="1"/>
  <c r="BRK2962" i="1"/>
  <c r="BRJ2962" i="1"/>
  <c r="BRI2962" i="1"/>
  <c r="BRH2962" i="1"/>
  <c r="BRF2962" i="1"/>
  <c r="BRE2962" i="1"/>
  <c r="BRC2962" i="1"/>
  <c r="BRB2962" i="1"/>
  <c r="BRA2962" i="1"/>
  <c r="BQZ2962" i="1"/>
  <c r="BQX2962" i="1"/>
  <c r="BQW2962" i="1"/>
  <c r="BQU2962" i="1"/>
  <c r="BQT2962" i="1"/>
  <c r="BQS2962" i="1"/>
  <c r="BQR2962" i="1"/>
  <c r="BQP2962" i="1"/>
  <c r="BQO2962" i="1"/>
  <c r="BQM2962" i="1"/>
  <c r="BQL2962" i="1"/>
  <c r="BQK2962" i="1"/>
  <c r="BQJ2962" i="1"/>
  <c r="BQH2962" i="1"/>
  <c r="BQG2962" i="1"/>
  <c r="BQE2962" i="1"/>
  <c r="BQD2962" i="1"/>
  <c r="BQC2962" i="1"/>
  <c r="BQB2962" i="1"/>
  <c r="BPZ2962" i="1"/>
  <c r="BPY2962" i="1"/>
  <c r="BPW2962" i="1"/>
  <c r="BPV2962" i="1"/>
  <c r="BPU2962" i="1"/>
  <c r="BPT2962" i="1"/>
  <c r="BPR2962" i="1"/>
  <c r="BPQ2962" i="1"/>
  <c r="BPO2962" i="1"/>
  <c r="BPN2962" i="1"/>
  <c r="BPM2962" i="1"/>
  <c r="BPL2962" i="1"/>
  <c r="BPJ2962" i="1"/>
  <c r="BPI2962" i="1"/>
  <c r="BPG2962" i="1"/>
  <c r="BPF2962" i="1"/>
  <c r="BPE2962" i="1"/>
  <c r="BPD2962" i="1"/>
  <c r="BPB2962" i="1"/>
  <c r="BPA2962" i="1"/>
  <c r="BOY2962" i="1"/>
  <c r="BOX2962" i="1"/>
  <c r="BOW2962" i="1"/>
  <c r="BOV2962" i="1"/>
  <c r="BOT2962" i="1"/>
  <c r="BOS2962" i="1"/>
  <c r="BOQ2962" i="1"/>
  <c r="BOP2962" i="1"/>
  <c r="BOO2962" i="1"/>
  <c r="BON2962" i="1"/>
  <c r="BOL2962" i="1"/>
  <c r="BOK2962" i="1"/>
  <c r="BOI2962" i="1"/>
  <c r="BOH2962" i="1"/>
  <c r="BOG2962" i="1"/>
  <c r="BOF2962" i="1"/>
  <c r="BOD2962" i="1"/>
  <c r="BOC2962" i="1"/>
  <c r="BOA2962" i="1"/>
  <c r="BNZ2962" i="1"/>
  <c r="BNY2962" i="1"/>
  <c r="BNX2962" i="1"/>
  <c r="BNV2962" i="1"/>
  <c r="BNU2962" i="1"/>
  <c r="BNS2962" i="1"/>
  <c r="BNR2962" i="1"/>
  <c r="BNQ2962" i="1"/>
  <c r="BNP2962" i="1"/>
  <c r="BNN2962" i="1"/>
  <c r="BNM2962" i="1"/>
  <c r="BNK2962" i="1"/>
  <c r="BNJ2962" i="1"/>
  <c r="BNI2962" i="1"/>
  <c r="BNH2962" i="1"/>
  <c r="BNF2962" i="1"/>
  <c r="BNE2962" i="1"/>
  <c r="BNC2962" i="1"/>
  <c r="BNB2962" i="1"/>
  <c r="BNA2962" i="1"/>
  <c r="BMZ2962" i="1"/>
  <c r="BMX2962" i="1"/>
  <c r="BMW2962" i="1"/>
  <c r="BMU2962" i="1"/>
  <c r="BMT2962" i="1"/>
  <c r="BMS2962" i="1"/>
  <c r="BMR2962" i="1"/>
  <c r="BMP2962" i="1"/>
  <c r="BMO2962" i="1"/>
  <c r="BMM2962" i="1"/>
  <c r="BML2962" i="1"/>
  <c r="BMK2962" i="1"/>
  <c r="BMJ2962" i="1"/>
  <c r="BMH2962" i="1"/>
  <c r="BMG2962" i="1"/>
  <c r="BME2962" i="1"/>
  <c r="BMD2962" i="1"/>
  <c r="BMC2962" i="1"/>
  <c r="BMB2962" i="1"/>
  <c r="BLZ2962" i="1"/>
  <c r="BLY2962" i="1"/>
  <c r="BLW2962" i="1"/>
  <c r="BLV2962" i="1"/>
  <c r="BLU2962" i="1"/>
  <c r="BLT2962" i="1"/>
  <c r="BLR2962" i="1"/>
  <c r="BLQ2962" i="1"/>
  <c r="BLO2962" i="1"/>
  <c r="BLN2962" i="1"/>
  <c r="BLM2962" i="1"/>
  <c r="BLL2962" i="1"/>
  <c r="BLJ2962" i="1"/>
  <c r="BLI2962" i="1"/>
  <c r="BLG2962" i="1"/>
  <c r="BLF2962" i="1"/>
  <c r="BLE2962" i="1"/>
  <c r="BLD2962" i="1"/>
  <c r="BLB2962" i="1"/>
  <c r="BLA2962" i="1"/>
  <c r="BKY2962" i="1"/>
  <c r="BKX2962" i="1"/>
  <c r="BKW2962" i="1"/>
  <c r="BKV2962" i="1"/>
  <c r="BKT2962" i="1"/>
  <c r="BKS2962" i="1"/>
  <c r="BKQ2962" i="1"/>
  <c r="BKP2962" i="1"/>
  <c r="BKO2962" i="1"/>
  <c r="BKN2962" i="1"/>
  <c r="BKL2962" i="1"/>
  <c r="BKK2962" i="1"/>
  <c r="BKI2962" i="1"/>
  <c r="BKH2962" i="1"/>
  <c r="BKG2962" i="1"/>
  <c r="BKF2962" i="1"/>
  <c r="BKD2962" i="1"/>
  <c r="BKC2962" i="1"/>
  <c r="BKA2962" i="1"/>
  <c r="BJZ2962" i="1"/>
  <c r="BJY2962" i="1"/>
  <c r="BJX2962" i="1"/>
  <c r="BJV2962" i="1"/>
  <c r="BJU2962" i="1"/>
  <c r="BJS2962" i="1"/>
  <c r="BJR2962" i="1"/>
  <c r="BJQ2962" i="1"/>
  <c r="BJP2962" i="1"/>
  <c r="BJN2962" i="1"/>
  <c r="BJM2962" i="1"/>
  <c r="BJK2962" i="1"/>
  <c r="BJJ2962" i="1"/>
  <c r="BJI2962" i="1"/>
  <c r="BJH2962" i="1"/>
  <c r="BJF2962" i="1"/>
  <c r="BJE2962" i="1"/>
  <c r="BJC2962" i="1"/>
  <c r="BJB2962" i="1"/>
  <c r="BJA2962" i="1"/>
  <c r="BIZ2962" i="1"/>
  <c r="BIX2962" i="1"/>
  <c r="BIW2962" i="1"/>
  <c r="BIU2962" i="1"/>
  <c r="BIT2962" i="1"/>
  <c r="BIS2962" i="1"/>
  <c r="BIR2962" i="1"/>
  <c r="BIP2962" i="1"/>
  <c r="BIO2962" i="1"/>
  <c r="BIM2962" i="1"/>
  <c r="BIL2962" i="1"/>
  <c r="BIK2962" i="1"/>
  <c r="BIJ2962" i="1"/>
  <c r="BIH2962" i="1"/>
  <c r="BIG2962" i="1"/>
  <c r="BIE2962" i="1"/>
  <c r="BID2962" i="1"/>
  <c r="BIC2962" i="1"/>
  <c r="BIB2962" i="1"/>
  <c r="BHZ2962" i="1"/>
  <c r="BHY2962" i="1"/>
  <c r="BHW2962" i="1"/>
  <c r="BHV2962" i="1"/>
  <c r="BHU2962" i="1"/>
  <c r="BHT2962" i="1"/>
  <c r="BHR2962" i="1"/>
  <c r="BHQ2962" i="1"/>
  <c r="BHO2962" i="1"/>
  <c r="BHN2962" i="1"/>
  <c r="BHM2962" i="1"/>
  <c r="BHL2962" i="1"/>
  <c r="BHJ2962" i="1"/>
  <c r="BHI2962" i="1"/>
  <c r="BHG2962" i="1"/>
  <c r="BHF2962" i="1"/>
  <c r="BHE2962" i="1"/>
  <c r="BHD2962" i="1"/>
  <c r="BHB2962" i="1"/>
  <c r="BHA2962" i="1"/>
  <c r="BGY2962" i="1"/>
  <c r="BGX2962" i="1"/>
  <c r="BGW2962" i="1"/>
  <c r="BGV2962" i="1"/>
  <c r="BGT2962" i="1"/>
  <c r="BGS2962" i="1"/>
  <c r="BGQ2962" i="1"/>
  <c r="BGP2962" i="1"/>
  <c r="BGO2962" i="1"/>
  <c r="BGN2962" i="1"/>
  <c r="BGL2962" i="1"/>
  <c r="BGK2962" i="1"/>
  <c r="BGI2962" i="1"/>
  <c r="BGH2962" i="1"/>
  <c r="BGG2962" i="1"/>
  <c r="BGF2962" i="1"/>
  <c r="BGD2962" i="1"/>
  <c r="BGC2962" i="1"/>
  <c r="BGA2962" i="1"/>
  <c r="BFZ2962" i="1"/>
  <c r="BFY2962" i="1"/>
  <c r="BFX2962" i="1"/>
  <c r="BFV2962" i="1"/>
  <c r="BFU2962" i="1"/>
  <c r="BFS2962" i="1"/>
  <c r="BFR2962" i="1"/>
  <c r="BFQ2962" i="1"/>
  <c r="BFP2962" i="1"/>
  <c r="BFN2962" i="1"/>
  <c r="BFM2962" i="1"/>
  <c r="BFK2962" i="1"/>
  <c r="BFJ2962" i="1"/>
  <c r="BFI2962" i="1"/>
  <c r="BFH2962" i="1"/>
  <c r="BFF2962" i="1"/>
  <c r="BFE2962" i="1"/>
  <c r="BFC2962" i="1"/>
  <c r="BFB2962" i="1"/>
  <c r="BFA2962" i="1"/>
  <c r="BEZ2962" i="1"/>
  <c r="BEX2962" i="1"/>
  <c r="BEW2962" i="1"/>
  <c r="BEU2962" i="1"/>
  <c r="BET2962" i="1"/>
  <c r="BES2962" i="1"/>
  <c r="BER2962" i="1"/>
  <c r="BEP2962" i="1"/>
  <c r="BEO2962" i="1"/>
  <c r="BEM2962" i="1"/>
  <c r="BEL2962" i="1"/>
  <c r="BEK2962" i="1"/>
  <c r="BEJ2962" i="1"/>
  <c r="BEH2962" i="1"/>
  <c r="BEG2962" i="1"/>
  <c r="BEE2962" i="1"/>
  <c r="BED2962" i="1"/>
  <c r="BEC2962" i="1"/>
  <c r="BEB2962" i="1"/>
  <c r="BDZ2962" i="1"/>
  <c r="BDY2962" i="1"/>
  <c r="BDW2962" i="1"/>
  <c r="BDV2962" i="1"/>
  <c r="BDU2962" i="1"/>
  <c r="BDT2962" i="1"/>
  <c r="BDR2962" i="1"/>
  <c r="BDQ2962" i="1"/>
  <c r="BDO2962" i="1"/>
  <c r="BDN2962" i="1"/>
  <c r="BDM2962" i="1"/>
  <c r="BDL2962" i="1"/>
  <c r="BDJ2962" i="1"/>
  <c r="BDI2962" i="1"/>
  <c r="BDG2962" i="1"/>
  <c r="BDF2962" i="1"/>
  <c r="BDE2962" i="1"/>
  <c r="BDD2962" i="1"/>
  <c r="BDB2962" i="1"/>
  <c r="BDA2962" i="1"/>
  <c r="BCY2962" i="1"/>
  <c r="BCX2962" i="1"/>
  <c r="BCW2962" i="1"/>
  <c r="BCV2962" i="1"/>
  <c r="BCT2962" i="1"/>
  <c r="BCS2962" i="1"/>
  <c r="BCQ2962" i="1"/>
  <c r="BCP2962" i="1"/>
  <c r="BCO2962" i="1"/>
  <c r="BCN2962" i="1"/>
  <c r="BCL2962" i="1"/>
  <c r="BCK2962" i="1"/>
  <c r="BCI2962" i="1"/>
  <c r="BCH2962" i="1"/>
  <c r="BCG2962" i="1"/>
  <c r="BCF2962" i="1"/>
  <c r="BCD2962" i="1"/>
  <c r="BCC2962" i="1"/>
  <c r="BCA2962" i="1"/>
  <c r="BBZ2962" i="1"/>
  <c r="BBY2962" i="1"/>
  <c r="BBX2962" i="1"/>
  <c r="BBV2962" i="1"/>
  <c r="BBU2962" i="1"/>
  <c r="BBS2962" i="1"/>
  <c r="BBR2962" i="1"/>
  <c r="BBQ2962" i="1"/>
  <c r="BBP2962" i="1"/>
  <c r="BBN2962" i="1"/>
  <c r="BBM2962" i="1"/>
  <c r="BBK2962" i="1"/>
  <c r="BBJ2962" i="1"/>
  <c r="BBI2962" i="1"/>
  <c r="BBH2962" i="1"/>
  <c r="BBF2962" i="1"/>
  <c r="BBE2962" i="1"/>
  <c r="BBC2962" i="1"/>
  <c r="BBB2962" i="1"/>
  <c r="BBA2962" i="1"/>
  <c r="BAZ2962" i="1"/>
  <c r="BAX2962" i="1"/>
  <c r="BAW2962" i="1"/>
  <c r="BAU2962" i="1"/>
  <c r="BAT2962" i="1"/>
  <c r="BAS2962" i="1"/>
  <c r="BAR2962" i="1"/>
  <c r="BAP2962" i="1"/>
  <c r="BAO2962" i="1"/>
  <c r="BAM2962" i="1"/>
  <c r="BAL2962" i="1"/>
  <c r="BAK2962" i="1"/>
  <c r="BAJ2962" i="1"/>
  <c r="BAH2962" i="1"/>
  <c r="BAG2962" i="1"/>
  <c r="BAE2962" i="1"/>
  <c r="BAD2962" i="1"/>
  <c r="BAC2962" i="1"/>
  <c r="BAB2962" i="1"/>
  <c r="AZZ2962" i="1"/>
  <c r="AZY2962" i="1"/>
  <c r="AZW2962" i="1"/>
  <c r="AZV2962" i="1"/>
  <c r="AZU2962" i="1"/>
  <c r="AZT2962" i="1"/>
  <c r="AZR2962" i="1"/>
  <c r="AZQ2962" i="1"/>
  <c r="AZO2962" i="1"/>
  <c r="AZN2962" i="1"/>
  <c r="AZM2962" i="1"/>
  <c r="AZL2962" i="1"/>
  <c r="AZJ2962" i="1"/>
  <c r="AZI2962" i="1"/>
  <c r="AZG2962" i="1"/>
  <c r="AZF2962" i="1"/>
  <c r="AZE2962" i="1"/>
  <c r="AZD2962" i="1"/>
  <c r="AZB2962" i="1"/>
  <c r="AZA2962" i="1"/>
  <c r="AYY2962" i="1"/>
  <c r="AYX2962" i="1"/>
  <c r="AYW2962" i="1"/>
  <c r="AYV2962" i="1"/>
  <c r="AYT2962" i="1"/>
  <c r="AYS2962" i="1"/>
  <c r="AYQ2962" i="1"/>
  <c r="AYP2962" i="1"/>
  <c r="AYO2962" i="1"/>
  <c r="AYN2962" i="1"/>
  <c r="AYL2962" i="1"/>
  <c r="AYK2962" i="1"/>
  <c r="AYI2962" i="1"/>
  <c r="AYH2962" i="1"/>
  <c r="AYG2962" i="1"/>
  <c r="AYF2962" i="1"/>
  <c r="AYD2962" i="1"/>
  <c r="AYC2962" i="1"/>
  <c r="AYA2962" i="1"/>
  <c r="AXZ2962" i="1"/>
  <c r="AXY2962" i="1"/>
  <c r="AXX2962" i="1"/>
  <c r="AXV2962" i="1"/>
  <c r="AXU2962" i="1"/>
  <c r="AXS2962" i="1"/>
  <c r="AXR2962" i="1"/>
  <c r="AXQ2962" i="1"/>
  <c r="AXP2962" i="1"/>
  <c r="AXN2962" i="1"/>
  <c r="AXM2962" i="1"/>
  <c r="AXK2962" i="1"/>
  <c r="AXJ2962" i="1"/>
  <c r="AXI2962" i="1"/>
  <c r="AXH2962" i="1"/>
  <c r="AXF2962" i="1"/>
  <c r="AXE2962" i="1"/>
  <c r="AXC2962" i="1"/>
  <c r="AXB2962" i="1"/>
  <c r="AXA2962" i="1"/>
  <c r="AWZ2962" i="1"/>
  <c r="AWX2962" i="1"/>
  <c r="AWW2962" i="1"/>
  <c r="AWU2962" i="1"/>
  <c r="AWT2962" i="1"/>
  <c r="AWS2962" i="1"/>
  <c r="AWR2962" i="1"/>
  <c r="AWP2962" i="1"/>
  <c r="AWO2962" i="1"/>
  <c r="AWM2962" i="1"/>
  <c r="AWL2962" i="1"/>
  <c r="AWK2962" i="1"/>
  <c r="AWJ2962" i="1"/>
  <c r="AWH2962" i="1"/>
  <c r="AWG2962" i="1"/>
  <c r="AWE2962" i="1"/>
  <c r="AWD2962" i="1"/>
  <c r="AWC2962" i="1"/>
  <c r="AWB2962" i="1"/>
  <c r="AVZ2962" i="1"/>
  <c r="AVY2962" i="1"/>
  <c r="AVW2962" i="1"/>
  <c r="AVV2962" i="1"/>
  <c r="AVU2962" i="1"/>
  <c r="AVT2962" i="1"/>
  <c r="AVR2962" i="1"/>
  <c r="AVQ2962" i="1"/>
  <c r="AVO2962" i="1"/>
  <c r="AVN2962" i="1"/>
  <c r="AVM2962" i="1"/>
  <c r="AVL2962" i="1"/>
  <c r="AVJ2962" i="1"/>
  <c r="AVI2962" i="1"/>
  <c r="AVG2962" i="1"/>
  <c r="AVF2962" i="1"/>
  <c r="AVE2962" i="1"/>
  <c r="AVD2962" i="1"/>
  <c r="AVB2962" i="1"/>
  <c r="AVA2962" i="1"/>
  <c r="AUY2962" i="1"/>
  <c r="AUX2962" i="1"/>
  <c r="AUW2962" i="1"/>
  <c r="AUV2962" i="1"/>
  <c r="AUT2962" i="1"/>
  <c r="AUS2962" i="1"/>
  <c r="AUQ2962" i="1"/>
  <c r="AUP2962" i="1"/>
  <c r="AUO2962" i="1"/>
  <c r="AUN2962" i="1"/>
  <c r="AUL2962" i="1"/>
  <c r="AUK2962" i="1"/>
  <c r="AUI2962" i="1"/>
  <c r="AUH2962" i="1"/>
  <c r="AUG2962" i="1"/>
  <c r="AUF2962" i="1"/>
  <c r="AUD2962" i="1"/>
  <c r="AUC2962" i="1"/>
  <c r="AUA2962" i="1"/>
  <c r="ATZ2962" i="1"/>
  <c r="ATY2962" i="1"/>
  <c r="ATX2962" i="1"/>
  <c r="ATV2962" i="1"/>
  <c r="ATU2962" i="1"/>
  <c r="ATS2962" i="1"/>
  <c r="ATR2962" i="1"/>
  <c r="ATQ2962" i="1"/>
  <c r="ATP2962" i="1"/>
  <c r="ATN2962" i="1"/>
  <c r="ATM2962" i="1"/>
  <c r="ATK2962" i="1"/>
  <c r="ATJ2962" i="1"/>
  <c r="ATI2962" i="1"/>
  <c r="ATH2962" i="1"/>
  <c r="ATF2962" i="1"/>
  <c r="ATE2962" i="1"/>
  <c r="ATC2962" i="1"/>
  <c r="ATB2962" i="1"/>
  <c r="ATA2962" i="1"/>
  <c r="ASZ2962" i="1"/>
  <c r="ASX2962" i="1"/>
  <c r="ASW2962" i="1"/>
  <c r="ASU2962" i="1"/>
  <c r="AST2962" i="1"/>
  <c r="ASS2962" i="1"/>
  <c r="ASR2962" i="1"/>
  <c r="ASP2962" i="1"/>
  <c r="ASO2962" i="1"/>
  <c r="ASM2962" i="1"/>
  <c r="ASL2962" i="1"/>
  <c r="ASK2962" i="1"/>
  <c r="ASJ2962" i="1"/>
  <c r="ASH2962" i="1"/>
  <c r="ASG2962" i="1"/>
  <c r="ASE2962" i="1"/>
  <c r="ASD2962" i="1"/>
  <c r="ASC2962" i="1"/>
  <c r="ASB2962" i="1"/>
  <c r="ARZ2962" i="1"/>
  <c r="ARY2962" i="1"/>
  <c r="ARW2962" i="1"/>
  <c r="ARV2962" i="1"/>
  <c r="ARU2962" i="1"/>
  <c r="ART2962" i="1"/>
  <c r="ARR2962" i="1"/>
  <c r="ARQ2962" i="1"/>
  <c r="ARO2962" i="1"/>
  <c r="ARN2962" i="1"/>
  <c r="ARM2962" i="1"/>
  <c r="ARL2962" i="1"/>
  <c r="ARJ2962" i="1"/>
  <c r="ARI2962" i="1"/>
  <c r="ARG2962" i="1"/>
  <c r="ARF2962" i="1"/>
  <c r="ARE2962" i="1"/>
  <c r="ARD2962" i="1"/>
  <c r="ARB2962" i="1"/>
  <c r="ARA2962" i="1"/>
  <c r="AQY2962" i="1"/>
  <c r="AQX2962" i="1"/>
  <c r="AQW2962" i="1"/>
  <c r="AQV2962" i="1"/>
  <c r="AQT2962" i="1"/>
  <c r="AQS2962" i="1"/>
  <c r="AQQ2962" i="1"/>
  <c r="AQP2962" i="1"/>
  <c r="AQO2962" i="1"/>
  <c r="AQN2962" i="1"/>
  <c r="AQL2962" i="1"/>
  <c r="AQK2962" i="1"/>
  <c r="AQI2962" i="1"/>
  <c r="AQH2962" i="1"/>
  <c r="AQG2962" i="1"/>
  <c r="AQF2962" i="1"/>
  <c r="AQD2962" i="1"/>
  <c r="AQC2962" i="1"/>
  <c r="AQA2962" i="1"/>
  <c r="APZ2962" i="1"/>
  <c r="APY2962" i="1"/>
  <c r="APX2962" i="1"/>
  <c r="APV2962" i="1"/>
  <c r="APU2962" i="1"/>
  <c r="APS2962" i="1"/>
  <c r="APR2962" i="1"/>
  <c r="APQ2962" i="1"/>
  <c r="APP2962" i="1"/>
  <c r="APN2962" i="1"/>
  <c r="APM2962" i="1"/>
  <c r="APK2962" i="1"/>
  <c r="APJ2962" i="1"/>
  <c r="API2962" i="1"/>
  <c r="APH2962" i="1"/>
  <c r="APF2962" i="1"/>
  <c r="APE2962" i="1"/>
  <c r="APC2962" i="1"/>
  <c r="APB2962" i="1"/>
  <c r="APA2962" i="1"/>
  <c r="AOZ2962" i="1"/>
  <c r="AOX2962" i="1"/>
  <c r="AOW2962" i="1"/>
  <c r="AOU2962" i="1"/>
  <c r="AOT2962" i="1"/>
  <c r="AOS2962" i="1"/>
  <c r="AOR2962" i="1"/>
  <c r="AOP2962" i="1"/>
  <c r="AOO2962" i="1"/>
  <c r="AOM2962" i="1"/>
  <c r="AOL2962" i="1"/>
  <c r="AOK2962" i="1"/>
  <c r="AOJ2962" i="1"/>
  <c r="AOH2962" i="1"/>
  <c r="AOG2962" i="1"/>
  <c r="AOE2962" i="1"/>
  <c r="AOD2962" i="1"/>
  <c r="AOC2962" i="1"/>
  <c r="AOB2962" i="1"/>
  <c r="ANZ2962" i="1"/>
  <c r="ANY2962" i="1"/>
  <c r="ANW2962" i="1"/>
  <c r="ANV2962" i="1"/>
  <c r="ANU2962" i="1"/>
  <c r="ANT2962" i="1"/>
  <c r="ANR2962" i="1"/>
  <c r="ANQ2962" i="1"/>
  <c r="ANO2962" i="1"/>
  <c r="ANN2962" i="1"/>
  <c r="ANM2962" i="1"/>
  <c r="ANL2962" i="1"/>
  <c r="ANJ2962" i="1"/>
  <c r="ANI2962" i="1"/>
  <c r="ANG2962" i="1"/>
  <c r="ANF2962" i="1"/>
  <c r="ANE2962" i="1"/>
  <c r="AND2962" i="1"/>
  <c r="ANB2962" i="1"/>
  <c r="ANA2962" i="1"/>
  <c r="AMY2962" i="1"/>
  <c r="AMX2962" i="1"/>
  <c r="AMW2962" i="1"/>
  <c r="AMV2962" i="1"/>
  <c r="AMT2962" i="1"/>
  <c r="AMS2962" i="1"/>
  <c r="AMQ2962" i="1"/>
  <c r="AMP2962" i="1"/>
  <c r="AMO2962" i="1"/>
  <c r="AMN2962" i="1"/>
  <c r="AML2962" i="1"/>
  <c r="AMK2962" i="1"/>
  <c r="AMI2962" i="1"/>
  <c r="AMH2962" i="1"/>
  <c r="AMG2962" i="1"/>
  <c r="AMF2962" i="1"/>
  <c r="AMD2962" i="1"/>
  <c r="AMC2962" i="1"/>
  <c r="AMA2962" i="1"/>
  <c r="ALZ2962" i="1"/>
  <c r="ALY2962" i="1"/>
  <c r="ALX2962" i="1"/>
  <c r="ALV2962" i="1"/>
  <c r="ALU2962" i="1"/>
  <c r="ALS2962" i="1"/>
  <c r="ALR2962" i="1"/>
  <c r="ALQ2962" i="1"/>
  <c r="ALP2962" i="1"/>
  <c r="ALN2962" i="1"/>
  <c r="ALM2962" i="1"/>
  <c r="ALK2962" i="1"/>
  <c r="ALJ2962" i="1"/>
  <c r="ALI2962" i="1"/>
  <c r="ALH2962" i="1"/>
  <c r="ALF2962" i="1"/>
  <c r="ALE2962" i="1"/>
  <c r="ALC2962" i="1"/>
  <c r="ALB2962" i="1"/>
  <c r="ALA2962" i="1"/>
  <c r="AKZ2962" i="1"/>
  <c r="AKX2962" i="1"/>
  <c r="AKW2962" i="1"/>
  <c r="AKU2962" i="1"/>
  <c r="AKT2962" i="1"/>
  <c r="AKS2962" i="1"/>
  <c r="AKR2962" i="1"/>
  <c r="AKP2962" i="1"/>
  <c r="AKO2962" i="1"/>
  <c r="AKM2962" i="1"/>
  <c r="AKL2962" i="1"/>
  <c r="AKK2962" i="1"/>
  <c r="AKJ2962" i="1"/>
  <c r="AKH2962" i="1"/>
  <c r="AKG2962" i="1"/>
  <c r="AKE2962" i="1"/>
  <c r="AKD2962" i="1"/>
  <c r="AKC2962" i="1"/>
  <c r="AKB2962" i="1"/>
  <c r="AJZ2962" i="1"/>
  <c r="AJY2962" i="1"/>
  <c r="AJW2962" i="1"/>
  <c r="AJV2962" i="1"/>
  <c r="AJU2962" i="1"/>
  <c r="AJT2962" i="1"/>
  <c r="AJR2962" i="1"/>
  <c r="AJQ2962" i="1"/>
  <c r="AJO2962" i="1"/>
  <c r="AJN2962" i="1"/>
  <c r="AJM2962" i="1"/>
  <c r="AJL2962" i="1"/>
  <c r="AJJ2962" i="1"/>
  <c r="AJI2962" i="1"/>
  <c r="AJG2962" i="1"/>
  <c r="AJF2962" i="1"/>
  <c r="AJE2962" i="1"/>
  <c r="AJD2962" i="1"/>
  <c r="AJB2962" i="1"/>
  <c r="AJA2962" i="1"/>
  <c r="AIY2962" i="1"/>
  <c r="AIX2962" i="1"/>
  <c r="AIW2962" i="1"/>
  <c r="AIV2962" i="1"/>
  <c r="AIT2962" i="1"/>
  <c r="AIS2962" i="1"/>
  <c r="AIQ2962" i="1"/>
  <c r="AIP2962" i="1"/>
  <c r="AIO2962" i="1"/>
  <c r="AIN2962" i="1"/>
  <c r="AIL2962" i="1"/>
  <c r="AIK2962" i="1"/>
  <c r="AII2962" i="1"/>
  <c r="AIH2962" i="1"/>
  <c r="AIG2962" i="1"/>
  <c r="AIF2962" i="1"/>
  <c r="AID2962" i="1"/>
  <c r="AIC2962" i="1"/>
  <c r="AIA2962" i="1"/>
  <c r="AHZ2962" i="1"/>
  <c r="AHY2962" i="1"/>
  <c r="AHX2962" i="1"/>
  <c r="AHV2962" i="1"/>
  <c r="AHU2962" i="1"/>
  <c r="AHS2962" i="1"/>
  <c r="AHR2962" i="1"/>
  <c r="AHQ2962" i="1"/>
  <c r="AHP2962" i="1"/>
  <c r="AHN2962" i="1"/>
  <c r="AHM2962" i="1"/>
  <c r="AHK2962" i="1"/>
  <c r="AHJ2962" i="1"/>
  <c r="AHI2962" i="1"/>
  <c r="AHH2962" i="1"/>
  <c r="AHF2962" i="1"/>
  <c r="AHE2962" i="1"/>
  <c r="AHC2962" i="1"/>
  <c r="AHB2962" i="1"/>
  <c r="AHA2962" i="1"/>
  <c r="AGZ2962" i="1"/>
  <c r="AGX2962" i="1"/>
  <c r="AGW2962" i="1"/>
  <c r="AGU2962" i="1"/>
  <c r="AGT2962" i="1"/>
  <c r="AGS2962" i="1"/>
  <c r="AGR2962" i="1"/>
  <c r="AGP2962" i="1"/>
  <c r="AGO2962" i="1"/>
  <c r="AGM2962" i="1"/>
  <c r="AGL2962" i="1"/>
  <c r="AGK2962" i="1"/>
  <c r="AGJ2962" i="1"/>
  <c r="AGH2962" i="1"/>
  <c r="AGG2962" i="1"/>
  <c r="AGE2962" i="1"/>
  <c r="AGD2962" i="1"/>
  <c r="AGC2962" i="1"/>
  <c r="AGB2962" i="1"/>
  <c r="AFZ2962" i="1"/>
  <c r="AFY2962" i="1"/>
  <c r="AFW2962" i="1"/>
  <c r="AFV2962" i="1"/>
  <c r="AFU2962" i="1"/>
  <c r="AFT2962" i="1"/>
  <c r="AFR2962" i="1"/>
  <c r="AFQ2962" i="1"/>
  <c r="AFO2962" i="1"/>
  <c r="AFN2962" i="1"/>
  <c r="AFM2962" i="1"/>
  <c r="AFL2962" i="1"/>
  <c r="AFJ2962" i="1"/>
  <c r="AFI2962" i="1"/>
  <c r="AFG2962" i="1"/>
  <c r="AFF2962" i="1"/>
  <c r="AFE2962" i="1"/>
  <c r="AFD2962" i="1"/>
  <c r="AFB2962" i="1"/>
  <c r="AFA2962" i="1"/>
  <c r="AEY2962" i="1"/>
  <c r="AEX2962" i="1"/>
  <c r="AEW2962" i="1"/>
  <c r="AEV2962" i="1"/>
  <c r="AET2962" i="1"/>
  <c r="AES2962" i="1"/>
  <c r="AEQ2962" i="1"/>
  <c r="AEP2962" i="1"/>
  <c r="AEO2962" i="1"/>
  <c r="AEN2962" i="1"/>
  <c r="AEL2962" i="1"/>
  <c r="AEK2962" i="1"/>
  <c r="AEI2962" i="1"/>
  <c r="AEH2962" i="1"/>
  <c r="AEG2962" i="1"/>
  <c r="AEF2962" i="1"/>
  <c r="AED2962" i="1"/>
  <c r="AEC2962" i="1"/>
  <c r="AEA2962" i="1"/>
  <c r="ADZ2962" i="1"/>
  <c r="ADY2962" i="1"/>
  <c r="ADX2962" i="1"/>
  <c r="ADV2962" i="1"/>
  <c r="ADU2962" i="1"/>
  <c r="ADS2962" i="1"/>
  <c r="ADR2962" i="1"/>
  <c r="ADQ2962" i="1"/>
  <c r="ADP2962" i="1"/>
  <c r="ADN2962" i="1"/>
  <c r="ADM2962" i="1"/>
  <c r="ADK2962" i="1"/>
  <c r="ADJ2962" i="1"/>
  <c r="ADI2962" i="1"/>
  <c r="ADH2962" i="1"/>
  <c r="ADF2962" i="1"/>
  <c r="ADE2962" i="1"/>
  <c r="ADC2962" i="1"/>
  <c r="ADB2962" i="1"/>
  <c r="ADA2962" i="1"/>
  <c r="ACZ2962" i="1"/>
  <c r="ACX2962" i="1"/>
  <c r="ACW2962" i="1"/>
  <c r="ACU2962" i="1"/>
  <c r="ACT2962" i="1"/>
  <c r="ACS2962" i="1"/>
  <c r="ACR2962" i="1"/>
  <c r="ACP2962" i="1"/>
  <c r="ACO2962" i="1"/>
  <c r="ACM2962" i="1"/>
  <c r="ACL2962" i="1"/>
  <c r="ACK2962" i="1"/>
  <c r="ACJ2962" i="1"/>
  <c r="ACH2962" i="1"/>
  <c r="ACG2962" i="1"/>
  <c r="ACE2962" i="1"/>
  <c r="ACD2962" i="1"/>
  <c r="ACC2962" i="1"/>
  <c r="ACB2962" i="1"/>
  <c r="ABZ2962" i="1"/>
  <c r="ABY2962" i="1"/>
  <c r="ABW2962" i="1"/>
  <c r="ABV2962" i="1"/>
  <c r="ABU2962" i="1"/>
  <c r="ABT2962" i="1"/>
  <c r="ABR2962" i="1"/>
  <c r="ABQ2962" i="1"/>
  <c r="ABO2962" i="1"/>
  <c r="ABN2962" i="1"/>
  <c r="ABM2962" i="1"/>
  <c r="ABL2962" i="1"/>
  <c r="ABJ2962" i="1"/>
  <c r="ABI2962" i="1"/>
  <c r="ABG2962" i="1"/>
  <c r="ABF2962" i="1"/>
  <c r="ABE2962" i="1"/>
  <c r="ABD2962" i="1"/>
  <c r="ABB2962" i="1"/>
  <c r="ABA2962" i="1"/>
  <c r="AAY2962" i="1"/>
  <c r="AAX2962" i="1"/>
  <c r="AAW2962" i="1"/>
  <c r="AAV2962" i="1"/>
  <c r="AAT2962" i="1"/>
  <c r="AAS2962" i="1"/>
  <c r="AAQ2962" i="1"/>
  <c r="AAP2962" i="1"/>
  <c r="AAO2962" i="1"/>
  <c r="AAN2962" i="1"/>
  <c r="AAL2962" i="1"/>
  <c r="AAK2962" i="1"/>
  <c r="AAI2962" i="1"/>
  <c r="AAH2962" i="1"/>
  <c r="AAG2962" i="1"/>
  <c r="AAF2962" i="1"/>
  <c r="AAD2962" i="1"/>
  <c r="AAC2962" i="1"/>
  <c r="AAA2962" i="1"/>
  <c r="ZZ2962" i="1"/>
  <c r="ZY2962" i="1"/>
  <c r="ZX2962" i="1"/>
  <c r="ZV2962" i="1"/>
  <c r="ZU2962" i="1"/>
  <c r="ZS2962" i="1"/>
  <c r="ZR2962" i="1"/>
  <c r="ZQ2962" i="1"/>
  <c r="ZP2962" i="1"/>
  <c r="ZN2962" i="1"/>
  <c r="ZM2962" i="1"/>
  <c r="ZK2962" i="1"/>
  <c r="ZJ2962" i="1"/>
  <c r="ZI2962" i="1"/>
  <c r="ZH2962" i="1"/>
  <c r="ZF2962" i="1"/>
  <c r="ZE2962" i="1"/>
  <c r="ZC2962" i="1"/>
  <c r="ZB2962" i="1"/>
  <c r="ZA2962" i="1"/>
  <c r="YZ2962" i="1"/>
  <c r="YX2962" i="1"/>
  <c r="YW2962" i="1"/>
  <c r="YU2962" i="1"/>
  <c r="YT2962" i="1"/>
  <c r="YS2962" i="1"/>
  <c r="YR2962" i="1"/>
  <c r="YP2962" i="1"/>
  <c r="YO2962" i="1"/>
  <c r="YM2962" i="1"/>
  <c r="YL2962" i="1"/>
  <c r="YK2962" i="1"/>
  <c r="YJ2962" i="1"/>
  <c r="YH2962" i="1"/>
  <c r="YG2962" i="1"/>
  <c r="YE2962" i="1"/>
  <c r="YD2962" i="1"/>
  <c r="YC2962" i="1"/>
  <c r="YB2962" i="1"/>
  <c r="XZ2962" i="1"/>
  <c r="XY2962" i="1"/>
  <c r="XW2962" i="1"/>
  <c r="XV2962" i="1"/>
  <c r="XU2962" i="1"/>
  <c r="XT2962" i="1"/>
  <c r="XR2962" i="1"/>
  <c r="XQ2962" i="1"/>
  <c r="XO2962" i="1"/>
  <c r="XN2962" i="1"/>
  <c r="XM2962" i="1"/>
  <c r="XL2962" i="1"/>
  <c r="XJ2962" i="1"/>
  <c r="XI2962" i="1"/>
  <c r="XG2962" i="1"/>
  <c r="XF2962" i="1"/>
  <c r="XE2962" i="1"/>
  <c r="XD2962" i="1"/>
  <c r="XB2962" i="1"/>
  <c r="XA2962" i="1"/>
  <c r="WY2962" i="1"/>
  <c r="WX2962" i="1"/>
  <c r="WW2962" i="1"/>
  <c r="WV2962" i="1"/>
  <c r="WT2962" i="1"/>
  <c r="WS2962" i="1"/>
  <c r="WQ2962" i="1"/>
  <c r="WP2962" i="1"/>
  <c r="WO2962" i="1"/>
  <c r="WN2962" i="1"/>
  <c r="WL2962" i="1"/>
  <c r="WK2962" i="1"/>
  <c r="WI2962" i="1"/>
  <c r="WH2962" i="1"/>
  <c r="WG2962" i="1"/>
  <c r="WF2962" i="1"/>
  <c r="WD2962" i="1"/>
  <c r="WC2962" i="1"/>
  <c r="WA2962" i="1"/>
  <c r="VZ2962" i="1"/>
  <c r="VY2962" i="1"/>
  <c r="VX2962" i="1"/>
  <c r="VV2962" i="1"/>
  <c r="VU2962" i="1"/>
  <c r="VS2962" i="1"/>
  <c r="VR2962" i="1"/>
  <c r="VQ2962" i="1"/>
  <c r="VP2962" i="1"/>
  <c r="VN2962" i="1"/>
  <c r="VM2962" i="1"/>
  <c r="VK2962" i="1"/>
  <c r="VJ2962" i="1"/>
  <c r="VI2962" i="1"/>
  <c r="VH2962" i="1"/>
  <c r="VF2962" i="1"/>
  <c r="VE2962" i="1"/>
  <c r="VC2962" i="1"/>
  <c r="VB2962" i="1"/>
  <c r="VA2962" i="1"/>
  <c r="UZ2962" i="1"/>
  <c r="UX2962" i="1"/>
  <c r="UW2962" i="1"/>
  <c r="UU2962" i="1"/>
  <c r="UT2962" i="1"/>
  <c r="US2962" i="1"/>
  <c r="UR2962" i="1"/>
  <c r="UP2962" i="1"/>
  <c r="UO2962" i="1"/>
  <c r="UM2962" i="1"/>
  <c r="UL2962" i="1"/>
  <c r="UK2962" i="1"/>
  <c r="UJ2962" i="1"/>
  <c r="UH2962" i="1"/>
  <c r="UG2962" i="1"/>
  <c r="UE2962" i="1"/>
  <c r="UD2962" i="1"/>
  <c r="UC2962" i="1"/>
  <c r="UB2962" i="1"/>
  <c r="TZ2962" i="1"/>
  <c r="TY2962" i="1"/>
  <c r="TW2962" i="1"/>
  <c r="TV2962" i="1"/>
  <c r="TU2962" i="1"/>
  <c r="TT2962" i="1"/>
  <c r="TR2962" i="1"/>
  <c r="TQ2962" i="1"/>
  <c r="TO2962" i="1"/>
  <c r="TN2962" i="1"/>
  <c r="TM2962" i="1"/>
  <c r="TL2962" i="1"/>
  <c r="TJ2962" i="1"/>
  <c r="TI2962" i="1"/>
  <c r="TG2962" i="1"/>
  <c r="TF2962" i="1"/>
  <c r="TE2962" i="1"/>
  <c r="TD2962" i="1"/>
  <c r="TB2962" i="1"/>
  <c r="TA2962" i="1"/>
  <c r="SY2962" i="1"/>
  <c r="SX2962" i="1"/>
  <c r="SW2962" i="1"/>
  <c r="SV2962" i="1"/>
  <c r="ST2962" i="1"/>
  <c r="SS2962" i="1"/>
  <c r="SQ2962" i="1"/>
  <c r="SP2962" i="1"/>
  <c r="SO2962" i="1"/>
  <c r="SN2962" i="1"/>
  <c r="SL2962" i="1"/>
  <c r="SK2962" i="1"/>
  <c r="SI2962" i="1"/>
  <c r="SH2962" i="1"/>
  <c r="SG2962" i="1"/>
  <c r="SF2962" i="1"/>
  <c r="SD2962" i="1"/>
  <c r="SC2962" i="1"/>
  <c r="SA2962" i="1"/>
  <c r="RZ2962" i="1"/>
  <c r="RY2962" i="1"/>
  <c r="RX2962" i="1"/>
  <c r="RV2962" i="1"/>
  <c r="RU2962" i="1"/>
  <c r="RS2962" i="1"/>
  <c r="RR2962" i="1"/>
  <c r="RQ2962" i="1"/>
  <c r="RP2962" i="1"/>
  <c r="RN2962" i="1"/>
  <c r="RM2962" i="1"/>
  <c r="RK2962" i="1"/>
  <c r="RJ2962" i="1"/>
  <c r="RI2962" i="1"/>
  <c r="RH2962" i="1"/>
  <c r="RF2962" i="1"/>
  <c r="RE2962" i="1"/>
  <c r="RC2962" i="1"/>
  <c r="RB2962" i="1"/>
  <c r="RA2962" i="1"/>
  <c r="QZ2962" i="1"/>
  <c r="QX2962" i="1"/>
  <c r="QW2962" i="1"/>
  <c r="QU2962" i="1"/>
  <c r="QT2962" i="1"/>
  <c r="QS2962" i="1"/>
  <c r="QR2962" i="1"/>
  <c r="QP2962" i="1"/>
  <c r="QO2962" i="1"/>
  <c r="QM2962" i="1"/>
  <c r="QL2962" i="1"/>
  <c r="QK2962" i="1"/>
  <c r="QJ2962" i="1"/>
  <c r="QH2962" i="1"/>
  <c r="QG2962" i="1"/>
  <c r="QE2962" i="1"/>
  <c r="QD2962" i="1"/>
  <c r="QC2962" i="1"/>
  <c r="QB2962" i="1"/>
  <c r="PZ2962" i="1"/>
  <c r="PY2962" i="1"/>
  <c r="PW2962" i="1"/>
  <c r="PV2962" i="1"/>
  <c r="PU2962" i="1"/>
  <c r="PT2962" i="1"/>
  <c r="PR2962" i="1"/>
  <c r="PQ2962" i="1"/>
  <c r="PO2962" i="1"/>
  <c r="PN2962" i="1"/>
  <c r="PM2962" i="1"/>
  <c r="PL2962" i="1"/>
  <c r="PJ2962" i="1"/>
  <c r="PI2962" i="1"/>
  <c r="PG2962" i="1"/>
  <c r="PF2962" i="1"/>
  <c r="PE2962" i="1"/>
  <c r="PD2962" i="1"/>
  <c r="PB2962" i="1"/>
  <c r="PA2962" i="1"/>
  <c r="OY2962" i="1"/>
  <c r="OX2962" i="1"/>
  <c r="OW2962" i="1"/>
  <c r="OV2962" i="1"/>
  <c r="OT2962" i="1"/>
  <c r="OS2962" i="1"/>
  <c r="OQ2962" i="1"/>
  <c r="OP2962" i="1"/>
  <c r="OO2962" i="1"/>
  <c r="ON2962" i="1"/>
  <c r="OL2962" i="1"/>
  <c r="OK2962" i="1"/>
  <c r="OI2962" i="1"/>
  <c r="OH2962" i="1"/>
  <c r="OG2962" i="1"/>
  <c r="OF2962" i="1"/>
  <c r="OD2962" i="1"/>
  <c r="OC2962" i="1"/>
  <c r="OA2962" i="1"/>
  <c r="NZ2962" i="1"/>
  <c r="NY2962" i="1"/>
  <c r="NX2962" i="1"/>
  <c r="NV2962" i="1"/>
  <c r="NU2962" i="1"/>
  <c r="NS2962" i="1"/>
  <c r="NR2962" i="1"/>
  <c r="NQ2962" i="1"/>
  <c r="NP2962" i="1"/>
  <c r="NN2962" i="1"/>
  <c r="NM2962" i="1"/>
  <c r="NK2962" i="1"/>
  <c r="NJ2962" i="1"/>
  <c r="NI2962" i="1"/>
  <c r="NH2962" i="1"/>
  <c r="NF2962" i="1"/>
  <c r="NE2962" i="1"/>
  <c r="NC2962" i="1"/>
  <c r="NB2962" i="1"/>
  <c r="NA2962" i="1"/>
  <c r="MZ2962" i="1"/>
  <c r="MX2962" i="1"/>
  <c r="MW2962" i="1"/>
  <c r="MU2962" i="1"/>
  <c r="MT2962" i="1"/>
  <c r="MS2962" i="1"/>
  <c r="MR2962" i="1"/>
  <c r="MP2962" i="1"/>
  <c r="MO2962" i="1"/>
  <c r="MM2962" i="1"/>
  <c r="ML2962" i="1"/>
  <c r="MK2962" i="1"/>
  <c r="MJ2962" i="1"/>
  <c r="MH2962" i="1"/>
  <c r="MG2962" i="1"/>
  <c r="ME2962" i="1"/>
  <c r="MD2962" i="1"/>
  <c r="MC2962" i="1"/>
  <c r="MB2962" i="1"/>
  <c r="LZ2962" i="1"/>
  <c r="LY2962" i="1"/>
  <c r="LW2962" i="1"/>
  <c r="LV2962" i="1"/>
  <c r="LU2962" i="1"/>
  <c r="LT2962" i="1"/>
  <c r="LR2962" i="1"/>
  <c r="LQ2962" i="1"/>
  <c r="LO2962" i="1"/>
  <c r="LN2962" i="1"/>
  <c r="LM2962" i="1"/>
  <c r="LL2962" i="1"/>
  <c r="LJ2962" i="1"/>
  <c r="LI2962" i="1"/>
  <c r="LG2962" i="1"/>
  <c r="LF2962" i="1"/>
  <c r="LE2962" i="1"/>
  <c r="LD2962" i="1"/>
  <c r="LB2962" i="1"/>
  <c r="LA2962" i="1"/>
  <c r="KY2962" i="1"/>
  <c r="KX2962" i="1"/>
  <c r="KW2962" i="1"/>
  <c r="KV2962" i="1"/>
  <c r="KT2962" i="1"/>
  <c r="KS2962" i="1"/>
  <c r="KQ2962" i="1"/>
  <c r="KP2962" i="1"/>
  <c r="KO2962" i="1"/>
  <c r="KN2962" i="1"/>
  <c r="KL2962" i="1"/>
  <c r="KK2962" i="1"/>
  <c r="KI2962" i="1"/>
  <c r="KH2962" i="1"/>
  <c r="KG2962" i="1"/>
  <c r="KF2962" i="1"/>
  <c r="KD2962" i="1"/>
  <c r="KC2962" i="1"/>
  <c r="KA2962" i="1"/>
  <c r="JZ2962" i="1"/>
  <c r="JY2962" i="1"/>
  <c r="JX2962" i="1"/>
  <c r="JV2962" i="1"/>
  <c r="JU2962" i="1"/>
  <c r="JS2962" i="1"/>
  <c r="JR2962" i="1"/>
  <c r="JQ2962" i="1"/>
  <c r="JP2962" i="1"/>
  <c r="JN2962" i="1"/>
  <c r="JM2962" i="1"/>
  <c r="JK2962" i="1"/>
  <c r="JJ2962" i="1"/>
  <c r="JI2962" i="1"/>
  <c r="JH2962" i="1"/>
  <c r="JF2962" i="1"/>
  <c r="JE2962" i="1"/>
  <c r="JC2962" i="1"/>
  <c r="JB2962" i="1"/>
  <c r="JA2962" i="1"/>
  <c r="IZ2962" i="1"/>
  <c r="IX2962" i="1"/>
  <c r="IW2962" i="1"/>
  <c r="IU2962" i="1"/>
  <c r="IT2962" i="1"/>
  <c r="IS2962" i="1"/>
  <c r="IR2962" i="1"/>
  <c r="IP2962" i="1"/>
  <c r="IO2962" i="1"/>
  <c r="IM2962" i="1"/>
  <c r="IL2962" i="1"/>
  <c r="IK2962" i="1"/>
  <c r="IJ2962" i="1"/>
  <c r="IH2962" i="1"/>
  <c r="IG2962" i="1"/>
  <c r="IE2962" i="1"/>
  <c r="ID2962" i="1"/>
  <c r="IC2962" i="1"/>
  <c r="IB2962" i="1"/>
  <c r="HZ2962" i="1"/>
  <c r="HY2962" i="1"/>
  <c r="HW2962" i="1"/>
  <c r="HV2962" i="1"/>
  <c r="HU2962" i="1"/>
  <c r="HT2962" i="1"/>
  <c r="HR2962" i="1"/>
  <c r="HQ2962" i="1"/>
  <c r="HO2962" i="1"/>
  <c r="HN2962" i="1"/>
  <c r="HM2962" i="1"/>
  <c r="HL2962" i="1"/>
  <c r="HJ2962" i="1"/>
  <c r="HI2962" i="1"/>
  <c r="HG2962" i="1"/>
  <c r="HF2962" i="1"/>
  <c r="G2962" i="1"/>
  <c r="F2962" i="1"/>
  <c r="E2962" i="1"/>
  <c r="D2962" i="1"/>
  <c r="B2962" i="1"/>
  <c r="A2962" i="1"/>
  <c r="G3144" i="1"/>
  <c r="F3144" i="1"/>
  <c r="E3144" i="1"/>
  <c r="D3144" i="1"/>
  <c r="B3144" i="1"/>
  <c r="A3144" i="1"/>
  <c r="G3143" i="1"/>
  <c r="F3143" i="1"/>
  <c r="E3143" i="1"/>
  <c r="D3143" i="1"/>
  <c r="B3143" i="1"/>
  <c r="A3143" i="1"/>
  <c r="G3142" i="1"/>
  <c r="F3142" i="1"/>
  <c r="E3142" i="1"/>
  <c r="D3142" i="1"/>
  <c r="B3142" i="1"/>
  <c r="A3142" i="1"/>
  <c r="G3141" i="1"/>
  <c r="F3141" i="1"/>
  <c r="E3141" i="1"/>
  <c r="D3141" i="1"/>
  <c r="B3141" i="1"/>
  <c r="A3141" i="1"/>
  <c r="G3140" i="1"/>
  <c r="F3140" i="1"/>
  <c r="E3140" i="1"/>
  <c r="D3140" i="1"/>
  <c r="B3140" i="1"/>
  <c r="A3140" i="1"/>
  <c r="G3139" i="1"/>
  <c r="F3139" i="1"/>
  <c r="E3139" i="1"/>
  <c r="D3139" i="1"/>
  <c r="B3139" i="1"/>
  <c r="A3139" i="1"/>
  <c r="G3138" i="1"/>
  <c r="F3138" i="1"/>
  <c r="E3138" i="1"/>
  <c r="D3138" i="1"/>
  <c r="B3138" i="1"/>
  <c r="A3138" i="1"/>
  <c r="G3137" i="1"/>
  <c r="F3137" i="1"/>
  <c r="E3137" i="1"/>
  <c r="D3137" i="1"/>
  <c r="B3137" i="1"/>
  <c r="A3137" i="1"/>
  <c r="G3136" i="1"/>
  <c r="F3136" i="1"/>
  <c r="E3136" i="1"/>
  <c r="D3136" i="1"/>
  <c r="B3136" i="1"/>
  <c r="A3136" i="1"/>
  <c r="G3135" i="1"/>
  <c r="F3135" i="1"/>
  <c r="E3135" i="1"/>
  <c r="D3135" i="1"/>
  <c r="B3135" i="1"/>
  <c r="A3135" i="1"/>
  <c r="G3134" i="1"/>
  <c r="F3134" i="1"/>
  <c r="E3134" i="1"/>
  <c r="D3134" i="1"/>
  <c r="B3134" i="1"/>
  <c r="A3134" i="1"/>
  <c r="G3133" i="1"/>
  <c r="F3133" i="1"/>
  <c r="E3133" i="1"/>
  <c r="D3133" i="1"/>
  <c r="B3133" i="1"/>
  <c r="A3133" i="1"/>
  <c r="G3132" i="1"/>
  <c r="F3132" i="1"/>
  <c r="E3132" i="1"/>
  <c r="D3132" i="1"/>
  <c r="B3132" i="1"/>
  <c r="A3132" i="1"/>
  <c r="G3131" i="1"/>
  <c r="F3131" i="1"/>
  <c r="E3131" i="1"/>
  <c r="D3131" i="1"/>
  <c r="B3131" i="1"/>
  <c r="A3131" i="1"/>
  <c r="G3130" i="1"/>
  <c r="F3130" i="1"/>
  <c r="E3130" i="1"/>
  <c r="D3130" i="1"/>
  <c r="B3130" i="1"/>
  <c r="A3130" i="1"/>
  <c r="G3129" i="1"/>
  <c r="F3129" i="1"/>
  <c r="E3129" i="1"/>
  <c r="D3129" i="1"/>
  <c r="B3129" i="1"/>
  <c r="A3129" i="1"/>
  <c r="G3128" i="1"/>
  <c r="F3128" i="1"/>
  <c r="E3128" i="1"/>
  <c r="D3128" i="1"/>
  <c r="B3128" i="1"/>
  <c r="A3128" i="1"/>
  <c r="G3127" i="1"/>
  <c r="F3127" i="1"/>
  <c r="E3127" i="1"/>
  <c r="D3127" i="1"/>
  <c r="B3127" i="1"/>
  <c r="A3127" i="1"/>
  <c r="G3126" i="1"/>
  <c r="F3126" i="1"/>
  <c r="E3126" i="1"/>
  <c r="D3126" i="1"/>
  <c r="B3126" i="1"/>
  <c r="A3126" i="1"/>
  <c r="G3125" i="1"/>
  <c r="F3125" i="1"/>
  <c r="E3125" i="1"/>
  <c r="D3125" i="1"/>
  <c r="B3125" i="1"/>
  <c r="A3125" i="1"/>
  <c r="G3124" i="1"/>
  <c r="F3124" i="1"/>
  <c r="E3124" i="1"/>
  <c r="D3124" i="1"/>
  <c r="B3124" i="1"/>
  <c r="A3124" i="1"/>
  <c r="G3123" i="1"/>
  <c r="F3123" i="1"/>
  <c r="E3123" i="1"/>
  <c r="D3123" i="1"/>
  <c r="B3123" i="1"/>
  <c r="A3123" i="1"/>
  <c r="G3122" i="1"/>
  <c r="F3122" i="1"/>
  <c r="E3122" i="1"/>
  <c r="D3122" i="1"/>
  <c r="B3122" i="1"/>
  <c r="A3122" i="1"/>
  <c r="G3121" i="1"/>
  <c r="F3121" i="1"/>
  <c r="E3121" i="1"/>
  <c r="D3121" i="1"/>
  <c r="B3121" i="1"/>
  <c r="A3121" i="1"/>
  <c r="G3120" i="1"/>
  <c r="F3120" i="1"/>
  <c r="E3120" i="1"/>
  <c r="D3120" i="1"/>
  <c r="B3120" i="1"/>
  <c r="A3120" i="1"/>
  <c r="G3119" i="1"/>
  <c r="F3119" i="1"/>
  <c r="E3119" i="1"/>
  <c r="D3119" i="1"/>
  <c r="B3119" i="1"/>
  <c r="A3119" i="1"/>
  <c r="G3118" i="1"/>
  <c r="F3118" i="1"/>
  <c r="E3118" i="1"/>
  <c r="D3118" i="1"/>
  <c r="B3118" i="1"/>
  <c r="A3118" i="1"/>
  <c r="G3117" i="1"/>
  <c r="F3117" i="1"/>
  <c r="E3117" i="1"/>
  <c r="D3117" i="1"/>
  <c r="B3117" i="1"/>
  <c r="A3117" i="1"/>
  <c r="G3116" i="1"/>
  <c r="F3116" i="1"/>
  <c r="E3116" i="1"/>
  <c r="D3116" i="1"/>
  <c r="B3116" i="1"/>
  <c r="A3116" i="1"/>
  <c r="G3115" i="1"/>
  <c r="F3115" i="1"/>
  <c r="E3115" i="1"/>
  <c r="D3115" i="1"/>
  <c r="B3115" i="1"/>
  <c r="A3115" i="1"/>
  <c r="G3114" i="1"/>
  <c r="F3114" i="1"/>
  <c r="E3114" i="1"/>
  <c r="D3114" i="1"/>
  <c r="B3114" i="1"/>
  <c r="A3114" i="1"/>
  <c r="G3113" i="1"/>
  <c r="F3113" i="1"/>
  <c r="E3113" i="1"/>
  <c r="D3113" i="1"/>
  <c r="B3113" i="1"/>
  <c r="A3113" i="1"/>
  <c r="G3112" i="1"/>
  <c r="F3112" i="1"/>
  <c r="E3112" i="1"/>
  <c r="D3112" i="1"/>
  <c r="B3112" i="1"/>
  <c r="A3112" i="1"/>
  <c r="G3111" i="1"/>
  <c r="F3111" i="1"/>
  <c r="E3111" i="1"/>
  <c r="D3111" i="1"/>
  <c r="B3111" i="1"/>
  <c r="A3111" i="1"/>
  <c r="G3110" i="1"/>
  <c r="F3110" i="1"/>
  <c r="E3110" i="1"/>
  <c r="D3110" i="1"/>
  <c r="B3110" i="1"/>
  <c r="A3110" i="1"/>
  <c r="G3109" i="1"/>
  <c r="F3109" i="1"/>
  <c r="E3109" i="1"/>
  <c r="D3109" i="1"/>
  <c r="B3109" i="1"/>
  <c r="A3109" i="1"/>
  <c r="G3108" i="1"/>
  <c r="F3108" i="1"/>
  <c r="E3108" i="1"/>
  <c r="D3108" i="1"/>
  <c r="B3108" i="1"/>
  <c r="A3108" i="1"/>
  <c r="G3107" i="1"/>
  <c r="F3107" i="1"/>
  <c r="E3107" i="1"/>
  <c r="D3107" i="1"/>
  <c r="B3107" i="1"/>
  <c r="A3107" i="1"/>
  <c r="G3106" i="1"/>
  <c r="F3106" i="1"/>
  <c r="E3106" i="1"/>
  <c r="D3106" i="1"/>
  <c r="B3106" i="1"/>
  <c r="A3106" i="1"/>
  <c r="G3105" i="1"/>
  <c r="F3105" i="1"/>
  <c r="E3105" i="1"/>
  <c r="D3105" i="1"/>
  <c r="B3105" i="1"/>
  <c r="A3105" i="1"/>
  <c r="G3104" i="1"/>
  <c r="F3104" i="1"/>
  <c r="E3104" i="1"/>
  <c r="D3104" i="1"/>
  <c r="B3104" i="1"/>
  <c r="A3104" i="1"/>
  <c r="G3103" i="1"/>
  <c r="F3103" i="1"/>
  <c r="E3103" i="1"/>
  <c r="D3103" i="1"/>
  <c r="B3103" i="1"/>
  <c r="A3103" i="1"/>
  <c r="G3102" i="1"/>
  <c r="F3102" i="1"/>
  <c r="E3102" i="1"/>
  <c r="D3102" i="1"/>
  <c r="B3102" i="1"/>
  <c r="A3102" i="1"/>
  <c r="G3101" i="1"/>
  <c r="F3101" i="1"/>
  <c r="E3101" i="1"/>
  <c r="D3101" i="1"/>
  <c r="B3101" i="1"/>
  <c r="A3101" i="1"/>
  <c r="G3100" i="1"/>
  <c r="F3100" i="1"/>
  <c r="E3100" i="1"/>
  <c r="D3100" i="1"/>
  <c r="B3100" i="1"/>
  <c r="A3100" i="1"/>
  <c r="G3099" i="1"/>
  <c r="F3099" i="1"/>
  <c r="E3099" i="1"/>
  <c r="D3099" i="1"/>
  <c r="B3099" i="1"/>
  <c r="A3099" i="1"/>
  <c r="G3098" i="1"/>
  <c r="F3098" i="1"/>
  <c r="E3098" i="1"/>
  <c r="D3098" i="1"/>
  <c r="B3098" i="1"/>
  <c r="A3098" i="1"/>
  <c r="G3097" i="1"/>
  <c r="F3097" i="1"/>
  <c r="E3097" i="1"/>
  <c r="D3097" i="1"/>
  <c r="B3097" i="1"/>
  <c r="A3097" i="1"/>
  <c r="G3096" i="1"/>
  <c r="F3096" i="1"/>
  <c r="E3096" i="1"/>
  <c r="D3096" i="1"/>
  <c r="B3096" i="1"/>
  <c r="A3096" i="1"/>
  <c r="G3095" i="1"/>
  <c r="F3095" i="1"/>
  <c r="E3095" i="1"/>
  <c r="D3095" i="1"/>
  <c r="B3095" i="1"/>
  <c r="A3095" i="1"/>
  <c r="G3094" i="1"/>
  <c r="F3094" i="1"/>
  <c r="E3094" i="1"/>
  <c r="D3094" i="1"/>
  <c r="B3094" i="1"/>
  <c r="A3094" i="1"/>
  <c r="G3093" i="1"/>
  <c r="F3093" i="1"/>
  <c r="E3093" i="1"/>
  <c r="D3093" i="1"/>
  <c r="B3093" i="1"/>
  <c r="A3093" i="1"/>
  <c r="G3092" i="1"/>
  <c r="F3092" i="1"/>
  <c r="E3092" i="1"/>
  <c r="D3092" i="1"/>
  <c r="B3092" i="1"/>
  <c r="A3092" i="1"/>
  <c r="G3091" i="1"/>
  <c r="F3091" i="1"/>
  <c r="E3091" i="1"/>
  <c r="D3091" i="1"/>
  <c r="B3091" i="1"/>
  <c r="A3091" i="1"/>
  <c r="G3090" i="1"/>
  <c r="F3090" i="1"/>
  <c r="E3090" i="1"/>
  <c r="D3090" i="1"/>
  <c r="B3090" i="1"/>
  <c r="A3090" i="1"/>
  <c r="G3089" i="1"/>
  <c r="F3089" i="1"/>
  <c r="E3089" i="1"/>
  <c r="D3089" i="1"/>
  <c r="B3089" i="1"/>
  <c r="A3089" i="1"/>
  <c r="G3088" i="1"/>
  <c r="F3088" i="1"/>
  <c r="E3088" i="1"/>
  <c r="D3088" i="1"/>
  <c r="B3088" i="1"/>
  <c r="A3088" i="1"/>
  <c r="G3087" i="1"/>
  <c r="F3087" i="1"/>
  <c r="E3087" i="1"/>
  <c r="D3087" i="1"/>
  <c r="B3087" i="1"/>
  <c r="A3087" i="1"/>
  <c r="G3086" i="1"/>
  <c r="F3086" i="1"/>
  <c r="E3086" i="1"/>
  <c r="D3086" i="1"/>
  <c r="B3086" i="1"/>
  <c r="A3086" i="1"/>
  <c r="G3085" i="1"/>
  <c r="F3085" i="1"/>
  <c r="E3085" i="1"/>
  <c r="D3085" i="1"/>
  <c r="B3085" i="1"/>
  <c r="A3085" i="1"/>
  <c r="G3084" i="1"/>
  <c r="F3084" i="1"/>
  <c r="E3084" i="1"/>
  <c r="D3084" i="1"/>
  <c r="B3084" i="1"/>
  <c r="A3084" i="1"/>
  <c r="G3083" i="1"/>
  <c r="F3083" i="1"/>
  <c r="E3083" i="1"/>
  <c r="D3083" i="1"/>
  <c r="B3083" i="1"/>
  <c r="A3083" i="1"/>
  <c r="G3082" i="1"/>
  <c r="F3082" i="1"/>
  <c r="E3082" i="1"/>
  <c r="D3082" i="1"/>
  <c r="B3082" i="1"/>
  <c r="A3082" i="1"/>
  <c r="G3081" i="1"/>
  <c r="F3081" i="1"/>
  <c r="E3081" i="1"/>
  <c r="D3081" i="1"/>
  <c r="B3081" i="1"/>
  <c r="A3081" i="1"/>
  <c r="G3080" i="1"/>
  <c r="F3080" i="1"/>
  <c r="E3080" i="1"/>
  <c r="D3080" i="1"/>
  <c r="B3080" i="1"/>
  <c r="A3080" i="1"/>
  <c r="G3079" i="1"/>
  <c r="F3079" i="1"/>
  <c r="E3079" i="1"/>
  <c r="D3079" i="1"/>
  <c r="B3079" i="1"/>
  <c r="A3079" i="1"/>
  <c r="G3078" i="1"/>
  <c r="F3078" i="1"/>
  <c r="E3078" i="1"/>
  <c r="D3078" i="1"/>
  <c r="B3078" i="1"/>
  <c r="A3078" i="1"/>
  <c r="G3077" i="1"/>
  <c r="F3077" i="1"/>
  <c r="E3077" i="1"/>
  <c r="D3077" i="1"/>
  <c r="B3077" i="1"/>
  <c r="A3077" i="1"/>
  <c r="G3076" i="1"/>
  <c r="F3076" i="1"/>
  <c r="E3076" i="1"/>
  <c r="D3076" i="1"/>
  <c r="B3076" i="1"/>
  <c r="A3076" i="1"/>
  <c r="G3075" i="1"/>
  <c r="F3075" i="1"/>
  <c r="E3075" i="1"/>
  <c r="D3075" i="1"/>
  <c r="B3075" i="1"/>
  <c r="A3075" i="1"/>
  <c r="G3074" i="1"/>
  <c r="F3074" i="1"/>
  <c r="E3074" i="1"/>
  <c r="D3074" i="1"/>
  <c r="B3074" i="1"/>
  <c r="A3074" i="1"/>
  <c r="G3073" i="1"/>
  <c r="F3073" i="1"/>
  <c r="E3073" i="1"/>
  <c r="D3073" i="1"/>
  <c r="B3073" i="1"/>
  <c r="A3073" i="1"/>
  <c r="G3072" i="1"/>
  <c r="F3072" i="1"/>
  <c r="E3072" i="1"/>
  <c r="D3072" i="1"/>
  <c r="B3072" i="1"/>
  <c r="A3072" i="1"/>
  <c r="G3071" i="1"/>
  <c r="F3071" i="1"/>
  <c r="E3071" i="1"/>
  <c r="D3071" i="1"/>
  <c r="B3071" i="1"/>
  <c r="A3071" i="1"/>
  <c r="G3070" i="1"/>
  <c r="F3070" i="1"/>
  <c r="E3070" i="1"/>
  <c r="D3070" i="1"/>
  <c r="B3070" i="1"/>
  <c r="A3070" i="1"/>
  <c r="G3069" i="1"/>
  <c r="F3069" i="1"/>
  <c r="E3069" i="1"/>
  <c r="D3069" i="1"/>
  <c r="B3069" i="1"/>
  <c r="A3069" i="1"/>
  <c r="G3068" i="1"/>
  <c r="F3068" i="1"/>
  <c r="E3068" i="1"/>
  <c r="D3068" i="1"/>
  <c r="B3068" i="1"/>
  <c r="A3068" i="1"/>
  <c r="G3067" i="1"/>
  <c r="F3067" i="1"/>
  <c r="E3067" i="1"/>
  <c r="D3067" i="1"/>
  <c r="B3067" i="1"/>
  <c r="A3067" i="1"/>
  <c r="G3066" i="1"/>
  <c r="F3066" i="1"/>
  <c r="E3066" i="1"/>
  <c r="D3066" i="1"/>
  <c r="B3066" i="1"/>
  <c r="A3066" i="1"/>
  <c r="G3065" i="1"/>
  <c r="F3065" i="1"/>
  <c r="E3065" i="1"/>
  <c r="D3065" i="1"/>
  <c r="B3065" i="1"/>
  <c r="A3065" i="1"/>
  <c r="G3064" i="1"/>
  <c r="F3064" i="1"/>
  <c r="E3064" i="1"/>
  <c r="D3064" i="1"/>
  <c r="B3064" i="1"/>
  <c r="A3064" i="1"/>
  <c r="G3063" i="1"/>
  <c r="F3063" i="1"/>
  <c r="E3063" i="1"/>
  <c r="D3063" i="1"/>
  <c r="B3063" i="1"/>
  <c r="A3063" i="1"/>
  <c r="G3062" i="1"/>
  <c r="F3062" i="1"/>
  <c r="E3062" i="1"/>
  <c r="D3062" i="1"/>
  <c r="B3062" i="1"/>
  <c r="A3062" i="1"/>
  <c r="G3061" i="1"/>
  <c r="F3061" i="1"/>
  <c r="E3061" i="1"/>
  <c r="D3061" i="1"/>
  <c r="B3061" i="1"/>
  <c r="A3061" i="1"/>
  <c r="G3060" i="1"/>
  <c r="F3060" i="1"/>
  <c r="E3060" i="1"/>
  <c r="D3060" i="1"/>
  <c r="B3060" i="1"/>
  <c r="A3060" i="1"/>
  <c r="G3059" i="1"/>
  <c r="F3059" i="1"/>
  <c r="E3059" i="1"/>
  <c r="D3059" i="1"/>
  <c r="B3059" i="1"/>
  <c r="A3059" i="1"/>
  <c r="G3058" i="1"/>
  <c r="F3058" i="1"/>
  <c r="E3058" i="1"/>
  <c r="D3058" i="1"/>
  <c r="B3058" i="1"/>
  <c r="A3058" i="1"/>
  <c r="G3057" i="1"/>
  <c r="F3057" i="1"/>
  <c r="E3057" i="1"/>
  <c r="D3057" i="1"/>
  <c r="B3057" i="1"/>
  <c r="A3057" i="1"/>
  <c r="G3056" i="1"/>
  <c r="F3056" i="1"/>
  <c r="E3056" i="1"/>
  <c r="D3056" i="1"/>
  <c r="B3056" i="1"/>
  <c r="A3056" i="1"/>
  <c r="G3055" i="1"/>
  <c r="F3055" i="1"/>
  <c r="E3055" i="1"/>
  <c r="D3055" i="1"/>
  <c r="B3055" i="1"/>
  <c r="A3055" i="1"/>
  <c r="G3054" i="1"/>
  <c r="F3054" i="1"/>
  <c r="E3054" i="1"/>
  <c r="D3054" i="1"/>
  <c r="B3054" i="1"/>
  <c r="A3054" i="1"/>
  <c r="G3053" i="1"/>
  <c r="F3053" i="1"/>
  <c r="E3053" i="1"/>
  <c r="D3053" i="1"/>
  <c r="B3053" i="1"/>
  <c r="A3053" i="1"/>
  <c r="G3052" i="1"/>
  <c r="F3052" i="1"/>
  <c r="E3052" i="1"/>
  <c r="D3052" i="1"/>
  <c r="B3052" i="1"/>
  <c r="A3052" i="1"/>
  <c r="G3051" i="1"/>
  <c r="F3051" i="1"/>
  <c r="E3051" i="1"/>
  <c r="D3051" i="1"/>
  <c r="B3051" i="1"/>
  <c r="A3051" i="1"/>
  <c r="G3050" i="1"/>
  <c r="F3050" i="1"/>
  <c r="E3050" i="1"/>
  <c r="D3050" i="1"/>
  <c r="B3050" i="1"/>
  <c r="A3050" i="1"/>
  <c r="G3049" i="1"/>
  <c r="F3049" i="1"/>
  <c r="E3049" i="1"/>
  <c r="D3049" i="1"/>
  <c r="B3049" i="1"/>
  <c r="A3049" i="1"/>
  <c r="G3048" i="1"/>
  <c r="F3048" i="1"/>
  <c r="E3048" i="1"/>
  <c r="D3048" i="1"/>
  <c r="B3048" i="1"/>
  <c r="A3048" i="1"/>
  <c r="G3047" i="1"/>
  <c r="F3047" i="1"/>
  <c r="E3047" i="1"/>
  <c r="D3047" i="1"/>
  <c r="B3047" i="1"/>
  <c r="A3047" i="1"/>
  <c r="G3046" i="1"/>
  <c r="F3046" i="1"/>
  <c r="E3046" i="1"/>
  <c r="D3046" i="1"/>
  <c r="B3046" i="1"/>
  <c r="A3046" i="1"/>
  <c r="G3045" i="1"/>
  <c r="F3045" i="1"/>
  <c r="E3045" i="1"/>
  <c r="D3045" i="1"/>
  <c r="B3045" i="1"/>
  <c r="A3045" i="1"/>
  <c r="G3044" i="1"/>
  <c r="F3044" i="1"/>
  <c r="E3044" i="1"/>
  <c r="D3044" i="1"/>
  <c r="B3044" i="1"/>
  <c r="A3044" i="1"/>
  <c r="G3043" i="1"/>
  <c r="F3043" i="1"/>
  <c r="E3043" i="1"/>
  <c r="D3043" i="1"/>
  <c r="B3043" i="1"/>
  <c r="A3043" i="1"/>
  <c r="G3042" i="1"/>
  <c r="F3042" i="1"/>
  <c r="E3042" i="1"/>
  <c r="D3042" i="1"/>
  <c r="B3042" i="1"/>
  <c r="A3042" i="1"/>
  <c r="G3041" i="1"/>
  <c r="F3041" i="1"/>
  <c r="E3041" i="1"/>
  <c r="D3041" i="1"/>
  <c r="B3041" i="1"/>
  <c r="A3041" i="1"/>
  <c r="G3040" i="1"/>
  <c r="F3040" i="1"/>
  <c r="E3040" i="1"/>
  <c r="D3040" i="1"/>
  <c r="B3040" i="1"/>
  <c r="A3040" i="1"/>
  <c r="G3039" i="1"/>
  <c r="F3039" i="1"/>
  <c r="E3039" i="1"/>
  <c r="D3039" i="1"/>
  <c r="B3039" i="1"/>
  <c r="A3039" i="1"/>
  <c r="G3038" i="1"/>
  <c r="F3038" i="1"/>
  <c r="E3038" i="1"/>
  <c r="D3038" i="1"/>
  <c r="B3038" i="1"/>
  <c r="A3038" i="1"/>
  <c r="G3037" i="1"/>
  <c r="F3037" i="1"/>
  <c r="E3037" i="1"/>
  <c r="D3037" i="1"/>
  <c r="B3037" i="1"/>
  <c r="A3037" i="1"/>
  <c r="G3036" i="1"/>
  <c r="F3036" i="1"/>
  <c r="E3036" i="1"/>
  <c r="D3036" i="1"/>
  <c r="B3036" i="1"/>
  <c r="A3036" i="1"/>
  <c r="G3035" i="1"/>
  <c r="F3035" i="1"/>
  <c r="E3035" i="1"/>
  <c r="D3035" i="1"/>
  <c r="B3035" i="1"/>
  <c r="A3035" i="1"/>
  <c r="G3034" i="1"/>
  <c r="F3034" i="1"/>
  <c r="E3034" i="1"/>
  <c r="D3034" i="1"/>
  <c r="B3034" i="1"/>
  <c r="A3034" i="1"/>
  <c r="G3033" i="1"/>
  <c r="F3033" i="1"/>
  <c r="E3033" i="1"/>
  <c r="D3033" i="1"/>
  <c r="B3033" i="1"/>
  <c r="A3033" i="1"/>
  <c r="G3032" i="1"/>
  <c r="F3032" i="1"/>
  <c r="E3032" i="1"/>
  <c r="D3032" i="1"/>
  <c r="B3032" i="1"/>
  <c r="A3032" i="1"/>
  <c r="G3031" i="1"/>
  <c r="F3031" i="1"/>
  <c r="E3031" i="1"/>
  <c r="D3031" i="1"/>
  <c r="B3031" i="1"/>
  <c r="A3031" i="1"/>
  <c r="G3030" i="1"/>
  <c r="F3030" i="1"/>
  <c r="E3030" i="1"/>
  <c r="D3030" i="1"/>
  <c r="B3030" i="1"/>
  <c r="A3030" i="1"/>
  <c r="G3029" i="1"/>
  <c r="F3029" i="1"/>
  <c r="E3029" i="1"/>
  <c r="D3029" i="1"/>
  <c r="B3029" i="1"/>
  <c r="A3029" i="1"/>
  <c r="G3028" i="1"/>
  <c r="F3028" i="1"/>
  <c r="E3028" i="1"/>
  <c r="D3028" i="1"/>
  <c r="B3028" i="1"/>
  <c r="A3028" i="1"/>
  <c r="G3027" i="1"/>
  <c r="F3027" i="1"/>
  <c r="E3027" i="1"/>
  <c r="D3027" i="1"/>
  <c r="B3027" i="1"/>
  <c r="A3027" i="1"/>
  <c r="G3026" i="1"/>
  <c r="F3026" i="1"/>
  <c r="E3026" i="1"/>
  <c r="D3026" i="1"/>
  <c r="B3026" i="1"/>
  <c r="A3026" i="1"/>
  <c r="G3025" i="1"/>
  <c r="F3025" i="1"/>
  <c r="E3025" i="1"/>
  <c r="D3025" i="1"/>
  <c r="B3025" i="1"/>
  <c r="A3025" i="1"/>
  <c r="G3024" i="1"/>
  <c r="F3024" i="1"/>
  <c r="E3024" i="1"/>
  <c r="D3024" i="1"/>
  <c r="B3024" i="1"/>
  <c r="A3024" i="1"/>
  <c r="G3023" i="1"/>
  <c r="F3023" i="1"/>
  <c r="E3023" i="1"/>
  <c r="D3023" i="1"/>
  <c r="B3023" i="1"/>
  <c r="A3023" i="1"/>
  <c r="G3022" i="1"/>
  <c r="F3022" i="1"/>
  <c r="E3022" i="1"/>
  <c r="D3022" i="1"/>
  <c r="B3022" i="1"/>
  <c r="A3022" i="1"/>
  <c r="G3021" i="1"/>
  <c r="F3021" i="1"/>
  <c r="E3021" i="1"/>
  <c r="D3021" i="1"/>
  <c r="B3021" i="1"/>
  <c r="A3021" i="1"/>
  <c r="G3020" i="1"/>
  <c r="F3020" i="1"/>
  <c r="E3020" i="1"/>
  <c r="D3020" i="1"/>
  <c r="B3020" i="1"/>
  <c r="A3020" i="1"/>
  <c r="G3019" i="1"/>
  <c r="F3019" i="1"/>
  <c r="E3019" i="1"/>
  <c r="D3019" i="1"/>
  <c r="B3019" i="1"/>
  <c r="A3019" i="1"/>
  <c r="G3018" i="1"/>
  <c r="F3018" i="1"/>
  <c r="E3018" i="1"/>
  <c r="D3018" i="1"/>
  <c r="B3018" i="1"/>
  <c r="A3018" i="1"/>
  <c r="G3017" i="1"/>
  <c r="F3017" i="1"/>
  <c r="E3017" i="1"/>
  <c r="D3017" i="1"/>
  <c r="B3017" i="1"/>
  <c r="A3017" i="1"/>
  <c r="G3016" i="1"/>
  <c r="F3016" i="1"/>
  <c r="E3016" i="1"/>
  <c r="D3016" i="1"/>
  <c r="B3016" i="1"/>
  <c r="A3016" i="1"/>
  <c r="G3015" i="1"/>
  <c r="F3015" i="1"/>
  <c r="E3015" i="1"/>
  <c r="D3015" i="1"/>
  <c r="B3015" i="1"/>
  <c r="A3015" i="1"/>
  <c r="G3014" i="1"/>
  <c r="F3014" i="1"/>
  <c r="E3014" i="1"/>
  <c r="D3014" i="1"/>
  <c r="B3014" i="1"/>
  <c r="A3014" i="1"/>
  <c r="G3013" i="1"/>
  <c r="F3013" i="1"/>
  <c r="E3013" i="1"/>
  <c r="D3013" i="1"/>
  <c r="G3012" i="1"/>
  <c r="F3012" i="1"/>
  <c r="E3012" i="1"/>
  <c r="D3012" i="1"/>
  <c r="B3012" i="1"/>
  <c r="A3012" i="1"/>
  <c r="G3011" i="1"/>
  <c r="F3011" i="1"/>
  <c r="E3011" i="1"/>
  <c r="D3011" i="1"/>
  <c r="B3011" i="1"/>
  <c r="A3011" i="1"/>
  <c r="G3010" i="1"/>
  <c r="F3010" i="1"/>
  <c r="E3010" i="1"/>
  <c r="D3010" i="1"/>
  <c r="B3010" i="1"/>
  <c r="A3010" i="1"/>
  <c r="G3009" i="1"/>
  <c r="F3009" i="1"/>
  <c r="E3009" i="1"/>
  <c r="D3009" i="1"/>
  <c r="B3009" i="1"/>
  <c r="A3009" i="1"/>
  <c r="G3008" i="1"/>
  <c r="F3008" i="1"/>
  <c r="E3008" i="1"/>
  <c r="D3008" i="1"/>
  <c r="B3008" i="1"/>
  <c r="A3008" i="1"/>
  <c r="G3007" i="1"/>
  <c r="F3007" i="1"/>
  <c r="E3007" i="1"/>
  <c r="D3007" i="1"/>
  <c r="B3007" i="1"/>
  <c r="A3007" i="1"/>
  <c r="G3006" i="1"/>
  <c r="F3006" i="1"/>
  <c r="E3006" i="1"/>
  <c r="D3006" i="1"/>
  <c r="B3006" i="1"/>
  <c r="A3006" i="1"/>
  <c r="E3005" i="1"/>
  <c r="D3005" i="1"/>
  <c r="B3005" i="1"/>
  <c r="A3005" i="1"/>
  <c r="G3004" i="1"/>
  <c r="F3004" i="1"/>
  <c r="E3004" i="1"/>
  <c r="D3004" i="1"/>
  <c r="B3004" i="1"/>
  <c r="A3004" i="1"/>
  <c r="E3003" i="1"/>
  <c r="D3003" i="1"/>
  <c r="B3003" i="1"/>
  <c r="A3003" i="1"/>
  <c r="E3002" i="1"/>
  <c r="D3002" i="1"/>
  <c r="B3002" i="1"/>
  <c r="A3002" i="1"/>
  <c r="E3001" i="1"/>
  <c r="D3001" i="1"/>
  <c r="B3001" i="1"/>
  <c r="A3001" i="1"/>
  <c r="G3000" i="1"/>
  <c r="F3000" i="1"/>
  <c r="E3000" i="1"/>
  <c r="D3000" i="1"/>
  <c r="B3000" i="1"/>
  <c r="A3000" i="1"/>
  <c r="G2999" i="1"/>
  <c r="F2999" i="1"/>
  <c r="E2999" i="1"/>
  <c r="D2999" i="1"/>
  <c r="B2999" i="1"/>
  <c r="A2999" i="1"/>
  <c r="G2998" i="1"/>
  <c r="F2998" i="1"/>
  <c r="E2998" i="1"/>
  <c r="D2998" i="1"/>
  <c r="B2998" i="1"/>
  <c r="A2998" i="1"/>
  <c r="E2997" i="1"/>
  <c r="D2997" i="1"/>
  <c r="B2997" i="1"/>
  <c r="A2997" i="1"/>
  <c r="E2996" i="1"/>
  <c r="D2996" i="1"/>
  <c r="B2996" i="1"/>
  <c r="A2996" i="1"/>
  <c r="G2995" i="1"/>
  <c r="F2995" i="1"/>
  <c r="E2995" i="1"/>
  <c r="D2995" i="1"/>
  <c r="B2995" i="1"/>
  <c r="A2995" i="1"/>
  <c r="E2994" i="1"/>
  <c r="D2994" i="1"/>
  <c r="B2994" i="1"/>
  <c r="A2994" i="1"/>
  <c r="G2993" i="1"/>
  <c r="F2993" i="1"/>
  <c r="E2993" i="1"/>
  <c r="D2993" i="1"/>
  <c r="B2993" i="1"/>
  <c r="A2993" i="1"/>
  <c r="G2992" i="1"/>
  <c r="F2992" i="1"/>
  <c r="E2992" i="1"/>
  <c r="D2992" i="1"/>
  <c r="B2992" i="1"/>
  <c r="A2992" i="1"/>
  <c r="G2991" i="1"/>
  <c r="F2991" i="1"/>
  <c r="E2991" i="1"/>
  <c r="D2991" i="1"/>
  <c r="B2991" i="1"/>
  <c r="A2991" i="1"/>
  <c r="G2990" i="1"/>
  <c r="F2990" i="1"/>
  <c r="E2990" i="1"/>
  <c r="D2990" i="1"/>
  <c r="B2990" i="1"/>
  <c r="A2990" i="1"/>
  <c r="G2989" i="1"/>
  <c r="F2989" i="1"/>
  <c r="E2989" i="1"/>
  <c r="D2989" i="1"/>
  <c r="B2989" i="1"/>
  <c r="A2989" i="1"/>
  <c r="E2988" i="1"/>
  <c r="D2988" i="1"/>
  <c r="B2988" i="1"/>
  <c r="A2988" i="1"/>
  <c r="G2987" i="1"/>
  <c r="F2987" i="1"/>
  <c r="E2987" i="1"/>
  <c r="D2987" i="1"/>
  <c r="B2987" i="1"/>
  <c r="A2987" i="1"/>
  <c r="E2986" i="1"/>
  <c r="D2986" i="1"/>
  <c r="B2986" i="1"/>
  <c r="A2986" i="1"/>
  <c r="F2985" i="1"/>
  <c r="E2985" i="1"/>
  <c r="D2985" i="1"/>
  <c r="B2985" i="1"/>
  <c r="A2985" i="1"/>
  <c r="E2984" i="1"/>
  <c r="D2984" i="1"/>
  <c r="B2984" i="1"/>
  <c r="A2984" i="1"/>
  <c r="E2983" i="1"/>
  <c r="D2983" i="1"/>
  <c r="B2983" i="1"/>
  <c r="A2983" i="1"/>
  <c r="G2982" i="1"/>
  <c r="F2982" i="1"/>
  <c r="E2982" i="1"/>
  <c r="D2982" i="1"/>
  <c r="B2982" i="1"/>
  <c r="A2982" i="1"/>
  <c r="G2981" i="1"/>
  <c r="F2981" i="1"/>
  <c r="E2981" i="1"/>
  <c r="D2981" i="1"/>
  <c r="B2981" i="1"/>
  <c r="A2981" i="1"/>
  <c r="G2980" i="1"/>
  <c r="F2980" i="1"/>
  <c r="E2980" i="1"/>
  <c r="D2980" i="1"/>
  <c r="B2980" i="1"/>
  <c r="A2980" i="1"/>
  <c r="G2979" i="1"/>
  <c r="F2979" i="1"/>
  <c r="E2979" i="1"/>
  <c r="D2979" i="1"/>
  <c r="B2979" i="1"/>
  <c r="A2979" i="1"/>
  <c r="G2978" i="1"/>
  <c r="F2978" i="1"/>
  <c r="E2978" i="1"/>
  <c r="D2978" i="1"/>
  <c r="B2978" i="1"/>
  <c r="A2978" i="1"/>
  <c r="G2977" i="1"/>
  <c r="F2977" i="1"/>
  <c r="E2977" i="1"/>
  <c r="D2977" i="1"/>
  <c r="B2977" i="1"/>
  <c r="A2977" i="1"/>
  <c r="G2976" i="1"/>
  <c r="F2976" i="1"/>
  <c r="E2976" i="1"/>
  <c r="D2976" i="1"/>
  <c r="B2976" i="1"/>
  <c r="A2976" i="1"/>
  <c r="G2975" i="1"/>
  <c r="F2975" i="1"/>
  <c r="E2975" i="1"/>
  <c r="D2975" i="1"/>
  <c r="B2975" i="1"/>
  <c r="A2975" i="1"/>
  <c r="G2974" i="1"/>
  <c r="F2974" i="1"/>
  <c r="E2974" i="1"/>
  <c r="D2974" i="1"/>
  <c r="B2974" i="1"/>
  <c r="A2974" i="1"/>
  <c r="G2973" i="1"/>
  <c r="F2973" i="1"/>
  <c r="E2973" i="1"/>
  <c r="D2973" i="1"/>
  <c r="B2973" i="1"/>
  <c r="A2973" i="1"/>
  <c r="G2972" i="1"/>
  <c r="F2972" i="1"/>
  <c r="E2972" i="1"/>
  <c r="D2972" i="1"/>
  <c r="B2972" i="1"/>
  <c r="A2972" i="1"/>
  <c r="G2971" i="1"/>
  <c r="F2971" i="1"/>
  <c r="E2971" i="1"/>
  <c r="D2971" i="1"/>
  <c r="B2971" i="1"/>
  <c r="A2971" i="1"/>
  <c r="G2970" i="1"/>
  <c r="F2970" i="1"/>
  <c r="E2970" i="1"/>
  <c r="D2970" i="1"/>
  <c r="B2970" i="1"/>
  <c r="A2970" i="1"/>
  <c r="G2969" i="1"/>
  <c r="F2969" i="1"/>
  <c r="E2969" i="1"/>
  <c r="D2969" i="1"/>
  <c r="B2969" i="1"/>
  <c r="A2969" i="1"/>
  <c r="G2968" i="1"/>
  <c r="F2968" i="1"/>
  <c r="E2968" i="1"/>
  <c r="D2968" i="1"/>
  <c r="B2968" i="1"/>
  <c r="A2968" i="1"/>
  <c r="G2967" i="1"/>
  <c r="F2967" i="1"/>
  <c r="E2967" i="1"/>
  <c r="D2967" i="1"/>
  <c r="B2967" i="1"/>
  <c r="A2967" i="1"/>
  <c r="G2966" i="1"/>
  <c r="F2966" i="1"/>
  <c r="E2966" i="1"/>
  <c r="D2966" i="1"/>
  <c r="B2966" i="1"/>
  <c r="A2966" i="1"/>
  <c r="G2965" i="1"/>
  <c r="F2965" i="1"/>
  <c r="E2965" i="1"/>
  <c r="D2965" i="1"/>
  <c r="B2965" i="1"/>
  <c r="A2965" i="1"/>
  <c r="G2964" i="1"/>
  <c r="F2964" i="1"/>
  <c r="E2964" i="1"/>
  <c r="D2964" i="1"/>
  <c r="B2964" i="1"/>
  <c r="A2964" i="1"/>
  <c r="G2963" i="1"/>
  <c r="F2963" i="1"/>
  <c r="E2963" i="1"/>
  <c r="D2963" i="1"/>
  <c r="B2963" i="1"/>
  <c r="A2963" i="1"/>
  <c r="G2957" i="1"/>
  <c r="F2957" i="1"/>
  <c r="E2957" i="1"/>
  <c r="D2957" i="1"/>
  <c r="B2957" i="1"/>
  <c r="A2957" i="1"/>
  <c r="G2956" i="1"/>
  <c r="F2956" i="1"/>
  <c r="E2956" i="1"/>
  <c r="D2956" i="1"/>
  <c r="B2956" i="1"/>
  <c r="A2956" i="1"/>
  <c r="G2955" i="1"/>
  <c r="F2955" i="1"/>
  <c r="E2955" i="1"/>
  <c r="D2955" i="1"/>
  <c r="B2955" i="1"/>
  <c r="A2955" i="1"/>
  <c r="G2954" i="1"/>
  <c r="F2954" i="1"/>
  <c r="E2954" i="1"/>
  <c r="D2954" i="1"/>
  <c r="B2954" i="1"/>
  <c r="A2954" i="1"/>
  <c r="G2953" i="1"/>
  <c r="F2953" i="1"/>
  <c r="E2953" i="1"/>
  <c r="D2953" i="1"/>
  <c r="B2953" i="1"/>
  <c r="A2953" i="1"/>
  <c r="G2952" i="1"/>
  <c r="F2952" i="1"/>
  <c r="E2952" i="1"/>
  <c r="D2952" i="1"/>
  <c r="B2952" i="1"/>
  <c r="A2952" i="1"/>
  <c r="G2951" i="1"/>
  <c r="F2951" i="1"/>
  <c r="E2951" i="1"/>
  <c r="D2951" i="1"/>
  <c r="B2951" i="1"/>
  <c r="A2951" i="1"/>
  <c r="G2950" i="1"/>
  <c r="F2950" i="1"/>
  <c r="E2950" i="1"/>
  <c r="D2950" i="1"/>
  <c r="B2950" i="1"/>
  <c r="A2950" i="1"/>
  <c r="G2949" i="1"/>
  <c r="F2949" i="1"/>
  <c r="E2949" i="1"/>
  <c r="D2949" i="1"/>
  <c r="B2949" i="1"/>
  <c r="A2949" i="1"/>
  <c r="G2948" i="1"/>
  <c r="F2948" i="1"/>
  <c r="E2948" i="1"/>
  <c r="D2948" i="1"/>
  <c r="B2948" i="1"/>
  <c r="A2948" i="1"/>
  <c r="G2947" i="1"/>
  <c r="F2947" i="1"/>
  <c r="E2947" i="1"/>
  <c r="D2947" i="1"/>
  <c r="B2947" i="1"/>
  <c r="A2947" i="1"/>
  <c r="G2946" i="1"/>
  <c r="F2946" i="1"/>
  <c r="E2946" i="1"/>
  <c r="D2946" i="1"/>
  <c r="B2946" i="1"/>
  <c r="A2946" i="1"/>
  <c r="G2945" i="1"/>
  <c r="F2945" i="1"/>
  <c r="E2945" i="1"/>
  <c r="D2945" i="1"/>
  <c r="B2945" i="1"/>
  <c r="A2945" i="1"/>
  <c r="G2944" i="1"/>
  <c r="F2944" i="1"/>
  <c r="E2944" i="1"/>
  <c r="D2944" i="1"/>
  <c r="B2944" i="1"/>
  <c r="A2944" i="1"/>
  <c r="G2943" i="1"/>
  <c r="F2943" i="1"/>
  <c r="E2943" i="1"/>
  <c r="D2943" i="1"/>
  <c r="B2943" i="1"/>
  <c r="A2943" i="1"/>
  <c r="G2942" i="1"/>
  <c r="F2942" i="1"/>
  <c r="E2942" i="1"/>
  <c r="D2942" i="1"/>
  <c r="B2942" i="1"/>
  <c r="A2942" i="1"/>
  <c r="G2941" i="1"/>
  <c r="F2941" i="1"/>
  <c r="E2941" i="1"/>
  <c r="D2941" i="1"/>
  <c r="B2941" i="1"/>
  <c r="A2941" i="1"/>
  <c r="G2940" i="1"/>
  <c r="F2940" i="1"/>
  <c r="E2940" i="1"/>
  <c r="D2940" i="1"/>
  <c r="B2940" i="1"/>
  <c r="A2940" i="1"/>
  <c r="G2939" i="1"/>
  <c r="F2939" i="1"/>
  <c r="E2939" i="1"/>
  <c r="D2939" i="1"/>
  <c r="B2939" i="1"/>
  <c r="A2939" i="1"/>
  <c r="G2938" i="1"/>
  <c r="F2938" i="1"/>
  <c r="E2938" i="1"/>
  <c r="D2938" i="1"/>
  <c r="B2938" i="1"/>
  <c r="A2938" i="1"/>
  <c r="G2937" i="1"/>
  <c r="F2937" i="1"/>
  <c r="E2937" i="1"/>
  <c r="D2937" i="1"/>
  <c r="B2937" i="1"/>
  <c r="A2937" i="1"/>
  <c r="G2936" i="1"/>
  <c r="F2936" i="1"/>
  <c r="E2936" i="1"/>
  <c r="D2936" i="1"/>
  <c r="B2936" i="1"/>
  <c r="A2936" i="1"/>
  <c r="G2935" i="1"/>
  <c r="F2935" i="1"/>
  <c r="E2935" i="1"/>
  <c r="D2935" i="1"/>
  <c r="B2935" i="1"/>
  <c r="A2935" i="1"/>
  <c r="G2934" i="1"/>
  <c r="F2934" i="1"/>
  <c r="E2934" i="1"/>
  <c r="D2934" i="1"/>
  <c r="B2934" i="1"/>
  <c r="A2934" i="1"/>
  <c r="G2933" i="1"/>
  <c r="F2933" i="1"/>
  <c r="E2933" i="1"/>
  <c r="D2933" i="1"/>
  <c r="B2933" i="1"/>
  <c r="A2933" i="1"/>
  <c r="G2932" i="1"/>
  <c r="F2932" i="1"/>
  <c r="E2932" i="1"/>
  <c r="D2932" i="1"/>
  <c r="B2932" i="1"/>
  <c r="A2932" i="1"/>
  <c r="G2931" i="1"/>
  <c r="F2931" i="1"/>
  <c r="E2931" i="1"/>
  <c r="D2931" i="1"/>
  <c r="B2931" i="1"/>
  <c r="A2931" i="1"/>
  <c r="G2930" i="1"/>
  <c r="F2930" i="1"/>
  <c r="E2930" i="1"/>
  <c r="D2930" i="1"/>
  <c r="B2930" i="1"/>
  <c r="A2930" i="1"/>
  <c r="G2929" i="1"/>
  <c r="F2929" i="1"/>
  <c r="E2929" i="1"/>
  <c r="D2929" i="1"/>
  <c r="B2929" i="1"/>
  <c r="A2929" i="1"/>
  <c r="G2928" i="1"/>
  <c r="F2928" i="1"/>
  <c r="E2928" i="1"/>
  <c r="D2928" i="1"/>
  <c r="B2928" i="1"/>
  <c r="A2928" i="1"/>
  <c r="G2927" i="1"/>
  <c r="F2927" i="1"/>
  <c r="E2927" i="1"/>
  <c r="D2927" i="1"/>
  <c r="B2927" i="1"/>
  <c r="A2927" i="1"/>
  <c r="G2926" i="1"/>
  <c r="F2926" i="1"/>
  <c r="E2926" i="1"/>
  <c r="D2926" i="1"/>
  <c r="B2926" i="1"/>
  <c r="A2926" i="1"/>
  <c r="G2925" i="1"/>
  <c r="F2925" i="1"/>
  <c r="E2925" i="1"/>
  <c r="D2925" i="1"/>
  <c r="B2925" i="1"/>
  <c r="A2925" i="1"/>
  <c r="G2924" i="1"/>
  <c r="F2924" i="1"/>
  <c r="E2924" i="1"/>
  <c r="D2924" i="1"/>
  <c r="B2924" i="1"/>
  <c r="A2924" i="1"/>
  <c r="G2923" i="1"/>
  <c r="F2923" i="1"/>
  <c r="E2923" i="1"/>
  <c r="D2923" i="1"/>
  <c r="B2923" i="1"/>
  <c r="A2923" i="1"/>
  <c r="G2922" i="1"/>
  <c r="F2922" i="1"/>
  <c r="E2922" i="1"/>
  <c r="D2922" i="1"/>
  <c r="B2922" i="1"/>
  <c r="A2922" i="1"/>
  <c r="G2921" i="1"/>
  <c r="F2921" i="1"/>
  <c r="E2921" i="1"/>
  <c r="D2921" i="1"/>
  <c r="B2921" i="1"/>
  <c r="A2921" i="1"/>
  <c r="G2920" i="1"/>
  <c r="F2920" i="1"/>
  <c r="E2920" i="1"/>
  <c r="D2920" i="1"/>
  <c r="B2920" i="1"/>
  <c r="A2920" i="1"/>
  <c r="G2919" i="1"/>
  <c r="F2919" i="1"/>
  <c r="E2919" i="1"/>
  <c r="D2919" i="1"/>
  <c r="B2919" i="1"/>
  <c r="A2919" i="1"/>
  <c r="G2918" i="1"/>
  <c r="F2918" i="1"/>
  <c r="E2918" i="1"/>
  <c r="D2918" i="1"/>
  <c r="B2918" i="1"/>
  <c r="A2918" i="1"/>
  <c r="G2917" i="1"/>
  <c r="F2917" i="1"/>
  <c r="E2917" i="1"/>
  <c r="D2917" i="1"/>
  <c r="B2917" i="1"/>
  <c r="A2917" i="1"/>
  <c r="G2916" i="1"/>
  <c r="F2916" i="1"/>
  <c r="E2916" i="1"/>
  <c r="D2916" i="1"/>
  <c r="B2916" i="1"/>
  <c r="A2916" i="1"/>
  <c r="G2915" i="1"/>
  <c r="F2915" i="1"/>
  <c r="E2915" i="1"/>
  <c r="D2915" i="1"/>
  <c r="B2915" i="1"/>
  <c r="A2915" i="1"/>
  <c r="G2914" i="1"/>
  <c r="F2914" i="1"/>
  <c r="E2914" i="1"/>
  <c r="D2914" i="1"/>
  <c r="B2914" i="1"/>
  <c r="A2914" i="1"/>
  <c r="G2913" i="1"/>
  <c r="F2913" i="1"/>
  <c r="E2913" i="1"/>
  <c r="D2913" i="1"/>
  <c r="B2913" i="1"/>
  <c r="A2913" i="1"/>
  <c r="G2912" i="1"/>
  <c r="F2912" i="1"/>
  <c r="E2912" i="1"/>
  <c r="D2912" i="1"/>
  <c r="B2912" i="1"/>
  <c r="A2912" i="1"/>
  <c r="G2911" i="1"/>
  <c r="F2911" i="1"/>
  <c r="E2911" i="1"/>
  <c r="D2911" i="1"/>
  <c r="B2911" i="1"/>
  <c r="A2911" i="1"/>
  <c r="G2910" i="1"/>
  <c r="F2910" i="1"/>
  <c r="E2910" i="1"/>
  <c r="D2910" i="1"/>
  <c r="B2910" i="1"/>
  <c r="A2910" i="1"/>
  <c r="G2909" i="1"/>
  <c r="F2909" i="1"/>
  <c r="E2909" i="1"/>
  <c r="D2909" i="1"/>
  <c r="B2909" i="1"/>
  <c r="A2909" i="1"/>
  <c r="G2908" i="1"/>
  <c r="F2908" i="1"/>
  <c r="E2908" i="1"/>
  <c r="D2908" i="1"/>
  <c r="B2908" i="1"/>
  <c r="A2908" i="1"/>
  <c r="G2907" i="1"/>
  <c r="F2907" i="1"/>
  <c r="E2907" i="1"/>
  <c r="D2907" i="1"/>
  <c r="B2907" i="1"/>
  <c r="A2907" i="1"/>
  <c r="G2906" i="1"/>
  <c r="F2906" i="1"/>
  <c r="E2906" i="1"/>
  <c r="D2906" i="1"/>
  <c r="B2906" i="1"/>
  <c r="A2906" i="1"/>
  <c r="G2905" i="1"/>
  <c r="F2905" i="1"/>
  <c r="E2905" i="1"/>
  <c r="D2905" i="1"/>
  <c r="B2905" i="1"/>
  <c r="A2905" i="1"/>
  <c r="G2904" i="1"/>
  <c r="F2904" i="1"/>
  <c r="E2904" i="1"/>
  <c r="D2904" i="1"/>
  <c r="B2904" i="1"/>
  <c r="A2904" i="1"/>
  <c r="G2903" i="1"/>
  <c r="F2903" i="1"/>
  <c r="E2903" i="1"/>
  <c r="D2903" i="1"/>
  <c r="B2903" i="1"/>
  <c r="A2903" i="1"/>
  <c r="G2902" i="1"/>
  <c r="F2902" i="1"/>
  <c r="E2902" i="1"/>
  <c r="D2902" i="1"/>
  <c r="B2902" i="1"/>
  <c r="A2902" i="1"/>
  <c r="G2901" i="1"/>
  <c r="F2901" i="1"/>
  <c r="E2901" i="1"/>
  <c r="D2901" i="1"/>
  <c r="B2901" i="1"/>
  <c r="A2901" i="1"/>
  <c r="G2900" i="1"/>
  <c r="F2900" i="1"/>
  <c r="E2900" i="1"/>
  <c r="D2900" i="1"/>
  <c r="B2900" i="1"/>
  <c r="A2900" i="1"/>
  <c r="G2899" i="1"/>
  <c r="F2899" i="1"/>
  <c r="E2899" i="1"/>
  <c r="D2899" i="1"/>
  <c r="B2899" i="1"/>
  <c r="A2899" i="1"/>
  <c r="G2898" i="1"/>
  <c r="F2898" i="1"/>
  <c r="E2898" i="1"/>
  <c r="D2898" i="1"/>
  <c r="B2898" i="1"/>
  <c r="A2898" i="1"/>
  <c r="G2897" i="1"/>
  <c r="F2897" i="1"/>
  <c r="E2897" i="1"/>
  <c r="D2897" i="1"/>
  <c r="B2897" i="1"/>
  <c r="A2897" i="1"/>
  <c r="G2896" i="1"/>
  <c r="F2896" i="1"/>
  <c r="E2896" i="1"/>
  <c r="D2896" i="1"/>
  <c r="B2896" i="1"/>
  <c r="A2896" i="1"/>
  <c r="G2895" i="1"/>
  <c r="F2895" i="1"/>
  <c r="E2895" i="1"/>
  <c r="D2895" i="1"/>
  <c r="B2895" i="1"/>
  <c r="A2895" i="1"/>
  <c r="G2894" i="1"/>
  <c r="F2894" i="1"/>
  <c r="E2894" i="1"/>
  <c r="D2894" i="1"/>
  <c r="B2894" i="1"/>
  <c r="A2894" i="1"/>
  <c r="G2893" i="1"/>
  <c r="F2893" i="1"/>
  <c r="E2893" i="1"/>
  <c r="D2893" i="1"/>
  <c r="B2893" i="1"/>
  <c r="A2893" i="1"/>
  <c r="G2892" i="1"/>
  <c r="F2892" i="1"/>
  <c r="E2892" i="1"/>
  <c r="D2892" i="1"/>
  <c r="B2892" i="1"/>
  <c r="A2892" i="1"/>
  <c r="G2891" i="1"/>
  <c r="F2891" i="1"/>
  <c r="E2891" i="1"/>
  <c r="D2891" i="1"/>
  <c r="B2891" i="1"/>
  <c r="A2891" i="1"/>
  <c r="G2890" i="1"/>
  <c r="F2890" i="1"/>
  <c r="E2890" i="1"/>
  <c r="D2890" i="1"/>
  <c r="B2890" i="1"/>
  <c r="A2890" i="1"/>
  <c r="G2889" i="1"/>
  <c r="F2889" i="1"/>
  <c r="E2889" i="1"/>
  <c r="D2889" i="1"/>
  <c r="B2889" i="1"/>
  <c r="A2889" i="1"/>
  <c r="G2888" i="1"/>
  <c r="F2888" i="1"/>
  <c r="E2888" i="1"/>
  <c r="D2888" i="1"/>
  <c r="B2888" i="1"/>
  <c r="A2888" i="1"/>
  <c r="G2887" i="1"/>
  <c r="F2887" i="1"/>
  <c r="E2887" i="1"/>
  <c r="D2887" i="1"/>
  <c r="B2887" i="1"/>
  <c r="A2887" i="1"/>
  <c r="G2886" i="1"/>
  <c r="F2886" i="1"/>
  <c r="E2886" i="1"/>
  <c r="D2886" i="1"/>
  <c r="B2886" i="1"/>
  <c r="A2886" i="1"/>
  <c r="G2885" i="1"/>
  <c r="F2885" i="1"/>
  <c r="E2885" i="1"/>
  <c r="D2885" i="1"/>
  <c r="B2885" i="1"/>
  <c r="A2885" i="1"/>
  <c r="G2884" i="1"/>
  <c r="F2884" i="1"/>
  <c r="E2884" i="1"/>
  <c r="D2884" i="1"/>
  <c r="B2884" i="1"/>
  <c r="A2884" i="1"/>
  <c r="G2883" i="1"/>
  <c r="F2883" i="1"/>
  <c r="E2883" i="1"/>
  <c r="D2883" i="1"/>
  <c r="B2883" i="1"/>
  <c r="A2883" i="1"/>
  <c r="G2882" i="1"/>
  <c r="F2882" i="1"/>
  <c r="E2882" i="1"/>
  <c r="D2882" i="1"/>
  <c r="B2882" i="1"/>
  <c r="A2882" i="1"/>
  <c r="G2881" i="1"/>
  <c r="F2881" i="1"/>
  <c r="E2881" i="1"/>
  <c r="D2881" i="1"/>
  <c r="B2881" i="1"/>
  <c r="A2881" i="1"/>
  <c r="G2880" i="1"/>
  <c r="F2880" i="1"/>
  <c r="E2880" i="1"/>
  <c r="D2880" i="1"/>
  <c r="B2880" i="1"/>
  <c r="A2880" i="1"/>
  <c r="G2879" i="1"/>
  <c r="F2879" i="1"/>
  <c r="E2879" i="1"/>
  <c r="D2879" i="1"/>
  <c r="B2879" i="1"/>
  <c r="A2879" i="1"/>
  <c r="G2878" i="1"/>
  <c r="F2878" i="1"/>
  <c r="E2878" i="1"/>
  <c r="D2878" i="1"/>
  <c r="B2878" i="1"/>
  <c r="A2878" i="1"/>
  <c r="G2877" i="1"/>
  <c r="F2877" i="1"/>
  <c r="E2877" i="1"/>
  <c r="D2877" i="1"/>
  <c r="B2877" i="1"/>
  <c r="A2877" i="1"/>
  <c r="G2876" i="1"/>
  <c r="F2876" i="1"/>
  <c r="E2876" i="1"/>
  <c r="D2876" i="1"/>
  <c r="B2876" i="1"/>
  <c r="A2876" i="1"/>
  <c r="G2872" i="1"/>
  <c r="F2872" i="1"/>
  <c r="E2872" i="1"/>
  <c r="D2872" i="1"/>
  <c r="B2872" i="1"/>
  <c r="A2872" i="1"/>
  <c r="G2871" i="1"/>
  <c r="F2871" i="1"/>
  <c r="E2871" i="1"/>
  <c r="D2871" i="1"/>
  <c r="B2871" i="1"/>
  <c r="A2871" i="1"/>
  <c r="G2870" i="1"/>
  <c r="F2870" i="1"/>
  <c r="E2870" i="1"/>
  <c r="D2870" i="1"/>
  <c r="B2870" i="1"/>
  <c r="A2870" i="1"/>
  <c r="G2869" i="1"/>
  <c r="F2869" i="1"/>
  <c r="E2869" i="1"/>
  <c r="D2869" i="1"/>
  <c r="B2869" i="1"/>
  <c r="A2869" i="1"/>
  <c r="G2868" i="1"/>
  <c r="F2868" i="1"/>
  <c r="E2868" i="1"/>
  <c r="D2868" i="1"/>
  <c r="B2868" i="1"/>
  <c r="A2868" i="1"/>
  <c r="G2867" i="1"/>
  <c r="F2867" i="1"/>
  <c r="E2867" i="1"/>
  <c r="D2867" i="1"/>
  <c r="B2867" i="1"/>
  <c r="A2867" i="1"/>
  <c r="G2866" i="1"/>
  <c r="F2866" i="1"/>
  <c r="E2866" i="1"/>
  <c r="D2866" i="1"/>
  <c r="B2866" i="1"/>
  <c r="A2866" i="1"/>
  <c r="G2865" i="1"/>
  <c r="F2865" i="1"/>
  <c r="E2865" i="1"/>
  <c r="D2865" i="1"/>
  <c r="B2865" i="1"/>
  <c r="A2865" i="1"/>
  <c r="G2864" i="1"/>
  <c r="F2864" i="1"/>
  <c r="E2864" i="1"/>
  <c r="D2864" i="1"/>
  <c r="B2864" i="1"/>
  <c r="A2864" i="1"/>
  <c r="G2863" i="1"/>
  <c r="F2863" i="1"/>
  <c r="E2863" i="1"/>
  <c r="D2863" i="1"/>
  <c r="B2863" i="1"/>
  <c r="A2863" i="1"/>
  <c r="G2862" i="1"/>
  <c r="F2862" i="1"/>
  <c r="E2862" i="1"/>
  <c r="D2862" i="1"/>
  <c r="B2862" i="1"/>
  <c r="A2862" i="1"/>
  <c r="G2861" i="1"/>
  <c r="F2861" i="1"/>
  <c r="E2861" i="1"/>
  <c r="D2861" i="1"/>
  <c r="B2861" i="1"/>
  <c r="A2861" i="1"/>
  <c r="G2860" i="1"/>
  <c r="F2860" i="1"/>
  <c r="E2860" i="1"/>
  <c r="D2860" i="1"/>
  <c r="B2860" i="1"/>
  <c r="A2860" i="1"/>
  <c r="G2859" i="1"/>
  <c r="F2859" i="1"/>
  <c r="E2859" i="1"/>
  <c r="D2859" i="1"/>
  <c r="B2859" i="1"/>
  <c r="A2859" i="1"/>
  <c r="G2858" i="1"/>
  <c r="F2858" i="1"/>
  <c r="E2858" i="1"/>
  <c r="D2858" i="1"/>
  <c r="B2858" i="1"/>
  <c r="A2858" i="1"/>
  <c r="G2857" i="1"/>
  <c r="F2857" i="1"/>
  <c r="E2857" i="1"/>
  <c r="D2857" i="1"/>
  <c r="B2857" i="1"/>
  <c r="A2857" i="1"/>
  <c r="G2856" i="1"/>
  <c r="F2856" i="1"/>
  <c r="E2856" i="1"/>
  <c r="D2856" i="1"/>
  <c r="B2856" i="1"/>
  <c r="A2856" i="1"/>
  <c r="G2855" i="1"/>
  <c r="F2855" i="1"/>
  <c r="E2855" i="1"/>
  <c r="D2855" i="1"/>
  <c r="B2855" i="1"/>
  <c r="A2855" i="1"/>
  <c r="G2854" i="1"/>
  <c r="F2854" i="1"/>
  <c r="E2854" i="1"/>
  <c r="D2854" i="1"/>
  <c r="B2854" i="1"/>
  <c r="A2854" i="1"/>
  <c r="G2853" i="1"/>
  <c r="F2853" i="1"/>
  <c r="E2853" i="1"/>
  <c r="D2853" i="1"/>
  <c r="B2853" i="1"/>
  <c r="A2853" i="1"/>
  <c r="G2852" i="1"/>
  <c r="F2852" i="1"/>
  <c r="E2852" i="1"/>
  <c r="D2852" i="1"/>
  <c r="B2852" i="1"/>
  <c r="A2852" i="1"/>
  <c r="G2851" i="1"/>
  <c r="F2851" i="1"/>
  <c r="E2851" i="1"/>
  <c r="D2851" i="1"/>
  <c r="B2851" i="1"/>
  <c r="A2851" i="1"/>
  <c r="G2850" i="1"/>
  <c r="F2850" i="1"/>
  <c r="E2850" i="1"/>
  <c r="D2850" i="1"/>
  <c r="B2850" i="1"/>
  <c r="A2850" i="1"/>
  <c r="G2849" i="1"/>
  <c r="F2849" i="1"/>
  <c r="E2849" i="1"/>
  <c r="D2849" i="1"/>
  <c r="B2849" i="1"/>
  <c r="A2849" i="1"/>
  <c r="G2848" i="1"/>
  <c r="F2848" i="1"/>
  <c r="E2848" i="1"/>
  <c r="D2848" i="1"/>
  <c r="B2848" i="1"/>
  <c r="A2848" i="1"/>
  <c r="G2847" i="1"/>
  <c r="F2847" i="1"/>
  <c r="E2847" i="1"/>
  <c r="D2847" i="1"/>
  <c r="B2847" i="1"/>
  <c r="A2847" i="1"/>
  <c r="G2846" i="1"/>
  <c r="F2846" i="1"/>
  <c r="E2846" i="1"/>
  <c r="D2846" i="1"/>
  <c r="B2846" i="1"/>
  <c r="A2846" i="1"/>
  <c r="G2845" i="1"/>
  <c r="F2845" i="1"/>
  <c r="E2845" i="1"/>
  <c r="D2845" i="1"/>
  <c r="B2845" i="1"/>
  <c r="A2845" i="1"/>
  <c r="G2844" i="1"/>
  <c r="F2844" i="1"/>
  <c r="E2844" i="1"/>
  <c r="D2844" i="1"/>
  <c r="B2844" i="1"/>
  <c r="A2844" i="1"/>
  <c r="G2843" i="1"/>
  <c r="F2843" i="1"/>
  <c r="E2843" i="1"/>
  <c r="D2843" i="1"/>
  <c r="B2843" i="1"/>
  <c r="A2843" i="1"/>
  <c r="G2842" i="1"/>
  <c r="F2842" i="1"/>
  <c r="E2842" i="1"/>
  <c r="D2842" i="1"/>
  <c r="B2842" i="1"/>
  <c r="A2842" i="1"/>
  <c r="G2841" i="1"/>
  <c r="F2841" i="1"/>
  <c r="E2841" i="1"/>
  <c r="D2841" i="1"/>
  <c r="B2841" i="1"/>
  <c r="A2841" i="1"/>
  <c r="G2840" i="1"/>
  <c r="F2840" i="1"/>
  <c r="E2840" i="1"/>
  <c r="D2840" i="1"/>
  <c r="B2840" i="1"/>
  <c r="A2840" i="1"/>
  <c r="G2839" i="1"/>
  <c r="F2839" i="1"/>
  <c r="E2839" i="1"/>
  <c r="D2839" i="1"/>
  <c r="B2839" i="1"/>
  <c r="A2839" i="1"/>
  <c r="G2838" i="1"/>
  <c r="F2838" i="1"/>
  <c r="E2838" i="1"/>
  <c r="D2838" i="1"/>
  <c r="B2838" i="1"/>
  <c r="A2838" i="1"/>
  <c r="G2837" i="1"/>
  <c r="F2837" i="1"/>
  <c r="E2837" i="1"/>
  <c r="D2837" i="1"/>
  <c r="B2837" i="1"/>
  <c r="A2837" i="1"/>
  <c r="G2836" i="1"/>
  <c r="F2836" i="1"/>
  <c r="E2836" i="1"/>
  <c r="D2836" i="1"/>
  <c r="B2836" i="1"/>
  <c r="A2836" i="1"/>
  <c r="G2835" i="1"/>
  <c r="F2835" i="1"/>
  <c r="E2835" i="1"/>
  <c r="D2835" i="1"/>
  <c r="B2835" i="1"/>
  <c r="A2835" i="1"/>
  <c r="G2834" i="1"/>
  <c r="F2834" i="1"/>
  <c r="E2834" i="1"/>
  <c r="D2834" i="1"/>
  <c r="B2834" i="1"/>
  <c r="A2834" i="1"/>
  <c r="G2833" i="1"/>
  <c r="F2833" i="1"/>
  <c r="E2833" i="1"/>
  <c r="D2833" i="1"/>
  <c r="B2833" i="1"/>
  <c r="A2833" i="1"/>
  <c r="G2832" i="1"/>
  <c r="F2832" i="1"/>
  <c r="E2832" i="1"/>
  <c r="D2832" i="1"/>
  <c r="B2832" i="1"/>
  <c r="A2832" i="1"/>
  <c r="G2831" i="1"/>
  <c r="F2831" i="1"/>
  <c r="E2831" i="1"/>
  <c r="D2831" i="1"/>
  <c r="B2831" i="1"/>
  <c r="A2831" i="1"/>
  <c r="G2830" i="1"/>
  <c r="F2830" i="1"/>
  <c r="E2830" i="1"/>
  <c r="D2830" i="1"/>
  <c r="B2830" i="1"/>
  <c r="A2830" i="1"/>
  <c r="G2829" i="1"/>
  <c r="F2829" i="1"/>
  <c r="E2829" i="1"/>
  <c r="D2829" i="1"/>
  <c r="B2829" i="1"/>
  <c r="A2829" i="1"/>
  <c r="G2828" i="1"/>
  <c r="F2828" i="1"/>
  <c r="E2828" i="1"/>
  <c r="D2828" i="1"/>
  <c r="B2828" i="1"/>
  <c r="A2828" i="1"/>
  <c r="G2827" i="1"/>
  <c r="F2827" i="1"/>
  <c r="E2827" i="1"/>
  <c r="D2827" i="1"/>
  <c r="B2827" i="1"/>
  <c r="A2827" i="1"/>
  <c r="G2826" i="1"/>
  <c r="F2826" i="1"/>
  <c r="E2826" i="1"/>
  <c r="D2826" i="1"/>
  <c r="B2826" i="1"/>
  <c r="A2826" i="1"/>
  <c r="G2825" i="1"/>
  <c r="F2825" i="1"/>
  <c r="E2825" i="1"/>
  <c r="D2825" i="1"/>
  <c r="B2825" i="1"/>
  <c r="A2825" i="1"/>
  <c r="G2824" i="1"/>
  <c r="F2824" i="1"/>
  <c r="E2824" i="1"/>
  <c r="D2824" i="1"/>
  <c r="B2824" i="1"/>
  <c r="A2824" i="1"/>
  <c r="G2823" i="1"/>
  <c r="F2823" i="1"/>
  <c r="E2823" i="1"/>
  <c r="D2823" i="1"/>
  <c r="B2823" i="1"/>
  <c r="A2823" i="1"/>
  <c r="G2822" i="1"/>
  <c r="F2822" i="1"/>
  <c r="E2822" i="1"/>
  <c r="D2822" i="1"/>
  <c r="B2822" i="1"/>
  <c r="A2822" i="1"/>
  <c r="G2821" i="1"/>
  <c r="F2821" i="1"/>
  <c r="E2821" i="1"/>
  <c r="D2821" i="1"/>
  <c r="B2821" i="1"/>
  <c r="A2821" i="1"/>
  <c r="G2820" i="1"/>
  <c r="F2820" i="1"/>
  <c r="E2820" i="1"/>
  <c r="D2820" i="1"/>
  <c r="B2820" i="1"/>
  <c r="A2820" i="1"/>
  <c r="G2819" i="1"/>
  <c r="F2819" i="1"/>
  <c r="E2819" i="1"/>
  <c r="D2819" i="1"/>
  <c r="B2819" i="1"/>
  <c r="A2819" i="1"/>
  <c r="G2818" i="1"/>
  <c r="F2818" i="1"/>
  <c r="E2818" i="1"/>
  <c r="D2818" i="1"/>
  <c r="B2818" i="1"/>
  <c r="A2818" i="1"/>
  <c r="G2817" i="1"/>
  <c r="F2817" i="1"/>
  <c r="E2817" i="1"/>
  <c r="D2817" i="1"/>
  <c r="B2817" i="1"/>
  <c r="A2817" i="1"/>
  <c r="G2816" i="1"/>
  <c r="F2816" i="1"/>
  <c r="E2816" i="1"/>
  <c r="D2816" i="1"/>
  <c r="B2816" i="1"/>
  <c r="A2816" i="1"/>
  <c r="G2815" i="1"/>
  <c r="F2815" i="1"/>
  <c r="E2815" i="1"/>
  <c r="D2815" i="1"/>
  <c r="B2815" i="1"/>
  <c r="A2815" i="1"/>
  <c r="G2814" i="1"/>
  <c r="F2814" i="1"/>
  <c r="E2814" i="1"/>
  <c r="D2814" i="1"/>
  <c r="B2814" i="1"/>
  <c r="A2814" i="1"/>
  <c r="G2813" i="1"/>
  <c r="F2813" i="1"/>
  <c r="E2813" i="1"/>
  <c r="D2813" i="1"/>
  <c r="B2813" i="1"/>
  <c r="A2813" i="1"/>
  <c r="G2812" i="1"/>
  <c r="F2812" i="1"/>
  <c r="E2812" i="1"/>
  <c r="D2812" i="1"/>
  <c r="B2812" i="1"/>
  <c r="A2812" i="1"/>
  <c r="G2811" i="1"/>
  <c r="F2811" i="1"/>
  <c r="E2811" i="1"/>
  <c r="D2811" i="1"/>
  <c r="B2811" i="1"/>
  <c r="A2811" i="1"/>
  <c r="G2810" i="1"/>
  <c r="F2810" i="1"/>
  <c r="E2810" i="1"/>
  <c r="D2810" i="1"/>
  <c r="B2810" i="1"/>
  <c r="A2810" i="1"/>
  <c r="G2809" i="1"/>
  <c r="F2809" i="1"/>
  <c r="E2809" i="1"/>
  <c r="D2809" i="1"/>
  <c r="B2809" i="1"/>
  <c r="A2809" i="1"/>
  <c r="G2808" i="1"/>
  <c r="F2808" i="1"/>
  <c r="E2808" i="1"/>
  <c r="D2808" i="1"/>
  <c r="B2808" i="1"/>
  <c r="A2808" i="1"/>
  <c r="G2807" i="1"/>
  <c r="F2807" i="1"/>
  <c r="E2807" i="1"/>
  <c r="D2807" i="1"/>
  <c r="B2807" i="1"/>
  <c r="A2807" i="1"/>
  <c r="G2806" i="1"/>
  <c r="F2806" i="1"/>
  <c r="E2806" i="1"/>
  <c r="D2806" i="1"/>
  <c r="B2806" i="1"/>
  <c r="A2806" i="1"/>
  <c r="G2805" i="1"/>
  <c r="F2805" i="1"/>
  <c r="E2805" i="1"/>
  <c r="D2805" i="1"/>
  <c r="B2805" i="1"/>
  <c r="A2805" i="1"/>
  <c r="G2804" i="1"/>
  <c r="F2804" i="1"/>
  <c r="E2804" i="1"/>
  <c r="D2804" i="1"/>
  <c r="B2804" i="1"/>
  <c r="A2804" i="1"/>
  <c r="G2803" i="1"/>
  <c r="F2803" i="1"/>
  <c r="E2803" i="1"/>
  <c r="D2803" i="1"/>
  <c r="B2803" i="1"/>
  <c r="A2803" i="1"/>
  <c r="G2802" i="1"/>
  <c r="F2802" i="1"/>
  <c r="E2802" i="1"/>
  <c r="D2802" i="1"/>
  <c r="B2802" i="1"/>
  <c r="A2802" i="1"/>
  <c r="G2801" i="1"/>
  <c r="F2801" i="1"/>
  <c r="E2801" i="1"/>
  <c r="D2801" i="1"/>
  <c r="B2801" i="1"/>
  <c r="A2801" i="1"/>
  <c r="G2800" i="1"/>
  <c r="F2800" i="1"/>
  <c r="E2800" i="1"/>
  <c r="D2800" i="1"/>
  <c r="B2800" i="1"/>
  <c r="A2800" i="1"/>
  <c r="G2799" i="1"/>
  <c r="F2799" i="1"/>
  <c r="E2799" i="1"/>
  <c r="D2799" i="1"/>
  <c r="B2799" i="1"/>
  <c r="A2799" i="1"/>
  <c r="G2798" i="1"/>
  <c r="F2798" i="1"/>
  <c r="E2798" i="1"/>
  <c r="D2798" i="1"/>
  <c r="B2798" i="1"/>
  <c r="A2798" i="1"/>
  <c r="G2797" i="1"/>
  <c r="F2797" i="1"/>
  <c r="E2797" i="1"/>
  <c r="D2797" i="1"/>
  <c r="B2797" i="1"/>
  <c r="A2797" i="1"/>
  <c r="G2796" i="1"/>
  <c r="F2796" i="1"/>
  <c r="E2796" i="1"/>
  <c r="D2796" i="1"/>
  <c r="B2796" i="1"/>
  <c r="A2796" i="1"/>
  <c r="G2795" i="1"/>
  <c r="F2795" i="1"/>
  <c r="E2795" i="1"/>
  <c r="D2795" i="1"/>
  <c r="B2795" i="1"/>
  <c r="A2795" i="1"/>
  <c r="G2794" i="1"/>
  <c r="F2794" i="1"/>
  <c r="E2794" i="1"/>
  <c r="D2794" i="1"/>
  <c r="B2794" i="1"/>
  <c r="A2794" i="1"/>
  <c r="G2793" i="1"/>
  <c r="F2793" i="1"/>
  <c r="E2793" i="1"/>
  <c r="D2793" i="1"/>
  <c r="B2793" i="1"/>
  <c r="A2793" i="1"/>
  <c r="G2792" i="1"/>
  <c r="F2792" i="1"/>
  <c r="E2792" i="1"/>
  <c r="D2792" i="1"/>
  <c r="B2792" i="1"/>
  <c r="A2792" i="1"/>
  <c r="G2791" i="1"/>
  <c r="F2791" i="1"/>
  <c r="E2791" i="1"/>
  <c r="D2791" i="1"/>
  <c r="B2791" i="1"/>
  <c r="A2791" i="1"/>
  <c r="G2790" i="1"/>
  <c r="F2790" i="1"/>
  <c r="E2790" i="1"/>
  <c r="D2790" i="1"/>
  <c r="B2790" i="1"/>
  <c r="A2790" i="1"/>
  <c r="G2789" i="1"/>
  <c r="F2789" i="1"/>
  <c r="E2789" i="1"/>
  <c r="D2789" i="1"/>
  <c r="B2789" i="1"/>
  <c r="A2789" i="1"/>
  <c r="G2788" i="1"/>
  <c r="F2788" i="1"/>
  <c r="E2788" i="1"/>
  <c r="D2788" i="1"/>
  <c r="B2788" i="1"/>
  <c r="A2788" i="1"/>
  <c r="G2787" i="1"/>
  <c r="F2787" i="1"/>
  <c r="E2787" i="1"/>
  <c r="D2787" i="1"/>
  <c r="B2787" i="1"/>
  <c r="A2787" i="1"/>
  <c r="G2786" i="1"/>
  <c r="F2786" i="1"/>
  <c r="E2786" i="1"/>
  <c r="D2786" i="1"/>
  <c r="B2786" i="1"/>
  <c r="A2786" i="1"/>
  <c r="G2785" i="1"/>
  <c r="F2785" i="1"/>
  <c r="E2785" i="1"/>
  <c r="D2785" i="1"/>
  <c r="B2785" i="1"/>
  <c r="A2785" i="1"/>
  <c r="G2784" i="1"/>
  <c r="F2784" i="1"/>
  <c r="E2784" i="1"/>
  <c r="D2784" i="1"/>
  <c r="B2784" i="1"/>
  <c r="A2784" i="1"/>
  <c r="G2783" i="1"/>
  <c r="F2783" i="1"/>
  <c r="E2783" i="1"/>
  <c r="D2783" i="1"/>
  <c r="B2783" i="1"/>
  <c r="A2783" i="1"/>
  <c r="G2782" i="1"/>
  <c r="F2782" i="1"/>
  <c r="E2782" i="1"/>
  <c r="D2782" i="1"/>
  <c r="B2782" i="1"/>
  <c r="A2782" i="1"/>
  <c r="G2781" i="1"/>
  <c r="F2781" i="1"/>
  <c r="E2781" i="1"/>
  <c r="D2781" i="1"/>
  <c r="B2781" i="1"/>
  <c r="A2781" i="1"/>
  <c r="G2780" i="1"/>
  <c r="F2780" i="1"/>
  <c r="E2780" i="1"/>
  <c r="D2780" i="1"/>
  <c r="B2780" i="1"/>
  <c r="A2780" i="1"/>
  <c r="G2779" i="1"/>
  <c r="F2779" i="1"/>
  <c r="E2779" i="1"/>
  <c r="D2779" i="1"/>
  <c r="B2779" i="1"/>
  <c r="A2779" i="1"/>
  <c r="G2778" i="1"/>
  <c r="F2778" i="1"/>
  <c r="E2778" i="1"/>
  <c r="D2778" i="1"/>
  <c r="B2778" i="1"/>
  <c r="A2778" i="1"/>
  <c r="G2777" i="1"/>
  <c r="F2777" i="1"/>
  <c r="E2777" i="1"/>
  <c r="D2777" i="1"/>
  <c r="B2777" i="1"/>
  <c r="A2777" i="1"/>
  <c r="G2776" i="1"/>
  <c r="F2776" i="1"/>
  <c r="E2776" i="1"/>
  <c r="D2776" i="1"/>
  <c r="B2776" i="1"/>
  <c r="A2776" i="1"/>
  <c r="G2775" i="1"/>
  <c r="F2775" i="1"/>
  <c r="E2775" i="1"/>
  <c r="D2775" i="1"/>
  <c r="B2775" i="1"/>
  <c r="A2775" i="1"/>
  <c r="G2774" i="1"/>
  <c r="F2774" i="1"/>
  <c r="E2774" i="1"/>
  <c r="D2774" i="1"/>
  <c r="B2774" i="1"/>
  <c r="A2774" i="1"/>
  <c r="G2773" i="1"/>
  <c r="F2773" i="1"/>
  <c r="E2773" i="1"/>
  <c r="D2773" i="1"/>
  <c r="B2773" i="1"/>
  <c r="A2773" i="1"/>
  <c r="G2772" i="1"/>
  <c r="F2772" i="1"/>
  <c r="E2772" i="1"/>
  <c r="D2772" i="1"/>
  <c r="B2772" i="1"/>
  <c r="A2772" i="1"/>
  <c r="G2771" i="1"/>
  <c r="F2771" i="1"/>
  <c r="E2771" i="1"/>
  <c r="D2771" i="1"/>
  <c r="B2771" i="1"/>
  <c r="A2771" i="1"/>
  <c r="G2770" i="1"/>
  <c r="F2770" i="1"/>
  <c r="E2770" i="1"/>
  <c r="D2770" i="1"/>
  <c r="B2770" i="1"/>
  <c r="A2770" i="1"/>
  <c r="G2769" i="1"/>
  <c r="F2769" i="1"/>
  <c r="E2769" i="1"/>
  <c r="D2769" i="1"/>
  <c r="B2769" i="1"/>
  <c r="A2769" i="1"/>
  <c r="G2768" i="1"/>
  <c r="F2768" i="1"/>
  <c r="E2768" i="1"/>
  <c r="D2768" i="1"/>
  <c r="B2768" i="1"/>
  <c r="A2768" i="1"/>
  <c r="G2767" i="1"/>
  <c r="F2767" i="1"/>
  <c r="E2767" i="1"/>
  <c r="D2767" i="1"/>
  <c r="B2767" i="1"/>
  <c r="A2767" i="1"/>
  <c r="G2766" i="1"/>
  <c r="F2766" i="1"/>
  <c r="E2766" i="1"/>
  <c r="D2766" i="1"/>
  <c r="B2766" i="1"/>
  <c r="A2766" i="1"/>
  <c r="G2765" i="1"/>
  <c r="F2765" i="1"/>
  <c r="E2765" i="1"/>
  <c r="D2765" i="1"/>
  <c r="B2765" i="1"/>
  <c r="A2765" i="1"/>
  <c r="G2764" i="1"/>
  <c r="F2764" i="1"/>
  <c r="E2764" i="1"/>
  <c r="D2764" i="1"/>
  <c r="B2764" i="1"/>
  <c r="A2764" i="1"/>
  <c r="G2763" i="1"/>
  <c r="F2763" i="1"/>
  <c r="E2763" i="1"/>
  <c r="D2763" i="1"/>
  <c r="B2763" i="1"/>
  <c r="A2763" i="1"/>
  <c r="G2762" i="1"/>
  <c r="F2762" i="1"/>
  <c r="E2762" i="1"/>
  <c r="D2762" i="1"/>
  <c r="B2762" i="1"/>
  <c r="A2762" i="1"/>
  <c r="G2761" i="1"/>
  <c r="F2761" i="1"/>
  <c r="E2761" i="1"/>
  <c r="D2761" i="1"/>
  <c r="B2761" i="1"/>
  <c r="A2761" i="1"/>
  <c r="G2760" i="1"/>
  <c r="F2760" i="1"/>
  <c r="E2760" i="1"/>
  <c r="D2760" i="1"/>
  <c r="B2760" i="1"/>
  <c r="A2760" i="1"/>
  <c r="G2759" i="1"/>
  <c r="F2759" i="1"/>
  <c r="E2759" i="1"/>
  <c r="D2759" i="1"/>
  <c r="B2759" i="1"/>
  <c r="A2759" i="1"/>
  <c r="G2758" i="1"/>
  <c r="F2758" i="1"/>
  <c r="E2758" i="1"/>
  <c r="D2758" i="1"/>
  <c r="B2758" i="1"/>
  <c r="A2758" i="1"/>
  <c r="G2757" i="1"/>
  <c r="F2757" i="1"/>
  <c r="E2757" i="1"/>
  <c r="D2757" i="1"/>
  <c r="B2757" i="1"/>
  <c r="A2757" i="1"/>
  <c r="G2756" i="1"/>
  <c r="F2756" i="1"/>
  <c r="E2756" i="1"/>
  <c r="D2756" i="1"/>
  <c r="B2756" i="1"/>
  <c r="A2756" i="1"/>
  <c r="G2755" i="1"/>
  <c r="F2755" i="1"/>
  <c r="E2755" i="1"/>
  <c r="D2755" i="1"/>
  <c r="B2755" i="1"/>
  <c r="A2755" i="1"/>
  <c r="G2754" i="1"/>
  <c r="F2754" i="1"/>
  <c r="E2754" i="1"/>
  <c r="D2754" i="1"/>
  <c r="B2754" i="1"/>
  <c r="A2754" i="1"/>
  <c r="G2753" i="1"/>
  <c r="F2753" i="1"/>
  <c r="E2753" i="1"/>
  <c r="D2753" i="1"/>
  <c r="B2753" i="1"/>
  <c r="A2753" i="1"/>
  <c r="G2752" i="1"/>
  <c r="F2752" i="1"/>
  <c r="E2752" i="1"/>
  <c r="D2752" i="1"/>
  <c r="B2752" i="1"/>
  <c r="A2752" i="1"/>
  <c r="G2751" i="1"/>
  <c r="F2751" i="1"/>
  <c r="E2751" i="1"/>
  <c r="D2751" i="1"/>
  <c r="B2751" i="1"/>
  <c r="A2751" i="1"/>
  <c r="G2750" i="1"/>
  <c r="F2750" i="1"/>
  <c r="E2750" i="1"/>
  <c r="D2750" i="1"/>
  <c r="B2750" i="1"/>
  <c r="A2750" i="1"/>
  <c r="G2749" i="1"/>
  <c r="F2749" i="1"/>
  <c r="E2749" i="1"/>
  <c r="D2749" i="1"/>
  <c r="B2749" i="1"/>
  <c r="A2749" i="1"/>
  <c r="G2748" i="1"/>
  <c r="F2748" i="1"/>
  <c r="E2748" i="1"/>
  <c r="D2748" i="1"/>
  <c r="B2748" i="1"/>
  <c r="A2748" i="1"/>
  <c r="G2747" i="1"/>
  <c r="F2747" i="1"/>
  <c r="E2747" i="1"/>
  <c r="D2747" i="1"/>
  <c r="B2747" i="1"/>
  <c r="A2747" i="1"/>
  <c r="G2746" i="1"/>
  <c r="F2746" i="1"/>
  <c r="E2746" i="1"/>
  <c r="D2746" i="1"/>
  <c r="B2746" i="1"/>
  <c r="A2746" i="1"/>
  <c r="G2745" i="1"/>
  <c r="F2745" i="1"/>
  <c r="E2745" i="1"/>
  <c r="D2745" i="1"/>
  <c r="B2745" i="1"/>
  <c r="A2745" i="1"/>
  <c r="G2744" i="1"/>
  <c r="F2744" i="1"/>
  <c r="E2744" i="1"/>
  <c r="D2744" i="1"/>
  <c r="B2744" i="1"/>
  <c r="A2744" i="1"/>
  <c r="G2743" i="1"/>
  <c r="F2743" i="1"/>
  <c r="E2743" i="1"/>
  <c r="D2743" i="1"/>
  <c r="B2743" i="1"/>
  <c r="A2743" i="1"/>
  <c r="G2742" i="1"/>
  <c r="F2742" i="1"/>
  <c r="E2742" i="1"/>
  <c r="D2742" i="1"/>
  <c r="B2742" i="1"/>
  <c r="A2742" i="1"/>
  <c r="G2741" i="1"/>
  <c r="F2741" i="1"/>
  <c r="E2741" i="1"/>
  <c r="D2741" i="1"/>
  <c r="B2741" i="1"/>
  <c r="A2741" i="1"/>
  <c r="G2740" i="1"/>
  <c r="F2740" i="1"/>
  <c r="E2740" i="1"/>
  <c r="D2740" i="1"/>
  <c r="B2740" i="1"/>
  <c r="A2740" i="1"/>
  <c r="G2739" i="1"/>
  <c r="F2739" i="1"/>
  <c r="E2739" i="1"/>
  <c r="D2739" i="1"/>
  <c r="B2739" i="1"/>
  <c r="A2739" i="1"/>
  <c r="G2738" i="1"/>
  <c r="F2738" i="1"/>
  <c r="E2738" i="1"/>
  <c r="D2738" i="1"/>
  <c r="B2738" i="1"/>
  <c r="A2738" i="1"/>
  <c r="G2737" i="1"/>
  <c r="F2737" i="1"/>
  <c r="E2737" i="1"/>
  <c r="D2737" i="1"/>
  <c r="B2737" i="1"/>
  <c r="A2737" i="1"/>
  <c r="G2736" i="1"/>
  <c r="F2736" i="1"/>
  <c r="E2736" i="1"/>
  <c r="D2736" i="1"/>
  <c r="B2736" i="1"/>
  <c r="A2736" i="1"/>
  <c r="G2735" i="1"/>
  <c r="F2735" i="1"/>
  <c r="E2735" i="1"/>
  <c r="D2735" i="1"/>
  <c r="B2735" i="1"/>
  <c r="A2735" i="1"/>
  <c r="G2734" i="1"/>
  <c r="F2734" i="1"/>
  <c r="E2734" i="1"/>
  <c r="D2734" i="1"/>
  <c r="B2734" i="1"/>
  <c r="A2734" i="1"/>
  <c r="G2733" i="1"/>
  <c r="F2733" i="1"/>
  <c r="E2733" i="1"/>
  <c r="D2733" i="1"/>
  <c r="B2733" i="1"/>
  <c r="A2733" i="1"/>
  <c r="G2732" i="1"/>
  <c r="F2732" i="1"/>
  <c r="E2732" i="1"/>
  <c r="D2732" i="1"/>
  <c r="B2732" i="1"/>
  <c r="A2732" i="1"/>
  <c r="G2731" i="1"/>
  <c r="F2731" i="1"/>
  <c r="E2731" i="1"/>
  <c r="D2731" i="1"/>
  <c r="B2731" i="1"/>
  <c r="A2731" i="1"/>
  <c r="G2730" i="1"/>
  <c r="F2730" i="1"/>
  <c r="E2730" i="1"/>
  <c r="D2730" i="1"/>
  <c r="B2730" i="1"/>
  <c r="A2730" i="1"/>
  <c r="G2729" i="1"/>
  <c r="F2729" i="1"/>
  <c r="E2729" i="1"/>
  <c r="D2729" i="1"/>
  <c r="B2729" i="1"/>
  <c r="A2729" i="1"/>
  <c r="G2728" i="1"/>
  <c r="F2728" i="1"/>
  <c r="E2728" i="1"/>
  <c r="D2728" i="1"/>
  <c r="B2728" i="1"/>
  <c r="A2728" i="1"/>
  <c r="G2727" i="1"/>
  <c r="F2727" i="1"/>
  <c r="E2727" i="1"/>
  <c r="D2727" i="1"/>
  <c r="B2727" i="1"/>
  <c r="A2727" i="1"/>
  <c r="G2726" i="1"/>
  <c r="F2726" i="1"/>
  <c r="E2726" i="1"/>
  <c r="D2726" i="1"/>
  <c r="B2726" i="1"/>
  <c r="A2726" i="1"/>
  <c r="G2725" i="1"/>
  <c r="F2725" i="1"/>
  <c r="E2725" i="1"/>
  <c r="D2725" i="1"/>
  <c r="B2725" i="1"/>
  <c r="A2725" i="1"/>
  <c r="G2724" i="1"/>
  <c r="F2724" i="1"/>
  <c r="E2724" i="1"/>
  <c r="D2724" i="1"/>
  <c r="B2724" i="1"/>
  <c r="A2724" i="1"/>
  <c r="G2723" i="1"/>
  <c r="F2723" i="1"/>
  <c r="E2723" i="1"/>
  <c r="D2723" i="1"/>
  <c r="B2723" i="1"/>
  <c r="A2723" i="1"/>
  <c r="G2722" i="1"/>
  <c r="F2722" i="1"/>
  <c r="E2722" i="1"/>
  <c r="D2722" i="1"/>
  <c r="B2722" i="1"/>
  <c r="A2722" i="1"/>
  <c r="G2721" i="1"/>
  <c r="F2721" i="1"/>
  <c r="E2721" i="1"/>
  <c r="D2721" i="1"/>
  <c r="B2721" i="1"/>
  <c r="A2721" i="1"/>
  <c r="G2720" i="1"/>
  <c r="F2720" i="1"/>
  <c r="E2720" i="1"/>
  <c r="D2720" i="1"/>
  <c r="B2720" i="1"/>
  <c r="A2720" i="1"/>
  <c r="G2719" i="1"/>
  <c r="F2719" i="1"/>
  <c r="E2719" i="1"/>
  <c r="D2719" i="1"/>
  <c r="B2719" i="1"/>
  <c r="A2719" i="1"/>
  <c r="G2718" i="1"/>
  <c r="F2718" i="1"/>
  <c r="E2718" i="1"/>
  <c r="D2718" i="1"/>
  <c r="B2718" i="1"/>
  <c r="A2718" i="1"/>
  <c r="G2717" i="1"/>
  <c r="F2717" i="1"/>
  <c r="E2717" i="1"/>
  <c r="D2717" i="1"/>
  <c r="B2717" i="1"/>
  <c r="A2717" i="1"/>
  <c r="G2716" i="1"/>
  <c r="F2716" i="1"/>
  <c r="E2716" i="1"/>
  <c r="D2716" i="1"/>
  <c r="B2716" i="1"/>
  <c r="A2716" i="1"/>
  <c r="G2715" i="1"/>
  <c r="F2715" i="1"/>
  <c r="E2715" i="1"/>
  <c r="D2715" i="1"/>
  <c r="B2715" i="1"/>
  <c r="A2715" i="1"/>
  <c r="G2714" i="1"/>
  <c r="F2714" i="1"/>
  <c r="E2714" i="1"/>
  <c r="D2714" i="1"/>
  <c r="B2714" i="1"/>
  <c r="A2714" i="1"/>
  <c r="G2713" i="1"/>
  <c r="F2713" i="1"/>
  <c r="E2713" i="1"/>
  <c r="D2713" i="1"/>
  <c r="B2713" i="1"/>
  <c r="A2713" i="1"/>
  <c r="G2712" i="1"/>
  <c r="F2712" i="1"/>
  <c r="E2712" i="1"/>
  <c r="D2712" i="1"/>
  <c r="B2712" i="1"/>
  <c r="A2712" i="1"/>
  <c r="G2708" i="1"/>
  <c r="F2708" i="1"/>
  <c r="E2708" i="1"/>
  <c r="D2708" i="1"/>
  <c r="B2708" i="1"/>
  <c r="A2708" i="1"/>
  <c r="G2707" i="1"/>
  <c r="F2707" i="1"/>
  <c r="E2707" i="1"/>
  <c r="D2707" i="1"/>
  <c r="B2707" i="1"/>
  <c r="A2707" i="1"/>
  <c r="G2706" i="1"/>
  <c r="F2706" i="1"/>
  <c r="E2706" i="1"/>
  <c r="D2706" i="1"/>
  <c r="B2706" i="1"/>
  <c r="A2706" i="1"/>
  <c r="G2705" i="1"/>
  <c r="F2705" i="1"/>
  <c r="E2705" i="1"/>
  <c r="D2705" i="1"/>
  <c r="B2705" i="1"/>
  <c r="A2705" i="1"/>
  <c r="G2704" i="1"/>
  <c r="F2704" i="1"/>
  <c r="E2704" i="1"/>
  <c r="D2704" i="1"/>
  <c r="B2704" i="1"/>
  <c r="A2704" i="1"/>
  <c r="G2703" i="1"/>
  <c r="F2703" i="1"/>
  <c r="E2703" i="1"/>
  <c r="D2703" i="1"/>
  <c r="B2703" i="1"/>
  <c r="A2703" i="1"/>
  <c r="G2702" i="1"/>
  <c r="F2702" i="1"/>
  <c r="E2702" i="1"/>
  <c r="D2702" i="1"/>
  <c r="B2702" i="1"/>
  <c r="A2702" i="1"/>
  <c r="G2701" i="1"/>
  <c r="F2701" i="1"/>
  <c r="E2701" i="1"/>
  <c r="D2701" i="1"/>
  <c r="B2701" i="1"/>
  <c r="A2701" i="1"/>
  <c r="G2700" i="1"/>
  <c r="F2700" i="1"/>
  <c r="E2700" i="1"/>
  <c r="D2700" i="1"/>
  <c r="B2700" i="1"/>
  <c r="A2700" i="1"/>
  <c r="G2699" i="1"/>
  <c r="F2699" i="1"/>
  <c r="E2699" i="1"/>
  <c r="D2699" i="1"/>
  <c r="B2699" i="1"/>
  <c r="A2699" i="1"/>
  <c r="G2698" i="1"/>
  <c r="F2698" i="1"/>
  <c r="E2698" i="1"/>
  <c r="D2698" i="1"/>
  <c r="B2698" i="1"/>
  <c r="A2698" i="1"/>
  <c r="G2697" i="1"/>
  <c r="F2697" i="1"/>
  <c r="E2697" i="1"/>
  <c r="D2697" i="1"/>
  <c r="B2697" i="1"/>
  <c r="A2697" i="1"/>
  <c r="G2696" i="1"/>
  <c r="F2696" i="1"/>
  <c r="E2696" i="1"/>
  <c r="D2696" i="1"/>
  <c r="B2696" i="1"/>
  <c r="A2696" i="1"/>
  <c r="G2695" i="1"/>
  <c r="F2695" i="1"/>
  <c r="E2695" i="1"/>
  <c r="D2695" i="1"/>
  <c r="B2695" i="1"/>
  <c r="A2695" i="1"/>
  <c r="G2694" i="1"/>
  <c r="F2694" i="1"/>
  <c r="E2694" i="1"/>
  <c r="D2694" i="1"/>
  <c r="B2694" i="1"/>
  <c r="A2694" i="1"/>
  <c r="G2693" i="1"/>
  <c r="F2693" i="1"/>
  <c r="E2693" i="1"/>
  <c r="D2693" i="1"/>
  <c r="B2693" i="1"/>
  <c r="A2693" i="1"/>
  <c r="G2692" i="1"/>
  <c r="F2692" i="1"/>
  <c r="E2692" i="1"/>
  <c r="D2692" i="1"/>
  <c r="B2692" i="1"/>
  <c r="A2692" i="1"/>
  <c r="G2691" i="1"/>
  <c r="F2691" i="1"/>
  <c r="E2691" i="1"/>
  <c r="D2691" i="1"/>
  <c r="B2691" i="1"/>
  <c r="A2691" i="1"/>
  <c r="G2690" i="1"/>
  <c r="F2690" i="1"/>
  <c r="E2690" i="1"/>
  <c r="D2690" i="1"/>
  <c r="B2690" i="1"/>
  <c r="A2690" i="1"/>
  <c r="G2689" i="1"/>
  <c r="F2689" i="1"/>
  <c r="E2689" i="1"/>
  <c r="D2689" i="1"/>
  <c r="B2689" i="1"/>
  <c r="A2689" i="1"/>
  <c r="G2688" i="1"/>
  <c r="F2688" i="1"/>
  <c r="E2688" i="1"/>
  <c r="D2688" i="1"/>
  <c r="B2688" i="1"/>
  <c r="A2688" i="1"/>
  <c r="G2687" i="1"/>
  <c r="F2687" i="1"/>
  <c r="E2687" i="1"/>
  <c r="D2687" i="1"/>
  <c r="B2687" i="1"/>
  <c r="A2687" i="1"/>
  <c r="G2686" i="1"/>
  <c r="F2686" i="1"/>
  <c r="E2686" i="1"/>
  <c r="D2686" i="1"/>
  <c r="B2686" i="1"/>
  <c r="A2686" i="1"/>
  <c r="G2685" i="1"/>
  <c r="F2685" i="1"/>
  <c r="E2685" i="1"/>
  <c r="D2685" i="1"/>
  <c r="B2685" i="1"/>
  <c r="A2685" i="1"/>
  <c r="G2684" i="1"/>
  <c r="F2684" i="1"/>
  <c r="E2684" i="1"/>
  <c r="D2684" i="1"/>
  <c r="B2684" i="1"/>
  <c r="A2684" i="1"/>
  <c r="G2683" i="1"/>
  <c r="F2683" i="1"/>
  <c r="E2683" i="1"/>
  <c r="D2683" i="1"/>
  <c r="B2683" i="1"/>
  <c r="A2683" i="1"/>
  <c r="G2682" i="1"/>
  <c r="F2682" i="1"/>
  <c r="E2682" i="1"/>
  <c r="D2682" i="1"/>
  <c r="B2682" i="1"/>
  <c r="A2682" i="1"/>
  <c r="G2681" i="1"/>
  <c r="F2681" i="1"/>
  <c r="E2681" i="1"/>
  <c r="D2681" i="1"/>
  <c r="B2681" i="1"/>
  <c r="A2681" i="1"/>
  <c r="G2680" i="1"/>
  <c r="F2680" i="1"/>
  <c r="E2680" i="1"/>
  <c r="D2680" i="1"/>
  <c r="B2680" i="1"/>
  <c r="A2680" i="1"/>
  <c r="G2679" i="1"/>
  <c r="F2679" i="1"/>
  <c r="E2679" i="1"/>
  <c r="D2679" i="1"/>
  <c r="B2679" i="1"/>
  <c r="A2679" i="1"/>
  <c r="G2678" i="1"/>
  <c r="F2678" i="1"/>
  <c r="E2678" i="1"/>
  <c r="D2678" i="1"/>
  <c r="B2678" i="1"/>
  <c r="A2678" i="1"/>
  <c r="G2677" i="1"/>
  <c r="F2677" i="1"/>
  <c r="E2677" i="1"/>
  <c r="D2677" i="1"/>
  <c r="B2677" i="1"/>
  <c r="A2677" i="1"/>
  <c r="G2676" i="1"/>
  <c r="F2676" i="1"/>
  <c r="E2676" i="1"/>
  <c r="D2676" i="1"/>
  <c r="B2676" i="1"/>
  <c r="A2676" i="1"/>
  <c r="G2675" i="1"/>
  <c r="F2675" i="1"/>
  <c r="E2675" i="1"/>
  <c r="D2675" i="1"/>
  <c r="B2675" i="1"/>
  <c r="A2675" i="1"/>
  <c r="G2674" i="1"/>
  <c r="F2674" i="1"/>
  <c r="E2674" i="1"/>
  <c r="D2674" i="1"/>
  <c r="B2674" i="1"/>
  <c r="A2674" i="1"/>
  <c r="G2673" i="1"/>
  <c r="F2673" i="1"/>
  <c r="E2673" i="1"/>
  <c r="D2673" i="1"/>
  <c r="B2673" i="1"/>
  <c r="A2673" i="1"/>
  <c r="G2672" i="1"/>
  <c r="F2672" i="1"/>
  <c r="E2672" i="1"/>
  <c r="D2672" i="1"/>
  <c r="B2672" i="1"/>
  <c r="A2672" i="1"/>
  <c r="G2671" i="1"/>
  <c r="F2671" i="1"/>
  <c r="E2671" i="1"/>
  <c r="D2671" i="1"/>
  <c r="B2671" i="1"/>
  <c r="A2671" i="1"/>
  <c r="G2670" i="1"/>
  <c r="F2670" i="1"/>
  <c r="E2670" i="1"/>
  <c r="D2670" i="1"/>
  <c r="B2670" i="1"/>
  <c r="A2670" i="1"/>
  <c r="G2669" i="1"/>
  <c r="F2669" i="1"/>
  <c r="E2669" i="1"/>
  <c r="D2669" i="1"/>
  <c r="B2669" i="1"/>
  <c r="A2669" i="1"/>
  <c r="G2668" i="1"/>
  <c r="F2668" i="1"/>
  <c r="E2668" i="1"/>
  <c r="D2668" i="1"/>
  <c r="B2668" i="1"/>
  <c r="A2668" i="1"/>
  <c r="G2667" i="1"/>
  <c r="F2667" i="1"/>
  <c r="E2667" i="1"/>
  <c r="D2667" i="1"/>
  <c r="B2667" i="1"/>
  <c r="A2667" i="1"/>
  <c r="G2666" i="1"/>
  <c r="F2666" i="1"/>
  <c r="E2666" i="1"/>
  <c r="D2666" i="1"/>
  <c r="B2666" i="1"/>
  <c r="A2666" i="1"/>
  <c r="G2665" i="1"/>
  <c r="F2665" i="1"/>
  <c r="E2665" i="1"/>
  <c r="D2665" i="1"/>
  <c r="B2665" i="1"/>
  <c r="A2665" i="1"/>
  <c r="G2664" i="1"/>
  <c r="F2664" i="1"/>
  <c r="E2664" i="1"/>
  <c r="D2664" i="1"/>
  <c r="B2664" i="1"/>
  <c r="A2664" i="1"/>
  <c r="G2663" i="1"/>
  <c r="F2663" i="1"/>
  <c r="E2663" i="1"/>
  <c r="D2663" i="1"/>
  <c r="B2663" i="1"/>
  <c r="A2663" i="1"/>
  <c r="G2662" i="1"/>
  <c r="F2662" i="1"/>
  <c r="E2662" i="1"/>
  <c r="D2662" i="1"/>
  <c r="B2662" i="1"/>
  <c r="A2662" i="1"/>
  <c r="G2661" i="1"/>
  <c r="F2661" i="1"/>
  <c r="E2661" i="1"/>
  <c r="D2661" i="1"/>
  <c r="B2661" i="1"/>
  <c r="A2661" i="1"/>
  <c r="G2660" i="1"/>
  <c r="F2660" i="1"/>
  <c r="E2660" i="1"/>
  <c r="D2660" i="1"/>
  <c r="B2660" i="1"/>
  <c r="A2660" i="1"/>
  <c r="G2659" i="1"/>
  <c r="F2659" i="1"/>
  <c r="E2659" i="1"/>
  <c r="D2659" i="1"/>
  <c r="B2659" i="1"/>
  <c r="A2659" i="1"/>
  <c r="G2658" i="1"/>
  <c r="F2658" i="1"/>
  <c r="E2658" i="1"/>
  <c r="D2658" i="1"/>
  <c r="B2658" i="1"/>
  <c r="A2658" i="1"/>
  <c r="G2657" i="1"/>
  <c r="F2657" i="1"/>
  <c r="E2657" i="1"/>
  <c r="D2657" i="1"/>
  <c r="B2657" i="1"/>
  <c r="A2657" i="1"/>
  <c r="G2656" i="1"/>
  <c r="F2656" i="1"/>
  <c r="E2656" i="1"/>
  <c r="D2656" i="1"/>
  <c r="B2656" i="1"/>
  <c r="A2656" i="1"/>
  <c r="G2655" i="1"/>
  <c r="F2655" i="1"/>
  <c r="E2655" i="1"/>
  <c r="D2655" i="1"/>
  <c r="B2655" i="1"/>
  <c r="A2655" i="1"/>
  <c r="G2654" i="1"/>
  <c r="F2654" i="1"/>
  <c r="E2654" i="1"/>
  <c r="D2654" i="1"/>
  <c r="B2654" i="1"/>
  <c r="A2654" i="1"/>
  <c r="G2653" i="1"/>
  <c r="F2653" i="1"/>
  <c r="E2653" i="1"/>
  <c r="D2653" i="1"/>
  <c r="B2653" i="1"/>
  <c r="A2653" i="1"/>
  <c r="G2652" i="1"/>
  <c r="F2652" i="1"/>
  <c r="E2652" i="1"/>
  <c r="D2652" i="1"/>
  <c r="B2652" i="1"/>
  <c r="A2652" i="1"/>
  <c r="G2651" i="1"/>
  <c r="F2651" i="1"/>
  <c r="E2651" i="1"/>
  <c r="D2651" i="1"/>
  <c r="B2651" i="1"/>
  <c r="A2651" i="1"/>
  <c r="G2650" i="1"/>
  <c r="F2650" i="1"/>
  <c r="E2650" i="1"/>
  <c r="D2650" i="1"/>
  <c r="B2650" i="1"/>
  <c r="A2650" i="1"/>
  <c r="G2649" i="1"/>
  <c r="F2649" i="1"/>
  <c r="E2649" i="1"/>
  <c r="D2649" i="1"/>
  <c r="B2649" i="1"/>
  <c r="A2649" i="1"/>
  <c r="G2648" i="1"/>
  <c r="F2648" i="1"/>
  <c r="E2648" i="1"/>
  <c r="D2648" i="1"/>
  <c r="B2648" i="1"/>
  <c r="A2648" i="1"/>
  <c r="G2647" i="1"/>
  <c r="F2647" i="1"/>
  <c r="E2647" i="1"/>
  <c r="D2647" i="1"/>
  <c r="B2647" i="1"/>
  <c r="A2647" i="1"/>
  <c r="G2646" i="1"/>
  <c r="F2646" i="1"/>
  <c r="E2646" i="1"/>
  <c r="D2646" i="1"/>
  <c r="B2646" i="1"/>
  <c r="A2646" i="1"/>
  <c r="G2645" i="1"/>
  <c r="F2645" i="1"/>
  <c r="E2645" i="1"/>
  <c r="D2645" i="1"/>
  <c r="B2645" i="1"/>
  <c r="A2645" i="1"/>
  <c r="G2644" i="1"/>
  <c r="F2644" i="1"/>
  <c r="E2644" i="1"/>
  <c r="D2644" i="1"/>
  <c r="B2644" i="1"/>
  <c r="A2644" i="1"/>
  <c r="G2643" i="1"/>
  <c r="F2643" i="1"/>
  <c r="E2643" i="1"/>
  <c r="D2643" i="1"/>
  <c r="B2643" i="1"/>
  <c r="A2643" i="1"/>
  <c r="G2642" i="1"/>
  <c r="F2642" i="1"/>
  <c r="E2642" i="1"/>
  <c r="D2642" i="1"/>
  <c r="B2642" i="1"/>
  <c r="A2642" i="1"/>
  <c r="G2641" i="1"/>
  <c r="F2641" i="1"/>
  <c r="E2641" i="1"/>
  <c r="D2641" i="1"/>
  <c r="B2641" i="1"/>
  <c r="A2641" i="1"/>
  <c r="G2640" i="1"/>
  <c r="F2640" i="1"/>
  <c r="E2640" i="1"/>
  <c r="D2640" i="1"/>
  <c r="B2640" i="1"/>
  <c r="A2640" i="1"/>
  <c r="G2639" i="1"/>
  <c r="F2639" i="1"/>
  <c r="E2639" i="1"/>
  <c r="D2639" i="1"/>
  <c r="B2639" i="1"/>
  <c r="A2639" i="1"/>
  <c r="G2638" i="1"/>
  <c r="F2638" i="1"/>
  <c r="E2638" i="1"/>
  <c r="D2638" i="1"/>
  <c r="B2638" i="1"/>
  <c r="A2638" i="1"/>
  <c r="G2637" i="1"/>
  <c r="F2637" i="1"/>
  <c r="E2637" i="1"/>
  <c r="D2637" i="1"/>
  <c r="B2637" i="1"/>
  <c r="A2637" i="1"/>
  <c r="G2636" i="1"/>
  <c r="F2636" i="1"/>
  <c r="E2636" i="1"/>
  <c r="D2636" i="1"/>
  <c r="B2636" i="1"/>
  <c r="A2636" i="1"/>
  <c r="G2635" i="1"/>
  <c r="F2635" i="1"/>
  <c r="E2635" i="1"/>
  <c r="D2635" i="1"/>
  <c r="B2635" i="1"/>
  <c r="A2635" i="1"/>
  <c r="G2634" i="1"/>
  <c r="F2634" i="1"/>
  <c r="E2634" i="1"/>
  <c r="D2634" i="1"/>
  <c r="B2634" i="1"/>
  <c r="A2634" i="1"/>
  <c r="G2633" i="1"/>
  <c r="F2633" i="1"/>
  <c r="E2633" i="1"/>
  <c r="D2633" i="1"/>
  <c r="B2633" i="1"/>
  <c r="A2633" i="1"/>
  <c r="G2632" i="1"/>
  <c r="F2632" i="1"/>
  <c r="E2632" i="1"/>
  <c r="D2632" i="1"/>
  <c r="B2632" i="1"/>
  <c r="A2632" i="1"/>
  <c r="G2631" i="1"/>
  <c r="F2631" i="1"/>
  <c r="E2631" i="1"/>
  <c r="D2631" i="1"/>
  <c r="B2631" i="1"/>
  <c r="A2631" i="1"/>
  <c r="G2630" i="1"/>
  <c r="F2630" i="1"/>
  <c r="E2630" i="1"/>
  <c r="D2630" i="1"/>
  <c r="B2630" i="1"/>
  <c r="A2630" i="1"/>
  <c r="G2629" i="1"/>
  <c r="F2629" i="1"/>
  <c r="E2629" i="1"/>
  <c r="D2629" i="1"/>
  <c r="B2629" i="1"/>
  <c r="A2629" i="1"/>
  <c r="G2628" i="1"/>
  <c r="F2628" i="1"/>
  <c r="E2628" i="1"/>
  <c r="D2628" i="1"/>
  <c r="B2628" i="1"/>
  <c r="A2628" i="1"/>
  <c r="G2627" i="1"/>
  <c r="F2627" i="1"/>
  <c r="E2627" i="1"/>
  <c r="D2627" i="1"/>
  <c r="B2627" i="1"/>
  <c r="A2627" i="1"/>
  <c r="G2626" i="1"/>
  <c r="F2626" i="1"/>
  <c r="E2626" i="1"/>
  <c r="D2626" i="1"/>
  <c r="B2626" i="1"/>
  <c r="A2626" i="1"/>
  <c r="G2625" i="1"/>
  <c r="F2625" i="1"/>
  <c r="E2625" i="1"/>
  <c r="D2625" i="1"/>
  <c r="B2625" i="1"/>
  <c r="A2625" i="1"/>
  <c r="G2624" i="1"/>
  <c r="F2624" i="1"/>
  <c r="E2624" i="1"/>
  <c r="D2624" i="1"/>
  <c r="B2624" i="1"/>
  <c r="A2624" i="1"/>
  <c r="G2623" i="1"/>
  <c r="F2623" i="1"/>
  <c r="E2623" i="1"/>
  <c r="D2623" i="1"/>
  <c r="B2623" i="1"/>
  <c r="A2623" i="1"/>
  <c r="G2622" i="1"/>
  <c r="F2622" i="1"/>
  <c r="E2622" i="1"/>
  <c r="D2622" i="1"/>
  <c r="B2622" i="1"/>
  <c r="A2622" i="1"/>
  <c r="G2621" i="1"/>
  <c r="F2621" i="1"/>
  <c r="E2621" i="1"/>
  <c r="D2621" i="1"/>
  <c r="B2621" i="1"/>
  <c r="A2621" i="1"/>
  <c r="G2620" i="1"/>
  <c r="F2620" i="1"/>
  <c r="E2620" i="1"/>
  <c r="D2620" i="1"/>
  <c r="B2620" i="1"/>
  <c r="A2620" i="1"/>
  <c r="G2619" i="1"/>
  <c r="F2619" i="1"/>
  <c r="E2619" i="1"/>
  <c r="D2619" i="1"/>
  <c r="B2619" i="1"/>
  <c r="A2619" i="1"/>
  <c r="G2618" i="1"/>
  <c r="F2618" i="1"/>
  <c r="E2618" i="1"/>
  <c r="D2618" i="1"/>
  <c r="B2618" i="1"/>
  <c r="A2618" i="1"/>
  <c r="G2617" i="1"/>
  <c r="F2617" i="1"/>
  <c r="E2617" i="1"/>
  <c r="D2617" i="1"/>
  <c r="B2617" i="1"/>
  <c r="A2617" i="1"/>
  <c r="G2616" i="1"/>
  <c r="F2616" i="1"/>
  <c r="E2616" i="1"/>
  <c r="D2616" i="1"/>
  <c r="B2616" i="1"/>
  <c r="A2616" i="1"/>
  <c r="G2615" i="1"/>
  <c r="F2615" i="1"/>
  <c r="E2615" i="1"/>
  <c r="D2615" i="1"/>
  <c r="B2615" i="1"/>
  <c r="A2615" i="1"/>
  <c r="G2614" i="1"/>
  <c r="F2614" i="1"/>
  <c r="E2614" i="1"/>
  <c r="D2614" i="1"/>
  <c r="B2614" i="1"/>
  <c r="A2614" i="1"/>
  <c r="G2613" i="1"/>
  <c r="F2613" i="1"/>
  <c r="E2613" i="1"/>
  <c r="D2613" i="1"/>
  <c r="B2613" i="1"/>
  <c r="A2613" i="1"/>
  <c r="G2612" i="1"/>
  <c r="F2612" i="1"/>
  <c r="E2612" i="1"/>
  <c r="D2612" i="1"/>
  <c r="B2612" i="1"/>
  <c r="A2612" i="1"/>
  <c r="G2611" i="1"/>
  <c r="F2611" i="1"/>
  <c r="E2611" i="1"/>
  <c r="D2611" i="1"/>
  <c r="B2611" i="1"/>
  <c r="A2611" i="1"/>
  <c r="G2610" i="1"/>
  <c r="F2610" i="1"/>
  <c r="E2610" i="1"/>
  <c r="D2610" i="1"/>
  <c r="B2610" i="1"/>
  <c r="A2610" i="1"/>
  <c r="G2609" i="1"/>
  <c r="F2609" i="1"/>
  <c r="E2609" i="1"/>
  <c r="D2609" i="1"/>
  <c r="B2609" i="1"/>
  <c r="A2609" i="1"/>
  <c r="G2608" i="1"/>
  <c r="F2608" i="1"/>
  <c r="E2608" i="1"/>
  <c r="D2608" i="1"/>
  <c r="B2608" i="1"/>
  <c r="A2608" i="1"/>
  <c r="G2607" i="1"/>
  <c r="F2607" i="1"/>
  <c r="E2607" i="1"/>
  <c r="D2607" i="1"/>
  <c r="B2607" i="1"/>
  <c r="A2607" i="1"/>
  <c r="G2606" i="1"/>
  <c r="F2606" i="1"/>
  <c r="E2606" i="1"/>
  <c r="D2606" i="1"/>
  <c r="B2606" i="1"/>
  <c r="A2606" i="1"/>
  <c r="G2605" i="1"/>
  <c r="F2605" i="1"/>
  <c r="E2605" i="1"/>
  <c r="D2605" i="1"/>
  <c r="B2605" i="1"/>
  <c r="A2605" i="1"/>
  <c r="G2604" i="1"/>
  <c r="F2604" i="1"/>
  <c r="E2604" i="1"/>
  <c r="D2604" i="1"/>
  <c r="B2604" i="1"/>
  <c r="A2604" i="1"/>
  <c r="G2603" i="1"/>
  <c r="F2603" i="1"/>
  <c r="E2603" i="1"/>
  <c r="D2603" i="1"/>
  <c r="B2603" i="1"/>
  <c r="A2603" i="1"/>
  <c r="G2602" i="1"/>
  <c r="F2602" i="1"/>
  <c r="E2602" i="1"/>
  <c r="D2602" i="1"/>
  <c r="B2602" i="1"/>
  <c r="A2602" i="1"/>
  <c r="G2601" i="1"/>
  <c r="F2601" i="1"/>
  <c r="E2601" i="1"/>
  <c r="D2601" i="1"/>
  <c r="B2601" i="1"/>
  <c r="A2601" i="1"/>
  <c r="G2600" i="1"/>
  <c r="F2600" i="1"/>
  <c r="E2600" i="1"/>
  <c r="D2600" i="1"/>
  <c r="B2600" i="1"/>
  <c r="A2600" i="1"/>
  <c r="G2599" i="1"/>
  <c r="F2599" i="1"/>
  <c r="E2599" i="1"/>
  <c r="D2599" i="1"/>
  <c r="B2599" i="1"/>
  <c r="A2599" i="1"/>
  <c r="G2598" i="1"/>
  <c r="F2598" i="1"/>
  <c r="E2598" i="1"/>
  <c r="D2598" i="1"/>
  <c r="B2598" i="1"/>
  <c r="A2598" i="1"/>
  <c r="G2597" i="1"/>
  <c r="F2597" i="1"/>
  <c r="E2597" i="1"/>
  <c r="D2597" i="1"/>
  <c r="B2597" i="1"/>
  <c r="A2597" i="1"/>
  <c r="G2596" i="1"/>
  <c r="F2596" i="1"/>
  <c r="E2596" i="1"/>
  <c r="D2596" i="1"/>
  <c r="B2596" i="1"/>
  <c r="A2596" i="1"/>
  <c r="G2595" i="1"/>
  <c r="F2595" i="1"/>
  <c r="E2595" i="1"/>
  <c r="D2595" i="1"/>
  <c r="B2595" i="1"/>
  <c r="A2595" i="1"/>
  <c r="G2594" i="1"/>
  <c r="F2594" i="1"/>
  <c r="E2594" i="1"/>
  <c r="D2594" i="1"/>
  <c r="B2594" i="1"/>
  <c r="A2594" i="1"/>
  <c r="G2593" i="1"/>
  <c r="F2593" i="1"/>
  <c r="E2593" i="1"/>
  <c r="D2593" i="1"/>
  <c r="B2593" i="1"/>
  <c r="A2593" i="1"/>
  <c r="G2592" i="1"/>
  <c r="F2592" i="1"/>
  <c r="E2592" i="1"/>
  <c r="D2592" i="1"/>
  <c r="B2592" i="1"/>
  <c r="A2592" i="1"/>
  <c r="G2591" i="1"/>
  <c r="F2591" i="1"/>
  <c r="E2591" i="1"/>
  <c r="D2591" i="1"/>
  <c r="B2591" i="1"/>
  <c r="A2591" i="1"/>
  <c r="G2590" i="1"/>
  <c r="F2590" i="1"/>
  <c r="E2590" i="1"/>
  <c r="D2590" i="1"/>
  <c r="B2590" i="1"/>
  <c r="A2590" i="1"/>
  <c r="G2589" i="1"/>
  <c r="F2589" i="1"/>
  <c r="E2589" i="1"/>
  <c r="D2589" i="1"/>
  <c r="B2589" i="1"/>
  <c r="A2589" i="1"/>
  <c r="G2588" i="1"/>
  <c r="F2588" i="1"/>
  <c r="E2588" i="1"/>
  <c r="D2588" i="1"/>
  <c r="B2588" i="1"/>
  <c r="A2588" i="1"/>
  <c r="G2587" i="1"/>
  <c r="F2587" i="1"/>
  <c r="E2587" i="1"/>
  <c r="D2587" i="1"/>
  <c r="B2587" i="1"/>
  <c r="A2587" i="1"/>
  <c r="G2586" i="1"/>
  <c r="F2586" i="1"/>
  <c r="E2586" i="1"/>
  <c r="D2586" i="1"/>
  <c r="B2586" i="1"/>
  <c r="A2586" i="1"/>
  <c r="G2585" i="1"/>
  <c r="F2585" i="1"/>
  <c r="E2585" i="1"/>
  <c r="D2585" i="1"/>
  <c r="B2585" i="1"/>
  <c r="A2585" i="1"/>
  <c r="G2584" i="1"/>
  <c r="F2584" i="1"/>
  <c r="E2584" i="1"/>
  <c r="D2584" i="1"/>
  <c r="B2584" i="1"/>
  <c r="A2584" i="1"/>
  <c r="G2583" i="1"/>
  <c r="F2583" i="1"/>
  <c r="E2583" i="1"/>
  <c r="D2583" i="1"/>
  <c r="B2583" i="1"/>
  <c r="A2583" i="1"/>
  <c r="G2582" i="1"/>
  <c r="F2582" i="1"/>
  <c r="E2582" i="1"/>
  <c r="D2582" i="1"/>
  <c r="B2582" i="1"/>
  <c r="A2582" i="1"/>
  <c r="G2581" i="1"/>
  <c r="F2581" i="1"/>
  <c r="E2581" i="1"/>
  <c r="D2581" i="1"/>
  <c r="B2581" i="1"/>
  <c r="A2581" i="1"/>
  <c r="G2580" i="1"/>
  <c r="F2580" i="1"/>
  <c r="E2580" i="1"/>
  <c r="D2580" i="1"/>
  <c r="B2580" i="1"/>
  <c r="A2580" i="1"/>
  <c r="G2579" i="1"/>
  <c r="F2579" i="1"/>
  <c r="E2579" i="1"/>
  <c r="D2579" i="1"/>
  <c r="B2579" i="1"/>
  <c r="A2579" i="1"/>
  <c r="G2578" i="1"/>
  <c r="F2578" i="1"/>
  <c r="E2578" i="1"/>
  <c r="D2578" i="1"/>
  <c r="B2578" i="1"/>
  <c r="A2578" i="1"/>
  <c r="G2577" i="1"/>
  <c r="F2577" i="1"/>
  <c r="E2577" i="1"/>
  <c r="D2577" i="1"/>
  <c r="B2577" i="1"/>
  <c r="A2577" i="1"/>
  <c r="G2576" i="1"/>
  <c r="F2576" i="1"/>
  <c r="E2576" i="1"/>
  <c r="D2576" i="1"/>
  <c r="B2576" i="1"/>
  <c r="A2576" i="1"/>
  <c r="G2575" i="1"/>
  <c r="F2575" i="1"/>
  <c r="E2575" i="1"/>
  <c r="D2575" i="1"/>
  <c r="B2575" i="1"/>
  <c r="A2575" i="1"/>
  <c r="G2574" i="1"/>
  <c r="F2574" i="1"/>
  <c r="E2574" i="1"/>
  <c r="D2574" i="1"/>
  <c r="B2574" i="1"/>
  <c r="A2574" i="1"/>
  <c r="G2573" i="1"/>
  <c r="F2573" i="1"/>
  <c r="E2573" i="1"/>
  <c r="D2573" i="1"/>
  <c r="B2573" i="1"/>
  <c r="A2573" i="1"/>
  <c r="G2572" i="1"/>
  <c r="F2572" i="1"/>
  <c r="E2572" i="1"/>
  <c r="D2572" i="1"/>
  <c r="B2572" i="1"/>
  <c r="A2572" i="1"/>
  <c r="G2571" i="1"/>
  <c r="F2571" i="1"/>
  <c r="E2571" i="1"/>
  <c r="D2571" i="1"/>
  <c r="B2571" i="1"/>
  <c r="A2571" i="1"/>
  <c r="G2570" i="1"/>
  <c r="F2570" i="1"/>
  <c r="E2570" i="1"/>
  <c r="D2570" i="1"/>
  <c r="B2570" i="1"/>
  <c r="A2570" i="1"/>
  <c r="G2569" i="1"/>
  <c r="F2569" i="1"/>
  <c r="E2569" i="1"/>
  <c r="D2569" i="1"/>
  <c r="B2569" i="1"/>
  <c r="A2569" i="1"/>
  <c r="G2568" i="1"/>
  <c r="F2568" i="1"/>
  <c r="E2568" i="1"/>
  <c r="D2568" i="1"/>
  <c r="B2568" i="1"/>
  <c r="A2568" i="1"/>
  <c r="G2567" i="1"/>
  <c r="F2567" i="1"/>
  <c r="E2567" i="1"/>
  <c r="D2567" i="1"/>
  <c r="B2567" i="1"/>
  <c r="A2567" i="1"/>
  <c r="G2566" i="1"/>
  <c r="F2566" i="1"/>
  <c r="E2566" i="1"/>
  <c r="D2566" i="1"/>
  <c r="B2566" i="1"/>
  <c r="A2566" i="1"/>
  <c r="G2565" i="1"/>
  <c r="F2565" i="1"/>
  <c r="E2565" i="1"/>
  <c r="D2565" i="1"/>
  <c r="B2565" i="1"/>
  <c r="A2565" i="1"/>
  <c r="G2564" i="1"/>
  <c r="F2564" i="1"/>
  <c r="E2564" i="1"/>
  <c r="D2564" i="1"/>
  <c r="B2564" i="1"/>
  <c r="A2564" i="1"/>
  <c r="G2563" i="1"/>
  <c r="F2563" i="1"/>
  <c r="E2563" i="1"/>
  <c r="D2563" i="1"/>
  <c r="B2563" i="1"/>
  <c r="A2563" i="1"/>
  <c r="G2562" i="1"/>
  <c r="F2562" i="1"/>
  <c r="E2562" i="1"/>
  <c r="D2562" i="1"/>
  <c r="B2562" i="1"/>
  <c r="A2562" i="1"/>
  <c r="G2561" i="1"/>
  <c r="F2561" i="1"/>
  <c r="E2561" i="1"/>
  <c r="D2561" i="1"/>
  <c r="B2561" i="1"/>
  <c r="A2561" i="1"/>
  <c r="G2560" i="1"/>
  <c r="F2560" i="1"/>
  <c r="E2560" i="1"/>
  <c r="D2560" i="1"/>
  <c r="B2560" i="1"/>
  <c r="A2560" i="1"/>
  <c r="G2559" i="1"/>
  <c r="F2559" i="1"/>
  <c r="E2559" i="1"/>
  <c r="D2559" i="1"/>
  <c r="B2559" i="1"/>
  <c r="A2559" i="1"/>
  <c r="G2558" i="1"/>
  <c r="F2558" i="1"/>
  <c r="E2558" i="1"/>
  <c r="D2558" i="1"/>
  <c r="B2558" i="1"/>
  <c r="A2558" i="1"/>
  <c r="G2557" i="1"/>
  <c r="F2557" i="1"/>
  <c r="E2557" i="1"/>
  <c r="D2557" i="1"/>
  <c r="B2557" i="1"/>
  <c r="A2557" i="1"/>
  <c r="G2556" i="1"/>
  <c r="F2556" i="1"/>
  <c r="E2556" i="1"/>
  <c r="D2556" i="1"/>
  <c r="B2556" i="1"/>
  <c r="A2556" i="1"/>
  <c r="G2555" i="1"/>
  <c r="F2555" i="1"/>
  <c r="E2555" i="1"/>
  <c r="D2555" i="1"/>
  <c r="B2555" i="1"/>
  <c r="A2555" i="1"/>
  <c r="G2554" i="1"/>
  <c r="F2554" i="1"/>
  <c r="E2554" i="1"/>
  <c r="D2554" i="1"/>
  <c r="B2554" i="1"/>
  <c r="A2554" i="1"/>
  <c r="G2553" i="1"/>
  <c r="F2553" i="1"/>
  <c r="E2553" i="1"/>
  <c r="D2553" i="1"/>
  <c r="B2553" i="1"/>
  <c r="A2553" i="1"/>
  <c r="G2552" i="1"/>
  <c r="F2552" i="1"/>
  <c r="E2552" i="1"/>
  <c r="D2552" i="1"/>
  <c r="B2552" i="1"/>
  <c r="A2552" i="1"/>
  <c r="G2551" i="1"/>
  <c r="F2551" i="1"/>
  <c r="E2551" i="1"/>
  <c r="D2551" i="1"/>
  <c r="B2551" i="1"/>
  <c r="A2551" i="1"/>
  <c r="G2550" i="1"/>
  <c r="F2550" i="1"/>
  <c r="E2550" i="1"/>
  <c r="D2550" i="1"/>
  <c r="B2550" i="1"/>
  <c r="A2550" i="1"/>
  <c r="G2549" i="1"/>
  <c r="F2549" i="1"/>
  <c r="E2549" i="1"/>
  <c r="D2549" i="1"/>
  <c r="B2549" i="1"/>
  <c r="A2549" i="1"/>
  <c r="G2548" i="1"/>
  <c r="F2548" i="1"/>
  <c r="E2548" i="1"/>
  <c r="D2548" i="1"/>
  <c r="B2548" i="1"/>
  <c r="A2548" i="1"/>
  <c r="G2547" i="1"/>
  <c r="F2547" i="1"/>
  <c r="E2547" i="1"/>
  <c r="D2547" i="1"/>
  <c r="B2547" i="1"/>
  <c r="A2547" i="1"/>
  <c r="G2546" i="1"/>
  <c r="F2546" i="1"/>
  <c r="E2546" i="1"/>
  <c r="D2546" i="1"/>
  <c r="B2546" i="1"/>
  <c r="A2546" i="1"/>
  <c r="G2545" i="1"/>
  <c r="F2545" i="1"/>
  <c r="E2545" i="1"/>
  <c r="D2545" i="1"/>
  <c r="B2545" i="1"/>
  <c r="A2545" i="1"/>
  <c r="G2544" i="1"/>
  <c r="F2544" i="1"/>
  <c r="E2544" i="1"/>
  <c r="D2544" i="1"/>
  <c r="B2544" i="1"/>
  <c r="A2544" i="1"/>
  <c r="G2543" i="1"/>
  <c r="F2543" i="1"/>
  <c r="E2543" i="1"/>
  <c r="D2543" i="1"/>
  <c r="B2543" i="1"/>
  <c r="A2543" i="1"/>
  <c r="G2542" i="1"/>
  <c r="F2542" i="1"/>
  <c r="E2542" i="1"/>
  <c r="D2542" i="1"/>
  <c r="B2542" i="1"/>
  <c r="A2542" i="1"/>
  <c r="G2541" i="1"/>
  <c r="F2541" i="1"/>
  <c r="E2541" i="1"/>
  <c r="D2541" i="1"/>
  <c r="B2541" i="1"/>
  <c r="A2541" i="1"/>
  <c r="G2540" i="1"/>
  <c r="F2540" i="1"/>
  <c r="E2540" i="1"/>
  <c r="D2540" i="1"/>
  <c r="B2540" i="1"/>
  <c r="A2540" i="1"/>
  <c r="G2539" i="1"/>
  <c r="F2539" i="1"/>
  <c r="E2539" i="1"/>
  <c r="D2539" i="1"/>
  <c r="B2539" i="1"/>
  <c r="A2539" i="1"/>
  <c r="G2538" i="1"/>
  <c r="F2538" i="1"/>
  <c r="E2538" i="1"/>
  <c r="D2538" i="1"/>
  <c r="B2538" i="1"/>
  <c r="A2538" i="1"/>
  <c r="G2537" i="1"/>
  <c r="F2537" i="1"/>
  <c r="E2537" i="1"/>
  <c r="D2537" i="1"/>
  <c r="B2537" i="1"/>
  <c r="A2537" i="1"/>
  <c r="G2536" i="1"/>
  <c r="F2536" i="1"/>
  <c r="E2536" i="1"/>
  <c r="D2536" i="1"/>
  <c r="B2536" i="1"/>
  <c r="A2536" i="1"/>
  <c r="G2535" i="1"/>
  <c r="F2535" i="1"/>
  <c r="E2535" i="1"/>
  <c r="D2535" i="1"/>
  <c r="B2535" i="1"/>
  <c r="A2535" i="1"/>
  <c r="G2534" i="1"/>
  <c r="F2534" i="1"/>
  <c r="E2534" i="1"/>
  <c r="D2534" i="1"/>
  <c r="B2534" i="1"/>
  <c r="A2534" i="1"/>
  <c r="G2533" i="1"/>
  <c r="F2533" i="1"/>
  <c r="E2533" i="1"/>
  <c r="D2533" i="1"/>
  <c r="B2533" i="1"/>
  <c r="A2533" i="1"/>
  <c r="G2532" i="1"/>
  <c r="F2532" i="1"/>
  <c r="E2532" i="1"/>
  <c r="D2532" i="1"/>
  <c r="B2532" i="1"/>
  <c r="A2532" i="1"/>
  <c r="G2531" i="1"/>
  <c r="F2531" i="1"/>
  <c r="E2531" i="1"/>
  <c r="D2531" i="1"/>
  <c r="B2531" i="1"/>
  <c r="A2531" i="1"/>
  <c r="G2530" i="1"/>
  <c r="F2530" i="1"/>
  <c r="E2530" i="1"/>
  <c r="D2530" i="1"/>
  <c r="B2530" i="1"/>
  <c r="A2530" i="1"/>
  <c r="G2529" i="1"/>
  <c r="F2529" i="1"/>
  <c r="E2529" i="1"/>
  <c r="D2529" i="1"/>
  <c r="B2529" i="1"/>
  <c r="A2529" i="1"/>
  <c r="G2528" i="1"/>
  <c r="F2528" i="1"/>
  <c r="E2528" i="1"/>
  <c r="D2528" i="1"/>
  <c r="B2528" i="1"/>
  <c r="A2528" i="1"/>
  <c r="G2527" i="1"/>
  <c r="F2527" i="1"/>
  <c r="E2527" i="1"/>
  <c r="D2527" i="1"/>
  <c r="B2527" i="1"/>
  <c r="A2527" i="1"/>
  <c r="G2526" i="1"/>
  <c r="F2526" i="1"/>
  <c r="E2526" i="1"/>
  <c r="D2526" i="1"/>
  <c r="B2526" i="1"/>
  <c r="A2526" i="1"/>
  <c r="G2525" i="1"/>
  <c r="F2525" i="1"/>
  <c r="E2525" i="1"/>
  <c r="D2525" i="1"/>
  <c r="B2525" i="1"/>
  <c r="A2525" i="1"/>
  <c r="G2524" i="1"/>
  <c r="F2524" i="1"/>
  <c r="E2524" i="1"/>
  <c r="D2524" i="1"/>
  <c r="B2524" i="1"/>
  <c r="A2524" i="1"/>
  <c r="G2523" i="1"/>
  <c r="F2523" i="1"/>
  <c r="E2523" i="1"/>
  <c r="D2523" i="1"/>
  <c r="B2523" i="1"/>
  <c r="A2523" i="1"/>
  <c r="G2522" i="1"/>
  <c r="F2522" i="1"/>
  <c r="E2522" i="1"/>
  <c r="D2522" i="1"/>
  <c r="B2522" i="1"/>
  <c r="A2522" i="1"/>
  <c r="G2521" i="1"/>
  <c r="F2521" i="1"/>
  <c r="E2521" i="1"/>
  <c r="D2521" i="1"/>
  <c r="B2521" i="1"/>
  <c r="A2521" i="1"/>
  <c r="G2520" i="1"/>
  <c r="F2520" i="1"/>
  <c r="E2520" i="1"/>
  <c r="D2520" i="1"/>
  <c r="B2520" i="1"/>
  <c r="A2520" i="1"/>
  <c r="G2519" i="1"/>
  <c r="F2519" i="1"/>
  <c r="E2519" i="1"/>
  <c r="D2519" i="1"/>
  <c r="B2519" i="1"/>
  <c r="A2519" i="1"/>
  <c r="G2518" i="1"/>
  <c r="F2518" i="1"/>
  <c r="E2518" i="1"/>
  <c r="D2518" i="1"/>
  <c r="B2518" i="1"/>
  <c r="A2518" i="1"/>
  <c r="G2517" i="1"/>
  <c r="F2517" i="1"/>
  <c r="E2517" i="1"/>
  <c r="D2517" i="1"/>
  <c r="B2517" i="1"/>
  <c r="A2517" i="1"/>
  <c r="G2516" i="1"/>
  <c r="F2516" i="1"/>
  <c r="E2516" i="1"/>
  <c r="D2516" i="1"/>
  <c r="B2516" i="1"/>
  <c r="A2516" i="1"/>
  <c r="G2515" i="1"/>
  <c r="F2515" i="1"/>
  <c r="E2515" i="1"/>
  <c r="D2515" i="1"/>
  <c r="B2515" i="1"/>
  <c r="A2515" i="1"/>
  <c r="G2514" i="1"/>
  <c r="F2514" i="1"/>
  <c r="E2514" i="1"/>
  <c r="D2514" i="1"/>
  <c r="B2514" i="1"/>
  <c r="A2514" i="1"/>
  <c r="G2513" i="1"/>
  <c r="F2513" i="1"/>
  <c r="E2513" i="1"/>
  <c r="D2513" i="1"/>
  <c r="B2513" i="1"/>
  <c r="A2513" i="1"/>
  <c r="G2512" i="1"/>
  <c r="F2512" i="1"/>
  <c r="E2512" i="1"/>
  <c r="D2512" i="1"/>
  <c r="B2512" i="1"/>
  <c r="A2512" i="1"/>
  <c r="G2511" i="1"/>
  <c r="F2511" i="1"/>
  <c r="E2511" i="1"/>
  <c r="D2511" i="1"/>
  <c r="B2511" i="1"/>
  <c r="A2511" i="1"/>
  <c r="G2510" i="1"/>
  <c r="F2510" i="1"/>
  <c r="E2510" i="1"/>
  <c r="D2510" i="1"/>
  <c r="B2510" i="1"/>
  <c r="A2510" i="1"/>
  <c r="G2509" i="1"/>
  <c r="F2509" i="1"/>
  <c r="E2509" i="1"/>
  <c r="D2509" i="1"/>
  <c r="B2509" i="1"/>
  <c r="A2509" i="1"/>
  <c r="G2508" i="1"/>
  <c r="F2508" i="1"/>
  <c r="E2508" i="1"/>
  <c r="D2508" i="1"/>
  <c r="B2508" i="1"/>
  <c r="A2508" i="1"/>
  <c r="G2507" i="1"/>
  <c r="F2507" i="1"/>
  <c r="E2507" i="1"/>
  <c r="D2507" i="1"/>
  <c r="B2507" i="1"/>
  <c r="A2507" i="1"/>
  <c r="G2506" i="1"/>
  <c r="F2506" i="1"/>
  <c r="E2506" i="1"/>
  <c r="D2506" i="1"/>
  <c r="B2506" i="1"/>
  <c r="A2506" i="1"/>
  <c r="G2505" i="1"/>
  <c r="F2505" i="1"/>
  <c r="E2505" i="1"/>
  <c r="D2505" i="1"/>
  <c r="B2505" i="1"/>
  <c r="A2505" i="1"/>
  <c r="G2504" i="1"/>
  <c r="F2504" i="1"/>
  <c r="E2504" i="1"/>
  <c r="D2504" i="1"/>
  <c r="B2504" i="1"/>
  <c r="A2504" i="1"/>
  <c r="G2503" i="1"/>
  <c r="F2503" i="1"/>
  <c r="E2503" i="1"/>
  <c r="D2503" i="1"/>
  <c r="B2503" i="1"/>
  <c r="A2503" i="1"/>
  <c r="G2502" i="1"/>
  <c r="F2502" i="1"/>
  <c r="E2502" i="1"/>
  <c r="D2502" i="1"/>
  <c r="B2502" i="1"/>
  <c r="A2502" i="1"/>
  <c r="G2501" i="1"/>
  <c r="F2501" i="1"/>
  <c r="E2501" i="1"/>
  <c r="D2501" i="1"/>
  <c r="B2501" i="1"/>
  <c r="A2501" i="1"/>
  <c r="G2500" i="1"/>
  <c r="F2500" i="1"/>
  <c r="E2500" i="1"/>
  <c r="D2500" i="1"/>
  <c r="B2500" i="1"/>
  <c r="A2500" i="1"/>
  <c r="G2499" i="1"/>
  <c r="F2499" i="1"/>
  <c r="E2499" i="1"/>
  <c r="D2499" i="1"/>
  <c r="B2499" i="1"/>
  <c r="A2499" i="1"/>
  <c r="G2498" i="1"/>
  <c r="F2498" i="1"/>
  <c r="E2498" i="1"/>
  <c r="D2498" i="1"/>
  <c r="B2498" i="1"/>
  <c r="A2498" i="1"/>
  <c r="G2497" i="1"/>
  <c r="F2497" i="1"/>
  <c r="E2497" i="1"/>
  <c r="D2497" i="1"/>
  <c r="B2497" i="1"/>
  <c r="A2497" i="1"/>
  <c r="G2496" i="1"/>
  <c r="F2496" i="1"/>
  <c r="E2496" i="1"/>
  <c r="D2496" i="1"/>
  <c r="B2496" i="1"/>
  <c r="A2496" i="1"/>
  <c r="G2495" i="1"/>
  <c r="F2495" i="1"/>
  <c r="E2495" i="1"/>
  <c r="D2495" i="1"/>
  <c r="B2495" i="1"/>
  <c r="A2495" i="1"/>
  <c r="G2494" i="1"/>
  <c r="F2494" i="1"/>
  <c r="E2494" i="1"/>
  <c r="D2494" i="1"/>
  <c r="B2494" i="1"/>
  <c r="A2494" i="1"/>
  <c r="G2493" i="1"/>
  <c r="F2493" i="1"/>
  <c r="E2493" i="1"/>
  <c r="D2493" i="1"/>
  <c r="B2493" i="1"/>
  <c r="A2493" i="1"/>
  <c r="G2492" i="1"/>
  <c r="F2492" i="1"/>
  <c r="E2492" i="1"/>
  <c r="D2492" i="1"/>
  <c r="B2492" i="1"/>
  <c r="A2492" i="1"/>
  <c r="G2491" i="1"/>
  <c r="F2491" i="1"/>
  <c r="E2491" i="1"/>
  <c r="D2491" i="1"/>
  <c r="B2491" i="1"/>
  <c r="A2491" i="1"/>
  <c r="G2490" i="1"/>
  <c r="F2490" i="1"/>
  <c r="E2490" i="1"/>
  <c r="D2490" i="1"/>
  <c r="B2490" i="1"/>
  <c r="A2490" i="1"/>
  <c r="G2489" i="1"/>
  <c r="F2489" i="1"/>
  <c r="E2489" i="1"/>
  <c r="D2489" i="1"/>
  <c r="B2489" i="1"/>
  <c r="A2489" i="1"/>
  <c r="G2488" i="1"/>
  <c r="F2488" i="1"/>
  <c r="E2488" i="1"/>
  <c r="D2488" i="1"/>
  <c r="B2488" i="1"/>
  <c r="A2488" i="1"/>
  <c r="G2487" i="1"/>
  <c r="F2487" i="1"/>
  <c r="E2487" i="1"/>
  <c r="D2487" i="1"/>
  <c r="B2487" i="1"/>
  <c r="A2487" i="1"/>
  <c r="G2486" i="1"/>
  <c r="F2486" i="1"/>
  <c r="E2486" i="1"/>
  <c r="D2486" i="1"/>
  <c r="B2486" i="1"/>
  <c r="A2486" i="1"/>
  <c r="G2485" i="1"/>
  <c r="F2485" i="1"/>
  <c r="E2485" i="1"/>
  <c r="D2485" i="1"/>
  <c r="B2485" i="1"/>
  <c r="A2485" i="1"/>
  <c r="G2484" i="1"/>
  <c r="F2484" i="1"/>
  <c r="E2484" i="1"/>
  <c r="D2484" i="1"/>
  <c r="B2484" i="1"/>
  <c r="A2484" i="1"/>
  <c r="G2483" i="1"/>
  <c r="F2483" i="1"/>
  <c r="E2483" i="1"/>
  <c r="D2483" i="1"/>
  <c r="B2483" i="1"/>
  <c r="A2483" i="1"/>
  <c r="G2482" i="1"/>
  <c r="F2482" i="1"/>
  <c r="E2482" i="1"/>
  <c r="D2482" i="1"/>
  <c r="B2482" i="1"/>
  <c r="A2482" i="1"/>
  <c r="G2481" i="1"/>
  <c r="F2481" i="1"/>
  <c r="E2481" i="1"/>
  <c r="D2481" i="1"/>
  <c r="B2481" i="1"/>
  <c r="A2481" i="1"/>
  <c r="G2480" i="1"/>
  <c r="F2480" i="1"/>
  <c r="E2480" i="1"/>
  <c r="D2480" i="1"/>
  <c r="B2480" i="1"/>
  <c r="A2480" i="1"/>
  <c r="G2479" i="1"/>
  <c r="F2479" i="1"/>
  <c r="E2479" i="1"/>
  <c r="D2479" i="1"/>
  <c r="B2479" i="1"/>
  <c r="A2479" i="1"/>
  <c r="G2478" i="1"/>
  <c r="F2478" i="1"/>
  <c r="E2478" i="1"/>
  <c r="D2478" i="1"/>
  <c r="B2478" i="1"/>
  <c r="A2478" i="1"/>
  <c r="G2477" i="1"/>
  <c r="F2477" i="1"/>
  <c r="E2477" i="1"/>
  <c r="D2477" i="1"/>
  <c r="B2477" i="1"/>
  <c r="A2477" i="1"/>
  <c r="G2476" i="1"/>
  <c r="F2476" i="1"/>
  <c r="E2476" i="1"/>
  <c r="D2476" i="1"/>
  <c r="B2476" i="1"/>
  <c r="A2476" i="1"/>
  <c r="G2475" i="1"/>
  <c r="F2475" i="1"/>
  <c r="E2475" i="1"/>
  <c r="D2475" i="1"/>
  <c r="B2475" i="1"/>
  <c r="A2475" i="1"/>
  <c r="G2474" i="1"/>
  <c r="F2474" i="1"/>
  <c r="E2474" i="1"/>
  <c r="D2474" i="1"/>
  <c r="B2474" i="1"/>
  <c r="A2474" i="1"/>
  <c r="G2473" i="1"/>
  <c r="F2473" i="1"/>
  <c r="E2473" i="1"/>
  <c r="D2473" i="1"/>
  <c r="B2473" i="1"/>
  <c r="A2473" i="1"/>
  <c r="G2472" i="1"/>
  <c r="F2472" i="1"/>
  <c r="E2472" i="1"/>
  <c r="D2472" i="1"/>
  <c r="B2472" i="1"/>
  <c r="A2472" i="1"/>
  <c r="G2471" i="1"/>
  <c r="F2471" i="1"/>
  <c r="E2471" i="1"/>
  <c r="D2471" i="1"/>
  <c r="B2471" i="1"/>
  <c r="A2471" i="1"/>
  <c r="G2470" i="1"/>
  <c r="F2470" i="1"/>
  <c r="E2470" i="1"/>
  <c r="D2470" i="1"/>
  <c r="B2470" i="1"/>
  <c r="A2470" i="1"/>
  <c r="G2469" i="1"/>
  <c r="F2469" i="1"/>
  <c r="E2469" i="1"/>
  <c r="D2469" i="1"/>
  <c r="B2469" i="1"/>
  <c r="A2469" i="1"/>
  <c r="G2468" i="1"/>
  <c r="F2468" i="1"/>
  <c r="E2468" i="1"/>
  <c r="D2468" i="1"/>
  <c r="B2468" i="1"/>
  <c r="A2468" i="1"/>
  <c r="G2467" i="1"/>
  <c r="F2467" i="1"/>
  <c r="E2467" i="1"/>
  <c r="D2467" i="1"/>
  <c r="B2467" i="1"/>
  <c r="A2467" i="1"/>
  <c r="G2466" i="1"/>
  <c r="F2466" i="1"/>
  <c r="E2466" i="1"/>
  <c r="D2466" i="1"/>
  <c r="B2466" i="1"/>
  <c r="A2466" i="1"/>
  <c r="G2465" i="1"/>
  <c r="F2465" i="1"/>
  <c r="E2465" i="1"/>
  <c r="D2465" i="1"/>
  <c r="B2465" i="1"/>
  <c r="A2465" i="1"/>
  <c r="G2464" i="1"/>
  <c r="F2464" i="1"/>
  <c r="E2464" i="1"/>
  <c r="D2464" i="1"/>
  <c r="B2464" i="1"/>
  <c r="A2464" i="1"/>
  <c r="G2463" i="1"/>
  <c r="F2463" i="1"/>
  <c r="E2463" i="1"/>
  <c r="D2463" i="1"/>
  <c r="B2463" i="1"/>
  <c r="A2463" i="1"/>
  <c r="G2462" i="1"/>
  <c r="F2462" i="1"/>
  <c r="E2462" i="1"/>
  <c r="D2462" i="1"/>
  <c r="B2462" i="1"/>
  <c r="A2462" i="1"/>
  <c r="G2461" i="1"/>
  <c r="F2461" i="1"/>
  <c r="E2461" i="1"/>
  <c r="D2461" i="1"/>
  <c r="B2461" i="1"/>
  <c r="A2461" i="1"/>
  <c r="G2460" i="1"/>
  <c r="F2460" i="1"/>
  <c r="E2460" i="1"/>
  <c r="D2460" i="1"/>
  <c r="B2460" i="1"/>
  <c r="A2460" i="1"/>
  <c r="G2459" i="1"/>
  <c r="F2459" i="1"/>
  <c r="E2459" i="1"/>
  <c r="D2459" i="1"/>
  <c r="B2459" i="1"/>
  <c r="A2459" i="1"/>
  <c r="G2458" i="1"/>
  <c r="F2458" i="1"/>
  <c r="E2458" i="1"/>
  <c r="D2458" i="1"/>
  <c r="B2458" i="1"/>
  <c r="A2458" i="1"/>
  <c r="G2457" i="1"/>
  <c r="F2457" i="1"/>
  <c r="E2457" i="1"/>
  <c r="D2457" i="1"/>
  <c r="B2457" i="1"/>
  <c r="A2457" i="1"/>
  <c r="G2456" i="1"/>
  <c r="F2456" i="1"/>
  <c r="E2456" i="1"/>
  <c r="D2456" i="1"/>
  <c r="B2456" i="1"/>
  <c r="A2456" i="1"/>
  <c r="G2455" i="1"/>
  <c r="F2455" i="1"/>
  <c r="E2455" i="1"/>
  <c r="D2455" i="1"/>
  <c r="B2455" i="1"/>
  <c r="A2455" i="1"/>
  <c r="G2454" i="1"/>
  <c r="F2454" i="1"/>
  <c r="E2454" i="1"/>
  <c r="D2454" i="1"/>
  <c r="B2454" i="1"/>
  <c r="A2454" i="1"/>
  <c r="G2453" i="1"/>
  <c r="F2453" i="1"/>
  <c r="E2453" i="1"/>
  <c r="D2453" i="1"/>
  <c r="B2453" i="1"/>
  <c r="A2453" i="1"/>
  <c r="G2452" i="1"/>
  <c r="F2452" i="1"/>
  <c r="E2452" i="1"/>
  <c r="D2452" i="1"/>
  <c r="B2452" i="1"/>
  <c r="A2452" i="1"/>
  <c r="G2451" i="1"/>
  <c r="F2451" i="1"/>
  <c r="E2451" i="1"/>
  <c r="D2451" i="1"/>
  <c r="B2451" i="1"/>
  <c r="A2451" i="1"/>
  <c r="G2450" i="1"/>
  <c r="F2450" i="1"/>
  <c r="E2450" i="1"/>
  <c r="D2450" i="1"/>
  <c r="B2450" i="1"/>
  <c r="A2450" i="1"/>
  <c r="G2449" i="1"/>
  <c r="F2449" i="1"/>
  <c r="E2449" i="1"/>
  <c r="D2449" i="1"/>
  <c r="B2449" i="1"/>
  <c r="A2449" i="1"/>
  <c r="G2448" i="1"/>
  <c r="F2448" i="1"/>
  <c r="E2448" i="1"/>
  <c r="D2448" i="1"/>
  <c r="B2448" i="1"/>
  <c r="A2448" i="1"/>
  <c r="G2447" i="1"/>
  <c r="F2447" i="1"/>
  <c r="E2447" i="1"/>
  <c r="D2447" i="1"/>
  <c r="B2447" i="1"/>
  <c r="A2447" i="1"/>
  <c r="G2446" i="1"/>
  <c r="F2446" i="1"/>
  <c r="E2446" i="1"/>
  <c r="D2446" i="1"/>
  <c r="B2446" i="1"/>
  <c r="A2446" i="1"/>
  <c r="G2445" i="1"/>
  <c r="F2445" i="1"/>
  <c r="E2445" i="1"/>
  <c r="D2445" i="1"/>
  <c r="B2445" i="1"/>
  <c r="A2445" i="1"/>
  <c r="G2444" i="1"/>
  <c r="F2444" i="1"/>
  <c r="E2444" i="1"/>
  <c r="D2444" i="1"/>
  <c r="B2444" i="1"/>
  <c r="A2444" i="1"/>
  <c r="G2443" i="1"/>
  <c r="F2443" i="1"/>
  <c r="E2443" i="1"/>
  <c r="D2443" i="1"/>
  <c r="B2443" i="1"/>
  <c r="A2443" i="1"/>
  <c r="G2442" i="1"/>
  <c r="F2442" i="1"/>
  <c r="E2442" i="1"/>
  <c r="D2442" i="1"/>
  <c r="B2442" i="1"/>
  <c r="A2442" i="1"/>
  <c r="G2441" i="1"/>
  <c r="F2441" i="1"/>
  <c r="E2441" i="1"/>
  <c r="D2441" i="1"/>
  <c r="B2441" i="1"/>
  <c r="A2441" i="1"/>
  <c r="G2440" i="1"/>
  <c r="F2440" i="1"/>
  <c r="E2440" i="1"/>
  <c r="D2440" i="1"/>
  <c r="B2440" i="1"/>
  <c r="A2440" i="1"/>
  <c r="G2439" i="1"/>
  <c r="F2439" i="1"/>
  <c r="E2439" i="1"/>
  <c r="D2439" i="1"/>
  <c r="B2439" i="1"/>
  <c r="A2439" i="1"/>
  <c r="G2438" i="1"/>
  <c r="F2438" i="1"/>
  <c r="E2438" i="1"/>
  <c r="D2438" i="1"/>
  <c r="B2438" i="1"/>
  <c r="A2438" i="1"/>
  <c r="G2437" i="1"/>
  <c r="F2437" i="1"/>
  <c r="E2437" i="1"/>
  <c r="D2437" i="1"/>
  <c r="B2437" i="1"/>
  <c r="A2437" i="1"/>
  <c r="G2436" i="1"/>
  <c r="F2436" i="1"/>
  <c r="E2436" i="1"/>
  <c r="D2436" i="1"/>
  <c r="B2436" i="1"/>
  <c r="A2436" i="1"/>
  <c r="G2435" i="1"/>
  <c r="F2435" i="1"/>
  <c r="E2435" i="1"/>
  <c r="D2435" i="1"/>
  <c r="B2435" i="1"/>
  <c r="A2435" i="1"/>
  <c r="G2434" i="1"/>
  <c r="F2434" i="1"/>
  <c r="E2434" i="1"/>
  <c r="D2434" i="1"/>
  <c r="B2434" i="1"/>
  <c r="A2434" i="1"/>
  <c r="G2433" i="1"/>
  <c r="F2433" i="1"/>
  <c r="E2433" i="1"/>
  <c r="D2433" i="1"/>
  <c r="B2433" i="1"/>
  <c r="A2433" i="1"/>
  <c r="G2432" i="1"/>
  <c r="F2432" i="1"/>
  <c r="E2432" i="1"/>
  <c r="D2432" i="1"/>
  <c r="B2432" i="1"/>
  <c r="A2432" i="1"/>
  <c r="G2431" i="1"/>
  <c r="F2431" i="1"/>
  <c r="E2431" i="1"/>
  <c r="D2431" i="1"/>
  <c r="B2431" i="1"/>
  <c r="A2431" i="1"/>
  <c r="G2430" i="1"/>
  <c r="F2430" i="1"/>
  <c r="E2430" i="1"/>
  <c r="D2430" i="1"/>
  <c r="B2430" i="1"/>
  <c r="A2430" i="1"/>
  <c r="G2429" i="1"/>
  <c r="F2429" i="1"/>
  <c r="E2429" i="1"/>
  <c r="D2429" i="1"/>
  <c r="B2429" i="1"/>
  <c r="A2429" i="1"/>
  <c r="G2428" i="1"/>
  <c r="F2428" i="1"/>
  <c r="E2428" i="1"/>
  <c r="D2428" i="1"/>
  <c r="B2428" i="1"/>
  <c r="A2428" i="1"/>
  <c r="G2427" i="1"/>
  <c r="F2427" i="1"/>
  <c r="E2427" i="1"/>
  <c r="D2427" i="1"/>
  <c r="B2427" i="1"/>
  <c r="A2427" i="1"/>
  <c r="G2426" i="1"/>
  <c r="F2426" i="1"/>
  <c r="E2426" i="1"/>
  <c r="D2426" i="1"/>
  <c r="B2426" i="1"/>
  <c r="A2426" i="1"/>
  <c r="G2425" i="1"/>
  <c r="F2425" i="1"/>
  <c r="E2425" i="1"/>
  <c r="D2425" i="1"/>
  <c r="B2425" i="1"/>
  <c r="A2425" i="1"/>
  <c r="G2424" i="1"/>
  <c r="F2424" i="1"/>
  <c r="E2424" i="1"/>
  <c r="D2424" i="1"/>
  <c r="B2424" i="1"/>
  <c r="A2424" i="1"/>
  <c r="G2423" i="1"/>
  <c r="F2423" i="1"/>
  <c r="E2423" i="1"/>
  <c r="D2423" i="1"/>
  <c r="B2423" i="1"/>
  <c r="A2423" i="1"/>
  <c r="G2422" i="1"/>
  <c r="F2422" i="1"/>
  <c r="E2422" i="1"/>
  <c r="D2422" i="1"/>
  <c r="B2422" i="1"/>
  <c r="A2422" i="1"/>
  <c r="G2421" i="1"/>
  <c r="F2421" i="1"/>
  <c r="E2421" i="1"/>
  <c r="D2421" i="1"/>
  <c r="B2421" i="1"/>
  <c r="A2421" i="1"/>
  <c r="G2420" i="1"/>
  <c r="F2420" i="1"/>
  <c r="E2420" i="1"/>
  <c r="D2420" i="1"/>
  <c r="B2420" i="1"/>
  <c r="A2420" i="1"/>
  <c r="G2419" i="1"/>
  <c r="F2419" i="1"/>
  <c r="E2419" i="1"/>
  <c r="D2419" i="1"/>
  <c r="B2419" i="1"/>
  <c r="A2419" i="1"/>
  <c r="G2418" i="1"/>
  <c r="F2418" i="1"/>
  <c r="E2418" i="1"/>
  <c r="D2418" i="1"/>
  <c r="B2418" i="1"/>
  <c r="A2418" i="1"/>
  <c r="G2417" i="1"/>
  <c r="F2417" i="1"/>
  <c r="E2417" i="1"/>
  <c r="D2417" i="1"/>
  <c r="B2417" i="1"/>
  <c r="A2417" i="1"/>
  <c r="G2416" i="1"/>
  <c r="F2416" i="1"/>
  <c r="E2416" i="1"/>
  <c r="D2416" i="1"/>
  <c r="B2416" i="1"/>
  <c r="A2416" i="1"/>
  <c r="G2415" i="1"/>
  <c r="F2415" i="1"/>
  <c r="E2415" i="1"/>
  <c r="D2415" i="1"/>
  <c r="B2415" i="1"/>
  <c r="A2415" i="1"/>
  <c r="G2414" i="1"/>
  <c r="F2414" i="1"/>
  <c r="E2414" i="1"/>
  <c r="D2414" i="1"/>
  <c r="B2414" i="1"/>
  <c r="A2414" i="1"/>
  <c r="G2413" i="1"/>
  <c r="F2413" i="1"/>
  <c r="E2413" i="1"/>
  <c r="D2413" i="1"/>
  <c r="B2413" i="1"/>
  <c r="A2413" i="1"/>
  <c r="G2412" i="1"/>
  <c r="F2412" i="1"/>
  <c r="E2412" i="1"/>
  <c r="D2412" i="1"/>
  <c r="B2412" i="1"/>
  <c r="A2412" i="1"/>
  <c r="G2411" i="1"/>
  <c r="F2411" i="1"/>
  <c r="E2411" i="1"/>
  <c r="D2411" i="1"/>
  <c r="B2411" i="1"/>
  <c r="A2411" i="1"/>
  <c r="G2410" i="1"/>
  <c r="F2410" i="1"/>
  <c r="E2410" i="1"/>
  <c r="D2410" i="1"/>
  <c r="B2410" i="1"/>
  <c r="A2410" i="1"/>
  <c r="G2409" i="1"/>
  <c r="F2409" i="1"/>
  <c r="E2409" i="1"/>
  <c r="D2409" i="1"/>
  <c r="B2409" i="1"/>
  <c r="A2409" i="1"/>
  <c r="G2408" i="1"/>
  <c r="F2408" i="1"/>
  <c r="E2408" i="1"/>
  <c r="D2408" i="1"/>
  <c r="B2408" i="1"/>
  <c r="A2408" i="1"/>
  <c r="G2407" i="1"/>
  <c r="F2407" i="1"/>
  <c r="E2407" i="1"/>
  <c r="D2407" i="1"/>
  <c r="B2407" i="1"/>
  <c r="A2407" i="1"/>
  <c r="G2406" i="1"/>
  <c r="F2406" i="1"/>
  <c r="E2406" i="1"/>
  <c r="D2406" i="1"/>
  <c r="B2406" i="1"/>
  <c r="A2406" i="1"/>
  <c r="G2405" i="1"/>
  <c r="F2405" i="1"/>
  <c r="E2405" i="1"/>
  <c r="D2405" i="1"/>
  <c r="B2405" i="1"/>
  <c r="A2405" i="1"/>
  <c r="G2404" i="1"/>
  <c r="F2404" i="1"/>
  <c r="E2404" i="1"/>
  <c r="D2404" i="1"/>
  <c r="B2404" i="1"/>
  <c r="A2404" i="1"/>
  <c r="G2403" i="1"/>
  <c r="F2403" i="1"/>
  <c r="E2403" i="1"/>
  <c r="D2403" i="1"/>
  <c r="B2403" i="1"/>
  <c r="A2403" i="1"/>
  <c r="G2402" i="1"/>
  <c r="F2402" i="1"/>
  <c r="E2402" i="1"/>
  <c r="D2402" i="1"/>
  <c r="B2402" i="1"/>
  <c r="A2402" i="1"/>
  <c r="G2401" i="1"/>
  <c r="F2401" i="1"/>
  <c r="E2401" i="1"/>
  <c r="D2401" i="1"/>
  <c r="B2401" i="1"/>
  <c r="A2401" i="1"/>
  <c r="G2400" i="1"/>
  <c r="F2400" i="1"/>
  <c r="E2400" i="1"/>
  <c r="D2400" i="1"/>
  <c r="B2400" i="1"/>
  <c r="A2400" i="1"/>
  <c r="G2399" i="1"/>
  <c r="F2399" i="1"/>
  <c r="E2399" i="1"/>
  <c r="D2399" i="1"/>
  <c r="B2399" i="1"/>
  <c r="A2399" i="1"/>
  <c r="G2398" i="1"/>
  <c r="F2398" i="1"/>
  <c r="E2398" i="1"/>
  <c r="D2398" i="1"/>
  <c r="B2398" i="1"/>
  <c r="A2398" i="1"/>
  <c r="G2397" i="1"/>
  <c r="F2397" i="1"/>
  <c r="E2397" i="1"/>
  <c r="D2397" i="1"/>
  <c r="B2397" i="1"/>
  <c r="A2397" i="1"/>
  <c r="G2396" i="1"/>
  <c r="F2396" i="1"/>
  <c r="E2396" i="1"/>
  <c r="D2396" i="1"/>
  <c r="B2396" i="1"/>
  <c r="A2396" i="1"/>
  <c r="G2395" i="1"/>
  <c r="F2395" i="1"/>
  <c r="E2395" i="1"/>
  <c r="D2395" i="1"/>
  <c r="B2395" i="1"/>
  <c r="A2395" i="1"/>
  <c r="G2394" i="1"/>
  <c r="F2394" i="1"/>
  <c r="E2394" i="1"/>
  <c r="D2394" i="1"/>
  <c r="B2394" i="1"/>
  <c r="A2394" i="1"/>
  <c r="G2393" i="1"/>
  <c r="F2393" i="1"/>
  <c r="E2393" i="1"/>
  <c r="D2393" i="1"/>
  <c r="B2393" i="1"/>
  <c r="A2393" i="1"/>
  <c r="G2392" i="1"/>
  <c r="F2392" i="1"/>
  <c r="E2392" i="1"/>
  <c r="D2392" i="1"/>
  <c r="B2392" i="1"/>
  <c r="A2392" i="1"/>
  <c r="G2391" i="1"/>
  <c r="F2391" i="1"/>
  <c r="E2391" i="1"/>
  <c r="D2391" i="1"/>
  <c r="B2391" i="1"/>
  <c r="A2391" i="1"/>
  <c r="G2390" i="1"/>
  <c r="F2390" i="1"/>
  <c r="E2390" i="1"/>
  <c r="D2390" i="1"/>
  <c r="B2390" i="1"/>
  <c r="A2390" i="1"/>
  <c r="G2389" i="1"/>
  <c r="F2389" i="1"/>
  <c r="E2389" i="1"/>
  <c r="D2389" i="1"/>
  <c r="B2389" i="1"/>
  <c r="A2389" i="1"/>
  <c r="G2388" i="1"/>
  <c r="F2388" i="1"/>
  <c r="E2388" i="1"/>
  <c r="D2388" i="1"/>
  <c r="B2388" i="1"/>
  <c r="A2388" i="1"/>
  <c r="G2387" i="1"/>
  <c r="F2387" i="1"/>
  <c r="E2387" i="1"/>
  <c r="D2387" i="1"/>
  <c r="B2387" i="1"/>
  <c r="A2387" i="1"/>
  <c r="G2386" i="1"/>
  <c r="F2386" i="1"/>
  <c r="E2386" i="1"/>
  <c r="D2386" i="1"/>
  <c r="B2386" i="1"/>
  <c r="A2386" i="1"/>
  <c r="G2385" i="1"/>
  <c r="F2385" i="1"/>
  <c r="E2385" i="1"/>
  <c r="D2385" i="1"/>
  <c r="B2385" i="1"/>
  <c r="A2385" i="1"/>
  <c r="G2384" i="1"/>
  <c r="F2384" i="1"/>
  <c r="E2384" i="1"/>
  <c r="D2384" i="1"/>
  <c r="B2384" i="1"/>
  <c r="A2384" i="1"/>
  <c r="G2383" i="1"/>
  <c r="F2383" i="1"/>
  <c r="E2383" i="1"/>
  <c r="D2383" i="1"/>
  <c r="B2383" i="1"/>
  <c r="A2383" i="1"/>
  <c r="G2382" i="1"/>
  <c r="F2382" i="1"/>
  <c r="E2382" i="1"/>
  <c r="D2382" i="1"/>
  <c r="B2382" i="1"/>
  <c r="A2382" i="1"/>
  <c r="G2381" i="1"/>
  <c r="F2381" i="1"/>
  <c r="E2381" i="1"/>
  <c r="D2381" i="1"/>
  <c r="B2381" i="1"/>
  <c r="A2381" i="1"/>
  <c r="G2380" i="1"/>
  <c r="F2380" i="1"/>
  <c r="E2380" i="1"/>
  <c r="D2380" i="1"/>
  <c r="B2380" i="1"/>
  <c r="A2380" i="1"/>
  <c r="G2379" i="1"/>
  <c r="F2379" i="1"/>
  <c r="E2379" i="1"/>
  <c r="D2379" i="1"/>
  <c r="B2379" i="1"/>
  <c r="A2379" i="1"/>
  <c r="G2378" i="1"/>
  <c r="F2378" i="1"/>
  <c r="E2378" i="1"/>
  <c r="D2378" i="1"/>
  <c r="B2378" i="1"/>
  <c r="A2378" i="1"/>
  <c r="G2377" i="1"/>
  <c r="F2377" i="1"/>
  <c r="E2377" i="1"/>
  <c r="D2377" i="1"/>
  <c r="B2377" i="1"/>
  <c r="A2377" i="1"/>
  <c r="G2376" i="1"/>
  <c r="F2376" i="1"/>
  <c r="E2376" i="1"/>
  <c r="D2376" i="1"/>
  <c r="B2376" i="1"/>
  <c r="A2376" i="1"/>
  <c r="G2375" i="1"/>
  <c r="F2375" i="1"/>
  <c r="E2375" i="1"/>
  <c r="D2375" i="1"/>
  <c r="B2375" i="1"/>
  <c r="A2375" i="1"/>
  <c r="G2374" i="1"/>
  <c r="F2374" i="1"/>
  <c r="E2374" i="1"/>
  <c r="D2374" i="1"/>
  <c r="B2374" i="1"/>
  <c r="A2374" i="1"/>
  <c r="G2373" i="1"/>
  <c r="F2373" i="1"/>
  <c r="E2373" i="1"/>
  <c r="D2373" i="1"/>
  <c r="B2373" i="1"/>
  <c r="A2373" i="1"/>
  <c r="G2372" i="1"/>
  <c r="F2372" i="1"/>
  <c r="E2372" i="1"/>
  <c r="D2372" i="1"/>
  <c r="B2372" i="1"/>
  <c r="A2372" i="1"/>
  <c r="G2371" i="1"/>
  <c r="F2371" i="1"/>
  <c r="E2371" i="1"/>
  <c r="D2371" i="1"/>
  <c r="B2371" i="1"/>
  <c r="A2371" i="1"/>
  <c r="G2370" i="1"/>
  <c r="F2370" i="1"/>
  <c r="E2370" i="1"/>
  <c r="D2370" i="1"/>
  <c r="B2370" i="1"/>
  <c r="A2370" i="1"/>
  <c r="G2369" i="1"/>
  <c r="F2369" i="1"/>
  <c r="E2369" i="1"/>
  <c r="D2369" i="1"/>
  <c r="B2369" i="1"/>
  <c r="A2369" i="1"/>
  <c r="G2368" i="1"/>
  <c r="F2368" i="1"/>
  <c r="E2368" i="1"/>
  <c r="D2368" i="1"/>
  <c r="B2368" i="1"/>
  <c r="A2368" i="1"/>
  <c r="G2367" i="1"/>
  <c r="F2367" i="1"/>
  <c r="E2367" i="1"/>
  <c r="D2367" i="1"/>
  <c r="B2367" i="1"/>
  <c r="A2367" i="1"/>
  <c r="G2366" i="1"/>
  <c r="F2366" i="1"/>
  <c r="E2366" i="1"/>
  <c r="D2366" i="1"/>
  <c r="B2366" i="1"/>
  <c r="A2366" i="1"/>
  <c r="G2365" i="1"/>
  <c r="F2365" i="1"/>
  <c r="E2365" i="1"/>
  <c r="D2365" i="1"/>
  <c r="B2365" i="1"/>
  <c r="A2365" i="1"/>
  <c r="G2364" i="1"/>
  <c r="F2364" i="1"/>
  <c r="E2364" i="1"/>
  <c r="D2364" i="1"/>
  <c r="B2364" i="1"/>
  <c r="A2364" i="1"/>
  <c r="G2363" i="1"/>
  <c r="F2363" i="1"/>
  <c r="E2363" i="1"/>
  <c r="D2363" i="1"/>
  <c r="B2363" i="1"/>
  <c r="A2363" i="1"/>
  <c r="G2362" i="1"/>
  <c r="F2362" i="1"/>
  <c r="E2362" i="1"/>
  <c r="D2362" i="1"/>
  <c r="B2362" i="1"/>
  <c r="A2362" i="1"/>
  <c r="G2361" i="1"/>
  <c r="F2361" i="1"/>
  <c r="E2361" i="1"/>
  <c r="D2361" i="1"/>
  <c r="B2361" i="1"/>
  <c r="A2361" i="1"/>
  <c r="G2360" i="1"/>
  <c r="F2360" i="1"/>
  <c r="E2360" i="1"/>
  <c r="D2360" i="1"/>
  <c r="B2360" i="1"/>
  <c r="A2360" i="1"/>
  <c r="G2359" i="1"/>
  <c r="F2359" i="1"/>
  <c r="E2359" i="1"/>
  <c r="D2359" i="1"/>
  <c r="B2359" i="1"/>
  <c r="A2359" i="1"/>
  <c r="G2358" i="1"/>
  <c r="F2358" i="1"/>
  <c r="E2358" i="1"/>
  <c r="D2358" i="1"/>
  <c r="B2358" i="1"/>
  <c r="A2358" i="1"/>
  <c r="G2357" i="1"/>
  <c r="F2357" i="1"/>
  <c r="E2357" i="1"/>
  <c r="D2357" i="1"/>
  <c r="B2357" i="1"/>
  <c r="A2357" i="1"/>
  <c r="G2356" i="1"/>
  <c r="F2356" i="1"/>
  <c r="E2356" i="1"/>
  <c r="D2356" i="1"/>
  <c r="B2356" i="1"/>
  <c r="A2356" i="1"/>
  <c r="G2355" i="1"/>
  <c r="F2355" i="1"/>
  <c r="E2355" i="1"/>
  <c r="D2355" i="1"/>
  <c r="B2355" i="1"/>
  <c r="A2355" i="1"/>
  <c r="G2354" i="1"/>
  <c r="F2354" i="1"/>
  <c r="E2354" i="1"/>
  <c r="D2354" i="1"/>
  <c r="B2354" i="1"/>
  <c r="A2354" i="1"/>
  <c r="G2353" i="1"/>
  <c r="F2353" i="1"/>
  <c r="E2353" i="1"/>
  <c r="D2353" i="1"/>
  <c r="B2353" i="1"/>
  <c r="A2353" i="1"/>
  <c r="G2352" i="1"/>
  <c r="F2352" i="1"/>
  <c r="E2352" i="1"/>
  <c r="D2352" i="1"/>
  <c r="B2352" i="1"/>
  <c r="A2352" i="1"/>
  <c r="G2351" i="1"/>
  <c r="F2351" i="1"/>
  <c r="E2351" i="1"/>
  <c r="D2351" i="1"/>
  <c r="B2351" i="1"/>
  <c r="A2351" i="1"/>
  <c r="G2350" i="1"/>
  <c r="F2350" i="1"/>
  <c r="E2350" i="1"/>
  <c r="D2350" i="1"/>
  <c r="B2350" i="1"/>
  <c r="A2350" i="1"/>
  <c r="G2349" i="1"/>
  <c r="F2349" i="1"/>
  <c r="E2349" i="1"/>
  <c r="D2349" i="1"/>
  <c r="B2349" i="1"/>
  <c r="A2349" i="1"/>
  <c r="G2348" i="1"/>
  <c r="F2348" i="1"/>
  <c r="E2348" i="1"/>
  <c r="D2348" i="1"/>
  <c r="B2348" i="1"/>
  <c r="A2348" i="1"/>
  <c r="G2347" i="1"/>
  <c r="F2347" i="1"/>
  <c r="E2347" i="1"/>
  <c r="D2347" i="1"/>
  <c r="B2347" i="1"/>
  <c r="A2347" i="1"/>
  <c r="G2346" i="1"/>
  <c r="F2346" i="1"/>
  <c r="E2346" i="1"/>
  <c r="D2346" i="1"/>
  <c r="B2346" i="1"/>
  <c r="A2346" i="1"/>
  <c r="G2345" i="1"/>
  <c r="F2345" i="1"/>
  <c r="E2345" i="1"/>
  <c r="D2345" i="1"/>
  <c r="B2345" i="1"/>
  <c r="A2345" i="1"/>
  <c r="G2344" i="1"/>
  <c r="F2344" i="1"/>
  <c r="E2344" i="1"/>
  <c r="D2344" i="1"/>
  <c r="B2344" i="1"/>
  <c r="A2344" i="1"/>
  <c r="G2343" i="1"/>
  <c r="F2343" i="1"/>
  <c r="E2343" i="1"/>
  <c r="D2343" i="1"/>
  <c r="B2343" i="1"/>
  <c r="A2343" i="1"/>
  <c r="G2342" i="1"/>
  <c r="F2342" i="1"/>
  <c r="E2342" i="1"/>
  <c r="D2342" i="1"/>
  <c r="B2342" i="1"/>
  <c r="A2342" i="1"/>
  <c r="G2341" i="1"/>
  <c r="F2341" i="1"/>
  <c r="E2341" i="1"/>
  <c r="D2341" i="1"/>
  <c r="B2341" i="1"/>
  <c r="A2341" i="1"/>
  <c r="G2340" i="1"/>
  <c r="F2340" i="1"/>
  <c r="E2340" i="1"/>
  <c r="D2340" i="1"/>
  <c r="B2340" i="1"/>
  <c r="A2340" i="1"/>
  <c r="G2339" i="1"/>
  <c r="F2339" i="1"/>
  <c r="E2339" i="1"/>
  <c r="D2339" i="1"/>
  <c r="B2339" i="1"/>
  <c r="A2339" i="1"/>
  <c r="G2338" i="1"/>
  <c r="F2338" i="1"/>
  <c r="E2338" i="1"/>
  <c r="D2338" i="1"/>
  <c r="B2338" i="1"/>
  <c r="A2338" i="1"/>
  <c r="G2337" i="1"/>
  <c r="F2337" i="1"/>
  <c r="E2337" i="1"/>
  <c r="D2337" i="1"/>
  <c r="B2337" i="1"/>
  <c r="A2337" i="1"/>
  <c r="G2336" i="1"/>
  <c r="F2336" i="1"/>
  <c r="E2336" i="1"/>
  <c r="D2336" i="1"/>
  <c r="B2336" i="1"/>
  <c r="A2336" i="1"/>
  <c r="G2335" i="1"/>
  <c r="F2335" i="1"/>
  <c r="E2335" i="1"/>
  <c r="D2335" i="1"/>
  <c r="B2335" i="1"/>
  <c r="A2335" i="1"/>
  <c r="G2334" i="1"/>
  <c r="F2334" i="1"/>
  <c r="E2334" i="1"/>
  <c r="D2334" i="1"/>
  <c r="B2334" i="1"/>
  <c r="A2334" i="1"/>
  <c r="G2333" i="1"/>
  <c r="F2333" i="1"/>
  <c r="E2333" i="1"/>
  <c r="D2333" i="1"/>
  <c r="B2333" i="1"/>
  <c r="A2333" i="1"/>
  <c r="G2332" i="1"/>
  <c r="F2332" i="1"/>
  <c r="E2332" i="1"/>
  <c r="D2332" i="1"/>
  <c r="B2332" i="1"/>
  <c r="A2332" i="1"/>
  <c r="G2331" i="1"/>
  <c r="F2331" i="1"/>
  <c r="E2331" i="1"/>
  <c r="D2331" i="1"/>
  <c r="B2331" i="1"/>
  <c r="A2331" i="1"/>
  <c r="G2330" i="1"/>
  <c r="F2330" i="1"/>
  <c r="E2330" i="1"/>
  <c r="D2330" i="1"/>
  <c r="B2330" i="1"/>
  <c r="A2330" i="1"/>
  <c r="G2329" i="1"/>
  <c r="F2329" i="1"/>
  <c r="E2329" i="1"/>
  <c r="D2329" i="1"/>
  <c r="B2329" i="1"/>
  <c r="A2329" i="1"/>
  <c r="G2328" i="1"/>
  <c r="F2328" i="1"/>
  <c r="E2328" i="1"/>
  <c r="D2328" i="1"/>
  <c r="B2328" i="1"/>
  <c r="A2328" i="1"/>
  <c r="G2327" i="1"/>
  <c r="F2327" i="1"/>
  <c r="E2327" i="1"/>
  <c r="D2327" i="1"/>
  <c r="B2327" i="1"/>
  <c r="A2327" i="1"/>
  <c r="G2326" i="1"/>
  <c r="F2326" i="1"/>
  <c r="E2326" i="1"/>
  <c r="D2326" i="1"/>
  <c r="B2326" i="1"/>
  <c r="A2326" i="1"/>
  <c r="G2325" i="1"/>
  <c r="F2325" i="1"/>
  <c r="E2325" i="1"/>
  <c r="D2325" i="1"/>
  <c r="B2325" i="1"/>
  <c r="A2325" i="1"/>
  <c r="G2324" i="1"/>
  <c r="F2324" i="1"/>
  <c r="E2324" i="1"/>
  <c r="D2324" i="1"/>
  <c r="B2324" i="1"/>
  <c r="A2324" i="1"/>
  <c r="G2323" i="1"/>
  <c r="F2323" i="1"/>
  <c r="E2323" i="1"/>
  <c r="D2323" i="1"/>
  <c r="B2323" i="1"/>
  <c r="A2323" i="1"/>
  <c r="G2322" i="1"/>
  <c r="F2322" i="1"/>
  <c r="E2322" i="1"/>
  <c r="D2322" i="1"/>
  <c r="B2322" i="1"/>
  <c r="A2322" i="1"/>
  <c r="G2321" i="1"/>
  <c r="F2321" i="1"/>
  <c r="E2321" i="1"/>
  <c r="D2321" i="1"/>
  <c r="B2321" i="1"/>
  <c r="A2321" i="1"/>
  <c r="G2320" i="1"/>
  <c r="F2320" i="1"/>
  <c r="E2320" i="1"/>
  <c r="D2320" i="1"/>
  <c r="B2320" i="1"/>
  <c r="A2320" i="1"/>
  <c r="G2319" i="1"/>
  <c r="F2319" i="1"/>
  <c r="E2319" i="1"/>
  <c r="D2319" i="1"/>
  <c r="B2319" i="1"/>
  <c r="A2319" i="1"/>
  <c r="G2318" i="1"/>
  <c r="F2318" i="1"/>
  <c r="E2318" i="1"/>
  <c r="D2318" i="1"/>
  <c r="B2318" i="1"/>
  <c r="A2318" i="1"/>
  <c r="G2317" i="1"/>
  <c r="F2317" i="1"/>
  <c r="E2317" i="1"/>
  <c r="D2317" i="1"/>
  <c r="B2317" i="1"/>
  <c r="A2317" i="1"/>
  <c r="G2316" i="1"/>
  <c r="F2316" i="1"/>
  <c r="E2316" i="1"/>
  <c r="D2316" i="1"/>
  <c r="B2316" i="1"/>
  <c r="A2316" i="1"/>
  <c r="G2315" i="1"/>
  <c r="F2315" i="1"/>
  <c r="E2315" i="1"/>
  <c r="D2315" i="1"/>
  <c r="B2315" i="1"/>
  <c r="A2315" i="1"/>
  <c r="G2314" i="1"/>
  <c r="F2314" i="1"/>
  <c r="E2314" i="1"/>
  <c r="D2314" i="1"/>
  <c r="B2314" i="1"/>
  <c r="A2314" i="1"/>
  <c r="G2313" i="1"/>
  <c r="F2313" i="1"/>
  <c r="E2313" i="1"/>
  <c r="D2313" i="1"/>
  <c r="B2313" i="1"/>
  <c r="A2313" i="1"/>
  <c r="G2312" i="1"/>
  <c r="F2312" i="1"/>
  <c r="E2312" i="1"/>
  <c r="D2312" i="1"/>
  <c r="B2312" i="1"/>
  <c r="A2312" i="1"/>
  <c r="G2311" i="1"/>
  <c r="F2311" i="1"/>
  <c r="E2311" i="1"/>
  <c r="D2311" i="1"/>
  <c r="B2311" i="1"/>
  <c r="A2311" i="1"/>
  <c r="G2310" i="1"/>
  <c r="F2310" i="1"/>
  <c r="E2310" i="1"/>
  <c r="D2310" i="1"/>
  <c r="B2310" i="1"/>
  <c r="A2310" i="1"/>
  <c r="G2309" i="1"/>
  <c r="F2309" i="1"/>
  <c r="E2309" i="1"/>
  <c r="D2309" i="1"/>
  <c r="B2309" i="1"/>
  <c r="A2309" i="1"/>
  <c r="G2308" i="1"/>
  <c r="F2308" i="1"/>
  <c r="E2308" i="1"/>
  <c r="D2308" i="1"/>
  <c r="B2308" i="1"/>
  <c r="A2308" i="1"/>
  <c r="G2307" i="1"/>
  <c r="F2307" i="1"/>
  <c r="E2307" i="1"/>
  <c r="D2307" i="1"/>
  <c r="B2307" i="1"/>
  <c r="A2307" i="1"/>
  <c r="G2306" i="1"/>
  <c r="F2306" i="1"/>
  <c r="E2306" i="1"/>
  <c r="D2306" i="1"/>
  <c r="B2306" i="1"/>
  <c r="A2306" i="1"/>
  <c r="G2305" i="1"/>
  <c r="F2305" i="1"/>
  <c r="E2305" i="1"/>
  <c r="D2305" i="1"/>
  <c r="B2305" i="1"/>
  <c r="A2305" i="1"/>
  <c r="G2304" i="1"/>
  <c r="F2304" i="1"/>
  <c r="E2304" i="1"/>
  <c r="D2304" i="1"/>
  <c r="B2304" i="1"/>
  <c r="A2304" i="1"/>
  <c r="G2303" i="1"/>
  <c r="F2303" i="1"/>
  <c r="E2303" i="1"/>
  <c r="D2303" i="1"/>
  <c r="B2303" i="1"/>
  <c r="A2303" i="1"/>
  <c r="G2302" i="1"/>
  <c r="F2302" i="1"/>
  <c r="E2302" i="1"/>
  <c r="D2302" i="1"/>
  <c r="B2302" i="1"/>
  <c r="A2302" i="1"/>
  <c r="G2301" i="1"/>
  <c r="F2301" i="1"/>
  <c r="E2301" i="1"/>
  <c r="D2301" i="1"/>
  <c r="B2301" i="1"/>
  <c r="A2301" i="1"/>
  <c r="G2300" i="1"/>
  <c r="F2300" i="1"/>
  <c r="E2300" i="1"/>
  <c r="D2300" i="1"/>
  <c r="B2300" i="1"/>
  <c r="A2300" i="1"/>
  <c r="G2299" i="1"/>
  <c r="F2299" i="1"/>
  <c r="E2299" i="1"/>
  <c r="D2299" i="1"/>
  <c r="B2299" i="1"/>
  <c r="A2299" i="1"/>
  <c r="G2298" i="1"/>
  <c r="F2298" i="1"/>
  <c r="E2298" i="1"/>
  <c r="D2298" i="1"/>
  <c r="B2298" i="1"/>
  <c r="A2298" i="1"/>
  <c r="G2297" i="1"/>
  <c r="F2297" i="1"/>
  <c r="E2297" i="1"/>
  <c r="D2297" i="1"/>
  <c r="B2297" i="1"/>
  <c r="A2297" i="1"/>
  <c r="G2296" i="1"/>
  <c r="F2296" i="1"/>
  <c r="E2296" i="1"/>
  <c r="D2296" i="1"/>
  <c r="B2296" i="1"/>
  <c r="A2296" i="1"/>
  <c r="G2295" i="1"/>
  <c r="F2295" i="1"/>
  <c r="E2295" i="1"/>
  <c r="D2295" i="1"/>
  <c r="B2295" i="1"/>
  <c r="A2295" i="1"/>
  <c r="G2294" i="1"/>
  <c r="F2294" i="1"/>
  <c r="E2294" i="1"/>
  <c r="D2294" i="1"/>
  <c r="B2294" i="1"/>
  <c r="A2294" i="1"/>
  <c r="G2293" i="1"/>
  <c r="F2293" i="1"/>
  <c r="E2293" i="1"/>
  <c r="D2293" i="1"/>
  <c r="B2293" i="1"/>
  <c r="A2293" i="1"/>
  <c r="G2292" i="1"/>
  <c r="F2292" i="1"/>
  <c r="E2292" i="1"/>
  <c r="D2292" i="1"/>
  <c r="B2292" i="1"/>
  <c r="A2292" i="1"/>
  <c r="G2291" i="1"/>
  <c r="F2291" i="1"/>
  <c r="E2291" i="1"/>
  <c r="D2291" i="1"/>
  <c r="B2291" i="1"/>
  <c r="A2291" i="1"/>
  <c r="G2290" i="1"/>
  <c r="F2290" i="1"/>
  <c r="E2290" i="1"/>
  <c r="D2290" i="1"/>
  <c r="B2290" i="1"/>
  <c r="A2290" i="1"/>
  <c r="G2289" i="1"/>
  <c r="F2289" i="1"/>
  <c r="E2289" i="1"/>
  <c r="D2289" i="1"/>
  <c r="B2289" i="1"/>
  <c r="A2289" i="1"/>
  <c r="G2288" i="1"/>
  <c r="F2288" i="1"/>
  <c r="E2288" i="1"/>
  <c r="D2288" i="1"/>
  <c r="B2288" i="1"/>
  <c r="A2288" i="1"/>
  <c r="G2287" i="1"/>
  <c r="F2287" i="1"/>
  <c r="E2287" i="1"/>
  <c r="D2287" i="1"/>
  <c r="B2287" i="1"/>
  <c r="A2287" i="1"/>
  <c r="G2286" i="1"/>
  <c r="F2286" i="1"/>
  <c r="E2286" i="1"/>
  <c r="D2286" i="1"/>
  <c r="B2286" i="1"/>
  <c r="A2286" i="1"/>
  <c r="G2285" i="1"/>
  <c r="F2285" i="1"/>
  <c r="E2285" i="1"/>
  <c r="D2285" i="1"/>
  <c r="B2285" i="1"/>
  <c r="A2285" i="1"/>
  <c r="G2284" i="1"/>
  <c r="F2284" i="1"/>
  <c r="E2284" i="1"/>
  <c r="D2284" i="1"/>
  <c r="B2284" i="1"/>
  <c r="A2284" i="1"/>
  <c r="G2283" i="1"/>
  <c r="F2283" i="1"/>
  <c r="E2283" i="1"/>
  <c r="D2283" i="1"/>
  <c r="B2283" i="1"/>
  <c r="A2283" i="1"/>
  <c r="G2282" i="1"/>
  <c r="F2282" i="1"/>
  <c r="E2282" i="1"/>
  <c r="D2282" i="1"/>
  <c r="B2282" i="1"/>
  <c r="A2282" i="1"/>
  <c r="G2281" i="1"/>
  <c r="F2281" i="1"/>
  <c r="E2281" i="1"/>
  <c r="D2281" i="1"/>
  <c r="B2281" i="1"/>
  <c r="A2281" i="1"/>
  <c r="G2280" i="1"/>
  <c r="F2280" i="1"/>
  <c r="E2280" i="1"/>
  <c r="D2280" i="1"/>
  <c r="B2280" i="1"/>
  <c r="A2280" i="1"/>
  <c r="G2279" i="1"/>
  <c r="F2279" i="1"/>
  <c r="E2279" i="1"/>
  <c r="D2279" i="1"/>
  <c r="B2279" i="1"/>
  <c r="A2279" i="1"/>
  <c r="G2278" i="1"/>
  <c r="F2278" i="1"/>
  <c r="E2278" i="1"/>
  <c r="D2278" i="1"/>
  <c r="B2278" i="1"/>
  <c r="A2278" i="1"/>
  <c r="G2277" i="1"/>
  <c r="F2277" i="1"/>
  <c r="E2277" i="1"/>
  <c r="D2277" i="1"/>
  <c r="B2277" i="1"/>
  <c r="A2277" i="1"/>
  <c r="G2276" i="1"/>
  <c r="F2276" i="1"/>
  <c r="E2276" i="1"/>
  <c r="D2276" i="1"/>
  <c r="B2276" i="1"/>
  <c r="A2276" i="1"/>
  <c r="G2275" i="1"/>
  <c r="F2275" i="1"/>
  <c r="E2275" i="1"/>
  <c r="D2275" i="1"/>
  <c r="B2275" i="1"/>
  <c r="A2275" i="1"/>
  <c r="G2274" i="1"/>
  <c r="F2274" i="1"/>
  <c r="E2274" i="1"/>
  <c r="D2274" i="1"/>
  <c r="B2274" i="1"/>
  <c r="A2274" i="1"/>
  <c r="G2273" i="1"/>
  <c r="F2273" i="1"/>
  <c r="E2273" i="1"/>
  <c r="D2273" i="1"/>
  <c r="B2273" i="1"/>
  <c r="A2273" i="1"/>
  <c r="G2272" i="1"/>
  <c r="F2272" i="1"/>
  <c r="E2272" i="1"/>
  <c r="D2272" i="1"/>
  <c r="B2272" i="1"/>
  <c r="A2272" i="1"/>
  <c r="G2271" i="1"/>
  <c r="F2271" i="1"/>
  <c r="E2271" i="1"/>
  <c r="D2271" i="1"/>
  <c r="B2271" i="1"/>
  <c r="A2271" i="1"/>
  <c r="G2270" i="1"/>
  <c r="F2270" i="1"/>
  <c r="E2270" i="1"/>
  <c r="D2270" i="1"/>
  <c r="B2270" i="1"/>
  <c r="A2270" i="1"/>
  <c r="G2269" i="1"/>
  <c r="F2269" i="1"/>
  <c r="E2269" i="1"/>
  <c r="D2269" i="1"/>
  <c r="B2269" i="1"/>
  <c r="A2269" i="1"/>
  <c r="G2268" i="1"/>
  <c r="F2268" i="1"/>
  <c r="E2268" i="1"/>
  <c r="D2268" i="1"/>
  <c r="B2268" i="1"/>
  <c r="A2268" i="1"/>
  <c r="G2267" i="1"/>
  <c r="F2267" i="1"/>
  <c r="E2267" i="1"/>
  <c r="D2267" i="1"/>
  <c r="B2267" i="1"/>
  <c r="A2267" i="1"/>
  <c r="G2266" i="1"/>
  <c r="F2266" i="1"/>
  <c r="E2266" i="1"/>
  <c r="D2266" i="1"/>
  <c r="B2266" i="1"/>
  <c r="A2266" i="1"/>
  <c r="G2265" i="1"/>
  <c r="F2265" i="1"/>
  <c r="E2265" i="1"/>
  <c r="D2265" i="1"/>
  <c r="B2265" i="1"/>
  <c r="A2265" i="1"/>
  <c r="G2264" i="1"/>
  <c r="F2264" i="1"/>
  <c r="E2264" i="1"/>
  <c r="D2264" i="1"/>
  <c r="B2264" i="1"/>
  <c r="A2264" i="1"/>
  <c r="G2263" i="1"/>
  <c r="F2263" i="1"/>
  <c r="E2263" i="1"/>
  <c r="D2263" i="1"/>
  <c r="B2263" i="1"/>
  <c r="A2263" i="1"/>
  <c r="G2262" i="1"/>
  <c r="F2262" i="1"/>
  <c r="E2262" i="1"/>
  <c r="D2262" i="1"/>
  <c r="B2262" i="1"/>
  <c r="A2262" i="1"/>
  <c r="G2261" i="1"/>
  <c r="F2261" i="1"/>
  <c r="E2261" i="1"/>
  <c r="D2261" i="1"/>
  <c r="B2261" i="1"/>
  <c r="A2261" i="1"/>
  <c r="G2260" i="1"/>
  <c r="F2260" i="1"/>
  <c r="E2260" i="1"/>
  <c r="D2260" i="1"/>
  <c r="B2260" i="1"/>
  <c r="A2260" i="1"/>
  <c r="G2259" i="1"/>
  <c r="F2259" i="1"/>
  <c r="E2259" i="1"/>
  <c r="D2259" i="1"/>
  <c r="B2259" i="1"/>
  <c r="A2259" i="1"/>
  <c r="G2258" i="1"/>
  <c r="F2258" i="1"/>
  <c r="E2258" i="1"/>
  <c r="D2258" i="1"/>
  <c r="B2258" i="1"/>
  <c r="A2258" i="1"/>
  <c r="G2257" i="1"/>
  <c r="F2257" i="1"/>
  <c r="E2257" i="1"/>
  <c r="D2257" i="1"/>
  <c r="B2257" i="1"/>
  <c r="A2257" i="1"/>
  <c r="G2256" i="1"/>
  <c r="F2256" i="1"/>
  <c r="E2256" i="1"/>
  <c r="D2256" i="1"/>
  <c r="B2256" i="1"/>
  <c r="A2256" i="1"/>
  <c r="G2255" i="1"/>
  <c r="F2255" i="1"/>
  <c r="E2255" i="1"/>
  <c r="D2255" i="1"/>
  <c r="B2255" i="1"/>
  <c r="A2255" i="1"/>
  <c r="G2254" i="1"/>
  <c r="F2254" i="1"/>
  <c r="E2254" i="1"/>
  <c r="D2254" i="1"/>
  <c r="B2254" i="1"/>
  <c r="A2254" i="1"/>
  <c r="G2253" i="1"/>
  <c r="F2253" i="1"/>
  <c r="E2253" i="1"/>
  <c r="D2253" i="1"/>
  <c r="B2253" i="1"/>
  <c r="A2253" i="1"/>
  <c r="G2252" i="1"/>
  <c r="F2252" i="1"/>
  <c r="E2252" i="1"/>
  <c r="D2252" i="1"/>
  <c r="B2252" i="1"/>
  <c r="A2252" i="1"/>
  <c r="G2251" i="1"/>
  <c r="F2251" i="1"/>
  <c r="E2251" i="1"/>
  <c r="D2251" i="1"/>
  <c r="B2251" i="1"/>
  <c r="A2251" i="1"/>
  <c r="G2250" i="1"/>
  <c r="F2250" i="1"/>
  <c r="E2250" i="1"/>
  <c r="D2250" i="1"/>
  <c r="B2250" i="1"/>
  <c r="A2250" i="1"/>
  <c r="G2249" i="1"/>
  <c r="F2249" i="1"/>
  <c r="E2249" i="1"/>
  <c r="D2249" i="1"/>
  <c r="B2249" i="1"/>
  <c r="A2249" i="1"/>
  <c r="G2248" i="1"/>
  <c r="F2248" i="1"/>
  <c r="E2248" i="1"/>
  <c r="D2248" i="1"/>
  <c r="B2248" i="1"/>
  <c r="A2248" i="1"/>
  <c r="G2247" i="1"/>
  <c r="F2247" i="1"/>
  <c r="E2247" i="1"/>
  <c r="D2247" i="1"/>
  <c r="B2247" i="1"/>
  <c r="A2247" i="1"/>
  <c r="G2246" i="1"/>
  <c r="F2246" i="1"/>
  <c r="E2246" i="1"/>
  <c r="D2246" i="1"/>
  <c r="B2246" i="1"/>
  <c r="A2246" i="1"/>
  <c r="G2245" i="1"/>
  <c r="F2245" i="1"/>
  <c r="E2245" i="1"/>
  <c r="D2245" i="1"/>
  <c r="B2245" i="1"/>
  <c r="A2245" i="1"/>
  <c r="G2244" i="1"/>
  <c r="F2244" i="1"/>
  <c r="E2244" i="1"/>
  <c r="D2244" i="1"/>
  <c r="B2244" i="1"/>
  <c r="A2244" i="1"/>
  <c r="G2243" i="1"/>
  <c r="F2243" i="1"/>
  <c r="E2243" i="1"/>
  <c r="D2243" i="1"/>
  <c r="B2243" i="1"/>
  <c r="A2243" i="1"/>
  <c r="G2242" i="1"/>
  <c r="F2242" i="1"/>
  <c r="E2242" i="1"/>
  <c r="D2242" i="1"/>
  <c r="B2242" i="1"/>
  <c r="A2242" i="1"/>
  <c r="G2241" i="1"/>
  <c r="F2241" i="1"/>
  <c r="E2241" i="1"/>
  <c r="D2241" i="1"/>
  <c r="B2241" i="1"/>
  <c r="A2241" i="1"/>
  <c r="G2240" i="1"/>
  <c r="F2240" i="1"/>
  <c r="E2240" i="1"/>
  <c r="D2240" i="1"/>
  <c r="B2240" i="1"/>
  <c r="A2240" i="1"/>
  <c r="G2239" i="1"/>
  <c r="F2239" i="1"/>
  <c r="E2239" i="1"/>
  <c r="D2239" i="1"/>
  <c r="B2239" i="1"/>
  <c r="A2239" i="1"/>
  <c r="G2238" i="1"/>
  <c r="F2238" i="1"/>
  <c r="E2238" i="1"/>
  <c r="D2238" i="1"/>
  <c r="B2238" i="1"/>
  <c r="A2238" i="1"/>
  <c r="G2237" i="1"/>
  <c r="F2237" i="1"/>
  <c r="E2237" i="1"/>
  <c r="D2237" i="1"/>
  <c r="B2237" i="1"/>
  <c r="A2237" i="1"/>
  <c r="G2236" i="1"/>
  <c r="F2236" i="1"/>
  <c r="E2236" i="1"/>
  <c r="D2236" i="1"/>
  <c r="B2236" i="1"/>
  <c r="A2236" i="1"/>
  <c r="G2235" i="1"/>
  <c r="F2235" i="1"/>
  <c r="E2235" i="1"/>
  <c r="D2235" i="1"/>
  <c r="B2235" i="1"/>
  <c r="A2235" i="1"/>
  <c r="G2234" i="1"/>
  <c r="F2234" i="1"/>
  <c r="E2234" i="1"/>
  <c r="D2234" i="1"/>
  <c r="B2234" i="1"/>
  <c r="A2234" i="1"/>
  <c r="G2233" i="1"/>
  <c r="F2233" i="1"/>
  <c r="E2233" i="1"/>
  <c r="D2233" i="1"/>
  <c r="B2233" i="1"/>
  <c r="A2233" i="1"/>
  <c r="G2232" i="1"/>
  <c r="F2232" i="1"/>
  <c r="E2232" i="1"/>
  <c r="D2232" i="1"/>
  <c r="B2232" i="1"/>
  <c r="A2232" i="1"/>
  <c r="G2231" i="1"/>
  <c r="F2231" i="1"/>
  <c r="E2231" i="1"/>
  <c r="D2231" i="1"/>
  <c r="B2231" i="1"/>
  <c r="A2231" i="1"/>
  <c r="G2230" i="1"/>
  <c r="F2230" i="1"/>
  <c r="E2230" i="1"/>
  <c r="D2230" i="1"/>
  <c r="B2230" i="1"/>
  <c r="A2230" i="1"/>
  <c r="G2229" i="1"/>
  <c r="F2229" i="1"/>
  <c r="E2229" i="1"/>
  <c r="D2229" i="1"/>
  <c r="B2229" i="1"/>
  <c r="A2229" i="1"/>
  <c r="G2228" i="1"/>
  <c r="F2228" i="1"/>
  <c r="E2228" i="1"/>
  <c r="D2228" i="1"/>
  <c r="B2228" i="1"/>
  <c r="A2228" i="1"/>
  <c r="G2227" i="1"/>
  <c r="F2227" i="1"/>
  <c r="E2227" i="1"/>
  <c r="D2227" i="1"/>
  <c r="B2227" i="1"/>
  <c r="A2227" i="1"/>
  <c r="G2226" i="1"/>
  <c r="F2226" i="1"/>
  <c r="E2226" i="1"/>
  <c r="D2226" i="1"/>
  <c r="B2226" i="1"/>
  <c r="A2226" i="1"/>
  <c r="G2225" i="1"/>
  <c r="F2225" i="1"/>
  <c r="E2225" i="1"/>
  <c r="D2225" i="1"/>
  <c r="B2225" i="1"/>
  <c r="A2225" i="1"/>
  <c r="G2224" i="1"/>
  <c r="F2224" i="1"/>
  <c r="E2224" i="1"/>
  <c r="D2224" i="1"/>
  <c r="B2224" i="1"/>
  <c r="A2224" i="1"/>
  <c r="G2223" i="1"/>
  <c r="F2223" i="1"/>
  <c r="E2223" i="1"/>
  <c r="D2223" i="1"/>
  <c r="B2223" i="1"/>
  <c r="A2223" i="1"/>
  <c r="G2222" i="1"/>
  <c r="F2222" i="1"/>
  <c r="E2222" i="1"/>
  <c r="D2222" i="1"/>
  <c r="B2222" i="1"/>
  <c r="A2222" i="1"/>
  <c r="G2221" i="1"/>
  <c r="F2221" i="1"/>
  <c r="E2221" i="1"/>
  <c r="D2221" i="1"/>
  <c r="B2221" i="1"/>
  <c r="A2221" i="1"/>
  <c r="G2220" i="1"/>
  <c r="F2220" i="1"/>
  <c r="E2220" i="1"/>
  <c r="D2220" i="1"/>
  <c r="B2220" i="1"/>
  <c r="A2220" i="1"/>
  <c r="G2219" i="1"/>
  <c r="F2219" i="1"/>
  <c r="E2219" i="1"/>
  <c r="D2219" i="1"/>
  <c r="B2219" i="1"/>
  <c r="A2219" i="1"/>
  <c r="G2218" i="1"/>
  <c r="F2218" i="1"/>
  <c r="E2218" i="1"/>
  <c r="D2218" i="1"/>
  <c r="B2218" i="1"/>
  <c r="A2218" i="1"/>
  <c r="G2217" i="1"/>
  <c r="F2217" i="1"/>
  <c r="E2217" i="1"/>
  <c r="D2217" i="1"/>
  <c r="B2217" i="1"/>
  <c r="A2217" i="1"/>
  <c r="G2216" i="1"/>
  <c r="F2216" i="1"/>
  <c r="E2216" i="1"/>
  <c r="D2216" i="1"/>
  <c r="B2216" i="1"/>
  <c r="A2216" i="1"/>
  <c r="G2215" i="1"/>
  <c r="F2215" i="1"/>
  <c r="E2215" i="1"/>
  <c r="D2215" i="1"/>
  <c r="B2215" i="1"/>
  <c r="A2215" i="1"/>
  <c r="G2214" i="1"/>
  <c r="F2214" i="1"/>
  <c r="E2214" i="1"/>
  <c r="D2214" i="1"/>
  <c r="B2214" i="1"/>
  <c r="A2214" i="1"/>
  <c r="G2213" i="1"/>
  <c r="F2213" i="1"/>
  <c r="E2213" i="1"/>
  <c r="D2213" i="1"/>
  <c r="B2213" i="1"/>
  <c r="A2213" i="1"/>
  <c r="G2212" i="1"/>
  <c r="F2212" i="1"/>
  <c r="E2212" i="1"/>
  <c r="D2212" i="1"/>
  <c r="B2212" i="1"/>
  <c r="A2212" i="1"/>
  <c r="G2211" i="1"/>
  <c r="F2211" i="1"/>
  <c r="E2211" i="1"/>
  <c r="D2211" i="1"/>
  <c r="B2211" i="1"/>
  <c r="A2211" i="1"/>
  <c r="G2210" i="1"/>
  <c r="F2210" i="1"/>
  <c r="E2210" i="1"/>
  <c r="D2210" i="1"/>
  <c r="B2210" i="1"/>
  <c r="A2210" i="1"/>
  <c r="G2209" i="1"/>
  <c r="F2209" i="1"/>
  <c r="E2209" i="1"/>
  <c r="D2209" i="1"/>
  <c r="B2209" i="1"/>
  <c r="A2209" i="1"/>
  <c r="G2208" i="1"/>
  <c r="F2208" i="1"/>
  <c r="E2208" i="1"/>
  <c r="D2208" i="1"/>
  <c r="B2208" i="1"/>
  <c r="A2208" i="1"/>
  <c r="G2207" i="1"/>
  <c r="F2207" i="1"/>
  <c r="E2207" i="1"/>
  <c r="D2207" i="1"/>
  <c r="B2207" i="1"/>
  <c r="A2207" i="1"/>
  <c r="G2206" i="1"/>
  <c r="F2206" i="1"/>
  <c r="E2206" i="1"/>
  <c r="D2206" i="1"/>
  <c r="B2206" i="1"/>
  <c r="A2206" i="1"/>
  <c r="G2205" i="1"/>
  <c r="F2205" i="1"/>
  <c r="E2205" i="1"/>
  <c r="D2205" i="1"/>
  <c r="B2205" i="1"/>
  <c r="A2205" i="1"/>
  <c r="G2204" i="1"/>
  <c r="F2204" i="1"/>
  <c r="E2204" i="1"/>
  <c r="D2204" i="1"/>
  <c r="B2204" i="1"/>
  <c r="A2204" i="1"/>
  <c r="G2203" i="1"/>
  <c r="F2203" i="1"/>
  <c r="E2203" i="1"/>
  <c r="D2203" i="1"/>
  <c r="B2203" i="1"/>
  <c r="A2203" i="1"/>
  <c r="G2202" i="1"/>
  <c r="F2202" i="1"/>
  <c r="E2202" i="1"/>
  <c r="D2202" i="1"/>
  <c r="B2202" i="1"/>
  <c r="A2202" i="1"/>
  <c r="G2201" i="1"/>
  <c r="F2201" i="1"/>
  <c r="E2201" i="1"/>
  <c r="D2201" i="1"/>
  <c r="B2201" i="1"/>
  <c r="A2201" i="1"/>
  <c r="G2200" i="1"/>
  <c r="F2200" i="1"/>
  <c r="E2200" i="1"/>
  <c r="D2200" i="1"/>
  <c r="B2200" i="1"/>
  <c r="A2200" i="1"/>
  <c r="G2199" i="1"/>
  <c r="F2199" i="1"/>
  <c r="E2199" i="1"/>
  <c r="D2199" i="1"/>
  <c r="B2199" i="1"/>
  <c r="A2199" i="1"/>
  <c r="G2198" i="1"/>
  <c r="F2198" i="1"/>
  <c r="E2198" i="1"/>
  <c r="D2198" i="1"/>
  <c r="B2198" i="1"/>
  <c r="A2198" i="1"/>
  <c r="G2197" i="1"/>
  <c r="F2197" i="1"/>
  <c r="E2197" i="1"/>
  <c r="D2197" i="1"/>
  <c r="B2197" i="1"/>
  <c r="A2197" i="1"/>
  <c r="G2196" i="1"/>
  <c r="F2196" i="1"/>
  <c r="E2196" i="1"/>
  <c r="D2196" i="1"/>
  <c r="B2196" i="1"/>
  <c r="A2196" i="1"/>
  <c r="G2195" i="1"/>
  <c r="F2195" i="1"/>
  <c r="E2195" i="1"/>
  <c r="D2195" i="1"/>
  <c r="B2195" i="1"/>
  <c r="A2195" i="1"/>
  <c r="G2194" i="1"/>
  <c r="F2194" i="1"/>
  <c r="E2194" i="1"/>
  <c r="D2194" i="1"/>
  <c r="B2194" i="1"/>
  <c r="A2194" i="1"/>
  <c r="G2193" i="1"/>
  <c r="F2193" i="1"/>
  <c r="E2193" i="1"/>
  <c r="D2193" i="1"/>
  <c r="B2193" i="1"/>
  <c r="A2193" i="1"/>
  <c r="G2192" i="1"/>
  <c r="F2192" i="1"/>
  <c r="E2192" i="1"/>
  <c r="D2192" i="1"/>
  <c r="B2192" i="1"/>
  <c r="A2192" i="1"/>
  <c r="G2191" i="1"/>
  <c r="F2191" i="1"/>
  <c r="E2191" i="1"/>
  <c r="D2191" i="1"/>
  <c r="B2191" i="1"/>
  <c r="A2191" i="1"/>
  <c r="G2190" i="1"/>
  <c r="F2190" i="1"/>
  <c r="E2190" i="1"/>
  <c r="D2190" i="1"/>
  <c r="B2190" i="1"/>
  <c r="A2190" i="1"/>
  <c r="G2189" i="1"/>
  <c r="F2189" i="1"/>
  <c r="E2189" i="1"/>
  <c r="D2189" i="1"/>
  <c r="B2189" i="1"/>
  <c r="A2189" i="1"/>
  <c r="G2188" i="1"/>
  <c r="F2188" i="1"/>
  <c r="E2188" i="1"/>
  <c r="D2188" i="1"/>
  <c r="B2188" i="1"/>
  <c r="A2188" i="1"/>
  <c r="G2187" i="1"/>
  <c r="F2187" i="1"/>
  <c r="E2187" i="1"/>
  <c r="D2187" i="1"/>
  <c r="B2187" i="1"/>
  <c r="A2187" i="1"/>
  <c r="G2186" i="1"/>
  <c r="F2186" i="1"/>
  <c r="E2186" i="1"/>
  <c r="D2186" i="1"/>
  <c r="B2186" i="1"/>
  <c r="A2186" i="1"/>
  <c r="G2185" i="1"/>
  <c r="F2185" i="1"/>
  <c r="E2185" i="1"/>
  <c r="D2185" i="1"/>
  <c r="B2185" i="1"/>
  <c r="A2185" i="1"/>
  <c r="G2184" i="1"/>
  <c r="F2184" i="1"/>
  <c r="E2184" i="1"/>
  <c r="D2184" i="1"/>
  <c r="B2184" i="1"/>
  <c r="A2184" i="1"/>
  <c r="G2183" i="1"/>
  <c r="F2183" i="1"/>
  <c r="E2183" i="1"/>
  <c r="D2183" i="1"/>
  <c r="B2183" i="1"/>
  <c r="A2183" i="1"/>
  <c r="G2182" i="1"/>
  <c r="F2182" i="1"/>
  <c r="E2182" i="1"/>
  <c r="D2182" i="1"/>
  <c r="B2182" i="1"/>
  <c r="A2182" i="1"/>
  <c r="G2181" i="1"/>
  <c r="F2181" i="1"/>
  <c r="E2181" i="1"/>
  <c r="D2181" i="1"/>
  <c r="B2181" i="1"/>
  <c r="A2181" i="1"/>
  <c r="G2180" i="1"/>
  <c r="F2180" i="1"/>
  <c r="E2180" i="1"/>
  <c r="D2180" i="1"/>
  <c r="B2180" i="1"/>
  <c r="A2180" i="1"/>
  <c r="G2179" i="1"/>
  <c r="F2179" i="1"/>
  <c r="E2179" i="1"/>
  <c r="D2179" i="1"/>
  <c r="B2179" i="1"/>
  <c r="A2179" i="1"/>
  <c r="G2178" i="1"/>
  <c r="F2178" i="1"/>
  <c r="E2178" i="1"/>
  <c r="D2178" i="1"/>
  <c r="B2178" i="1"/>
  <c r="A2178" i="1"/>
  <c r="G2177" i="1"/>
  <c r="F2177" i="1"/>
  <c r="E2177" i="1"/>
  <c r="D2177" i="1"/>
  <c r="B2177" i="1"/>
  <c r="A2177" i="1"/>
  <c r="G2176" i="1"/>
  <c r="F2176" i="1"/>
  <c r="E2176" i="1"/>
  <c r="D2176" i="1"/>
  <c r="B2176" i="1"/>
  <c r="A2176" i="1"/>
  <c r="G2175" i="1"/>
  <c r="F2175" i="1"/>
  <c r="E2175" i="1"/>
  <c r="D2175" i="1"/>
  <c r="B2175" i="1"/>
  <c r="A2175" i="1"/>
  <c r="G2174" i="1"/>
  <c r="F2174" i="1"/>
  <c r="E2174" i="1"/>
  <c r="D2174" i="1"/>
  <c r="B2174" i="1"/>
  <c r="A2174" i="1"/>
  <c r="G2173" i="1"/>
  <c r="F2173" i="1"/>
  <c r="E2173" i="1"/>
  <c r="D2173" i="1"/>
  <c r="B2173" i="1"/>
  <c r="A2173" i="1"/>
  <c r="G2172" i="1"/>
  <c r="F2172" i="1"/>
  <c r="E2172" i="1"/>
  <c r="D2172" i="1"/>
  <c r="B2172" i="1"/>
  <c r="A2172" i="1"/>
  <c r="G2171" i="1"/>
  <c r="F2171" i="1"/>
  <c r="E2171" i="1"/>
  <c r="D2171" i="1"/>
  <c r="B2171" i="1"/>
  <c r="A2171" i="1"/>
  <c r="G2170" i="1"/>
  <c r="F2170" i="1"/>
  <c r="E2170" i="1"/>
  <c r="D2170" i="1"/>
  <c r="B2170" i="1"/>
  <c r="A2170" i="1"/>
  <c r="G2169" i="1"/>
  <c r="F2169" i="1"/>
  <c r="E2169" i="1"/>
  <c r="D2169" i="1"/>
  <c r="B2169" i="1"/>
  <c r="A2169" i="1"/>
  <c r="G2168" i="1"/>
  <c r="F2168" i="1"/>
  <c r="E2168" i="1"/>
  <c r="D2168" i="1"/>
  <c r="B2168" i="1"/>
  <c r="A2168" i="1"/>
  <c r="G2167" i="1"/>
  <c r="F2167" i="1"/>
  <c r="E2167" i="1"/>
  <c r="D2167" i="1"/>
  <c r="B2167" i="1"/>
  <c r="A2167" i="1"/>
  <c r="G2166" i="1"/>
  <c r="F2166" i="1"/>
  <c r="E2166" i="1"/>
  <c r="D2166" i="1"/>
  <c r="B2166" i="1"/>
  <c r="A2166" i="1"/>
  <c r="G2165" i="1"/>
  <c r="F2165" i="1"/>
  <c r="E2165" i="1"/>
  <c r="D2165" i="1"/>
  <c r="B2165" i="1"/>
  <c r="A2165" i="1"/>
  <c r="G2164" i="1"/>
  <c r="F2164" i="1"/>
  <c r="E2164" i="1"/>
  <c r="D2164" i="1"/>
  <c r="B2164" i="1"/>
  <c r="A2164" i="1"/>
  <c r="G2163" i="1"/>
  <c r="F2163" i="1"/>
  <c r="E2163" i="1"/>
  <c r="D2163" i="1"/>
  <c r="B2163" i="1"/>
  <c r="A2163" i="1"/>
  <c r="G2162" i="1"/>
  <c r="F2162" i="1"/>
  <c r="E2162" i="1"/>
  <c r="D2162" i="1"/>
  <c r="B2162" i="1"/>
  <c r="A2162" i="1"/>
  <c r="G2161" i="1"/>
  <c r="F2161" i="1"/>
  <c r="E2161" i="1"/>
  <c r="D2161" i="1"/>
  <c r="B2161" i="1"/>
  <c r="A2161" i="1"/>
  <c r="G2160" i="1"/>
  <c r="F2160" i="1"/>
  <c r="E2160" i="1"/>
  <c r="D2160" i="1"/>
  <c r="B2160" i="1"/>
  <c r="A2160" i="1"/>
  <c r="G2159" i="1"/>
  <c r="F2159" i="1"/>
  <c r="E2159" i="1"/>
  <c r="D2159" i="1"/>
  <c r="B2159" i="1"/>
  <c r="A2159" i="1"/>
  <c r="G2158" i="1"/>
  <c r="F2158" i="1"/>
  <c r="E2158" i="1"/>
  <c r="D2158" i="1"/>
  <c r="B2158" i="1"/>
  <c r="A2158" i="1"/>
  <c r="G2157" i="1"/>
  <c r="F2157" i="1"/>
  <c r="E2157" i="1"/>
  <c r="D2157" i="1"/>
  <c r="B2157" i="1"/>
  <c r="A2157" i="1"/>
  <c r="G2156" i="1"/>
  <c r="F2156" i="1"/>
  <c r="E2156" i="1"/>
  <c r="D2156" i="1"/>
  <c r="B2156" i="1"/>
  <c r="A2156" i="1"/>
  <c r="G2155" i="1"/>
  <c r="F2155" i="1"/>
  <c r="E2155" i="1"/>
  <c r="D2155" i="1"/>
  <c r="B2155" i="1"/>
  <c r="A2155" i="1"/>
  <c r="G2154" i="1"/>
  <c r="F2154" i="1"/>
  <c r="E2154" i="1"/>
  <c r="D2154" i="1"/>
  <c r="B2154" i="1"/>
  <c r="A2154" i="1"/>
  <c r="G2153" i="1"/>
  <c r="F2153" i="1"/>
  <c r="E2153" i="1"/>
  <c r="D2153" i="1"/>
  <c r="B2153" i="1"/>
  <c r="A2153" i="1"/>
  <c r="G2152" i="1"/>
  <c r="F2152" i="1"/>
  <c r="E2152" i="1"/>
  <c r="D2152" i="1"/>
  <c r="B2152" i="1"/>
  <c r="A2152" i="1"/>
  <c r="G2151" i="1"/>
  <c r="F2151" i="1"/>
  <c r="E2151" i="1"/>
  <c r="D2151" i="1"/>
  <c r="B2151" i="1"/>
  <c r="A2151" i="1"/>
  <c r="G2150" i="1"/>
  <c r="F2150" i="1"/>
  <c r="E2150" i="1"/>
  <c r="D2150" i="1"/>
  <c r="B2150" i="1"/>
  <c r="A2150" i="1"/>
  <c r="G2149" i="1"/>
  <c r="F2149" i="1"/>
  <c r="E2149" i="1"/>
  <c r="D2149" i="1"/>
  <c r="B2149" i="1"/>
  <c r="A2149" i="1"/>
  <c r="G2148" i="1"/>
  <c r="F2148" i="1"/>
  <c r="E2148" i="1"/>
  <c r="D2148" i="1"/>
  <c r="B2148" i="1"/>
  <c r="A2148" i="1"/>
  <c r="G2147" i="1"/>
  <c r="F2147" i="1"/>
  <c r="E2147" i="1"/>
  <c r="D2147" i="1"/>
  <c r="B2147" i="1"/>
  <c r="A2147" i="1"/>
  <c r="G2146" i="1"/>
  <c r="F2146" i="1"/>
  <c r="E2146" i="1"/>
  <c r="D2146" i="1"/>
  <c r="B2146" i="1"/>
  <c r="A2146" i="1"/>
  <c r="G2145" i="1"/>
  <c r="F2145" i="1"/>
  <c r="E2145" i="1"/>
  <c r="D2145" i="1"/>
  <c r="B2145" i="1"/>
  <c r="A2145" i="1"/>
  <c r="G2144" i="1"/>
  <c r="F2144" i="1"/>
  <c r="E2144" i="1"/>
  <c r="D2144" i="1"/>
  <c r="B2144" i="1"/>
  <c r="A2144" i="1"/>
  <c r="G2143" i="1"/>
  <c r="F2143" i="1"/>
  <c r="E2143" i="1"/>
  <c r="D2143" i="1"/>
  <c r="B2143" i="1"/>
  <c r="A2143" i="1"/>
  <c r="G2142" i="1"/>
  <c r="F2142" i="1"/>
  <c r="E2142" i="1"/>
  <c r="D2142" i="1"/>
  <c r="B2142" i="1"/>
  <c r="A2142" i="1"/>
  <c r="G2141" i="1"/>
  <c r="F2141" i="1"/>
  <c r="E2141" i="1"/>
  <c r="D2141" i="1"/>
  <c r="B2141" i="1"/>
  <c r="A2141" i="1"/>
  <c r="G2140" i="1"/>
  <c r="F2140" i="1"/>
  <c r="E2140" i="1"/>
  <c r="D2140" i="1"/>
  <c r="B2140" i="1"/>
  <c r="G2139" i="1"/>
  <c r="F2139" i="1"/>
  <c r="E2139" i="1"/>
  <c r="D2139" i="1"/>
  <c r="B2139" i="1"/>
  <c r="A2139" i="1"/>
  <c r="G2138" i="1"/>
  <c r="F2138" i="1"/>
  <c r="E2138" i="1"/>
  <c r="D2138" i="1"/>
  <c r="B2138" i="1"/>
  <c r="A2138" i="1"/>
  <c r="G2137" i="1"/>
  <c r="F2137" i="1"/>
  <c r="E2137" i="1"/>
  <c r="D2137" i="1"/>
  <c r="B2137" i="1"/>
  <c r="A2137" i="1"/>
  <c r="G2136" i="1"/>
  <c r="F2136" i="1"/>
  <c r="E2136" i="1"/>
  <c r="D2136" i="1"/>
  <c r="B2136" i="1"/>
  <c r="A2136" i="1"/>
  <c r="G2135" i="1"/>
  <c r="F2135" i="1"/>
  <c r="E2135" i="1"/>
  <c r="D2135" i="1"/>
  <c r="B2135" i="1"/>
  <c r="A2135" i="1"/>
  <c r="G2134" i="1"/>
  <c r="F2134" i="1"/>
  <c r="E2134" i="1"/>
  <c r="D2134" i="1"/>
  <c r="B2134" i="1"/>
  <c r="A2134" i="1"/>
  <c r="G2133" i="1"/>
  <c r="F2133" i="1"/>
  <c r="E2133" i="1"/>
  <c r="D2133" i="1"/>
  <c r="B2133" i="1"/>
  <c r="A2133" i="1"/>
  <c r="G2132" i="1"/>
  <c r="F2132" i="1"/>
  <c r="E2132" i="1"/>
  <c r="D2132" i="1"/>
  <c r="B2132" i="1"/>
  <c r="A2132" i="1"/>
  <c r="G2131" i="1"/>
  <c r="F2131" i="1"/>
  <c r="E2131" i="1"/>
  <c r="D2131" i="1"/>
  <c r="B2131" i="1"/>
  <c r="A2131" i="1"/>
  <c r="G2130" i="1"/>
  <c r="F2130" i="1"/>
  <c r="E2130" i="1"/>
  <c r="D2130" i="1"/>
  <c r="B2130" i="1"/>
  <c r="A2130" i="1"/>
  <c r="G2129" i="1"/>
  <c r="F2129" i="1"/>
  <c r="E2129" i="1"/>
  <c r="D2129" i="1"/>
  <c r="B2129" i="1"/>
  <c r="A2129" i="1"/>
  <c r="G2128" i="1"/>
  <c r="F2128" i="1"/>
  <c r="E2128" i="1"/>
  <c r="D2128" i="1"/>
  <c r="B2128" i="1"/>
  <c r="A2128" i="1"/>
  <c r="G2127" i="1"/>
  <c r="F2127" i="1"/>
  <c r="E2127" i="1"/>
  <c r="D2127" i="1"/>
  <c r="B2127" i="1"/>
  <c r="A2127" i="1"/>
  <c r="G2126" i="1"/>
  <c r="F2126" i="1"/>
  <c r="E2126" i="1"/>
  <c r="D2126" i="1"/>
  <c r="B2126" i="1"/>
  <c r="A2126" i="1"/>
  <c r="G2125" i="1"/>
  <c r="F2125" i="1"/>
  <c r="E2125" i="1"/>
  <c r="D2125" i="1"/>
  <c r="B2125" i="1"/>
  <c r="A2125" i="1"/>
  <c r="G2124" i="1"/>
  <c r="F2124" i="1"/>
  <c r="E2124" i="1"/>
  <c r="D2124" i="1"/>
  <c r="B2124" i="1"/>
  <c r="A2124" i="1"/>
  <c r="G2123" i="1"/>
  <c r="F2123" i="1"/>
  <c r="E2123" i="1"/>
  <c r="D2123" i="1"/>
  <c r="B2123" i="1"/>
  <c r="A2123" i="1"/>
  <c r="G2122" i="1"/>
  <c r="F2122" i="1"/>
  <c r="E2122" i="1"/>
  <c r="D2122" i="1"/>
  <c r="B2122" i="1"/>
  <c r="A2122" i="1"/>
  <c r="G2121" i="1"/>
  <c r="F2121" i="1"/>
  <c r="E2121" i="1"/>
  <c r="D2121" i="1"/>
  <c r="B2121" i="1"/>
  <c r="A2121" i="1"/>
  <c r="G2120" i="1"/>
  <c r="F2120" i="1"/>
  <c r="E2120" i="1"/>
  <c r="D2120" i="1"/>
  <c r="B2120" i="1"/>
  <c r="A2120" i="1"/>
  <c r="G2119" i="1"/>
  <c r="F2119" i="1"/>
  <c r="E2119" i="1"/>
  <c r="D2119" i="1"/>
  <c r="B2119" i="1"/>
  <c r="A2119" i="1"/>
  <c r="G2118" i="1"/>
  <c r="F2118" i="1"/>
  <c r="E2118" i="1"/>
  <c r="D2118" i="1"/>
  <c r="B2118" i="1"/>
  <c r="A2118" i="1"/>
  <c r="G2117" i="1"/>
  <c r="F2117" i="1"/>
  <c r="E2117" i="1"/>
  <c r="D2117" i="1"/>
  <c r="B2117" i="1"/>
  <c r="A2117" i="1"/>
  <c r="G2116" i="1"/>
  <c r="F2116" i="1"/>
  <c r="E2116" i="1"/>
  <c r="D2116" i="1"/>
  <c r="B2116" i="1"/>
  <c r="A2116" i="1"/>
  <c r="G2115" i="1"/>
  <c r="F2115" i="1"/>
  <c r="E2115" i="1"/>
  <c r="D2115" i="1"/>
  <c r="B2115" i="1"/>
  <c r="A2115" i="1"/>
  <c r="G2114" i="1"/>
  <c r="F2114" i="1"/>
  <c r="E2114" i="1"/>
  <c r="D2114" i="1"/>
  <c r="B2114" i="1"/>
  <c r="A2114" i="1"/>
  <c r="G2113" i="1"/>
  <c r="F2113" i="1"/>
  <c r="E2113" i="1"/>
  <c r="D2113" i="1"/>
  <c r="B2113" i="1"/>
  <c r="A2113" i="1"/>
  <c r="G2112" i="1"/>
  <c r="F2112" i="1"/>
  <c r="E2112" i="1"/>
  <c r="D2112" i="1"/>
  <c r="B2112" i="1"/>
  <c r="A2112" i="1"/>
  <c r="G2111" i="1"/>
  <c r="F2111" i="1"/>
  <c r="E2111" i="1"/>
  <c r="D2111" i="1"/>
  <c r="B2111" i="1"/>
  <c r="A2111" i="1"/>
  <c r="G2110" i="1"/>
  <c r="F2110" i="1"/>
  <c r="E2110" i="1"/>
  <c r="D2110" i="1"/>
  <c r="B2110" i="1"/>
  <c r="A2110" i="1"/>
  <c r="G2109" i="1"/>
  <c r="F2109" i="1"/>
  <c r="E2109" i="1"/>
  <c r="D2109" i="1"/>
  <c r="B2109" i="1"/>
  <c r="A2109" i="1"/>
  <c r="G2108" i="1"/>
  <c r="F2108" i="1"/>
  <c r="E2108" i="1"/>
  <c r="D2108" i="1"/>
  <c r="B2108" i="1"/>
  <c r="A2108" i="1"/>
  <c r="G2107" i="1"/>
  <c r="F2107" i="1"/>
  <c r="E2107" i="1"/>
  <c r="D2107" i="1"/>
  <c r="B2107" i="1"/>
  <c r="A2107" i="1"/>
  <c r="G2106" i="1"/>
  <c r="F2106" i="1"/>
  <c r="E2106" i="1"/>
  <c r="D2106" i="1"/>
  <c r="B2106" i="1"/>
  <c r="A2106" i="1"/>
  <c r="G2105" i="1"/>
  <c r="F2105" i="1"/>
  <c r="E2105" i="1"/>
  <c r="D2105" i="1"/>
  <c r="B2105" i="1"/>
  <c r="A2105" i="1"/>
  <c r="G2104" i="1"/>
  <c r="F2104" i="1"/>
  <c r="E2104" i="1"/>
  <c r="D2104" i="1"/>
  <c r="B2104" i="1"/>
  <c r="A2104" i="1"/>
  <c r="G2103" i="1"/>
  <c r="F2103" i="1"/>
  <c r="E2103" i="1"/>
  <c r="D2103" i="1"/>
  <c r="B2103" i="1"/>
  <c r="A2103" i="1"/>
  <c r="G2102" i="1"/>
  <c r="F2102" i="1"/>
  <c r="E2102" i="1"/>
  <c r="D2102" i="1"/>
  <c r="B2102" i="1"/>
  <c r="A2102" i="1"/>
  <c r="G2101" i="1"/>
  <c r="F2101" i="1"/>
  <c r="E2101" i="1"/>
  <c r="D2101" i="1"/>
  <c r="B2101" i="1"/>
  <c r="A2101" i="1"/>
  <c r="G2100" i="1"/>
  <c r="F2100" i="1"/>
  <c r="E2100" i="1"/>
  <c r="D2100" i="1"/>
  <c r="B2100" i="1"/>
  <c r="A2100" i="1"/>
  <c r="G2099" i="1"/>
  <c r="F2099" i="1"/>
  <c r="E2099" i="1"/>
  <c r="D2099" i="1"/>
  <c r="B2099" i="1"/>
  <c r="A2099" i="1"/>
  <c r="G2098" i="1"/>
  <c r="F2098" i="1"/>
  <c r="E2098" i="1"/>
  <c r="D2098" i="1"/>
  <c r="B2098" i="1"/>
  <c r="A2098" i="1"/>
  <c r="G2097" i="1"/>
  <c r="F2097" i="1"/>
  <c r="E2097" i="1"/>
  <c r="D2097" i="1"/>
  <c r="B2097" i="1"/>
  <c r="A2097" i="1"/>
  <c r="G2096" i="1"/>
  <c r="F2096" i="1"/>
  <c r="E2096" i="1"/>
  <c r="D2096" i="1"/>
  <c r="B2096" i="1"/>
  <c r="A2096" i="1"/>
  <c r="G2095" i="1"/>
  <c r="F2095" i="1"/>
  <c r="E2095" i="1"/>
  <c r="D2095" i="1"/>
  <c r="B2095" i="1"/>
  <c r="A2095" i="1"/>
  <c r="G2094" i="1"/>
  <c r="F2094" i="1"/>
  <c r="E2094" i="1"/>
  <c r="D2094" i="1"/>
  <c r="B2094" i="1"/>
  <c r="A2094" i="1"/>
  <c r="G2093" i="1"/>
  <c r="F2093" i="1"/>
  <c r="E2093" i="1"/>
  <c r="D2093" i="1"/>
  <c r="B2093" i="1"/>
  <c r="A2093" i="1"/>
  <c r="G2092" i="1"/>
  <c r="F2092" i="1"/>
  <c r="E2092" i="1"/>
  <c r="D2092" i="1"/>
  <c r="B2092" i="1"/>
  <c r="A2092" i="1"/>
  <c r="G2091" i="1"/>
  <c r="F2091" i="1"/>
  <c r="E2091" i="1"/>
  <c r="D2091" i="1"/>
  <c r="B2091" i="1"/>
  <c r="A2091" i="1"/>
  <c r="G2090" i="1"/>
  <c r="F2090" i="1"/>
  <c r="E2090" i="1"/>
  <c r="D2090" i="1"/>
  <c r="B2090" i="1"/>
  <c r="A2090" i="1"/>
  <c r="G2089" i="1"/>
  <c r="F2089" i="1"/>
  <c r="E2089" i="1"/>
  <c r="D2089" i="1"/>
  <c r="B2089" i="1"/>
  <c r="A2089" i="1"/>
  <c r="G2088" i="1"/>
  <c r="F2088" i="1"/>
  <c r="E2088" i="1"/>
  <c r="D2088" i="1"/>
  <c r="B2088" i="1"/>
  <c r="A2088" i="1"/>
  <c r="G2087" i="1"/>
  <c r="F2087" i="1"/>
  <c r="E2087" i="1"/>
  <c r="D2087" i="1"/>
  <c r="B2087" i="1"/>
  <c r="A2087" i="1"/>
  <c r="G2086" i="1"/>
  <c r="F2086" i="1"/>
  <c r="E2086" i="1"/>
  <c r="D2086" i="1"/>
  <c r="B2086" i="1"/>
  <c r="A2086" i="1"/>
  <c r="G2085" i="1"/>
  <c r="F2085" i="1"/>
  <c r="E2085" i="1"/>
  <c r="D2085" i="1"/>
  <c r="B2085" i="1"/>
  <c r="A2085" i="1"/>
  <c r="G2084" i="1"/>
  <c r="F2084" i="1"/>
  <c r="E2084" i="1"/>
  <c r="D2084" i="1"/>
  <c r="B2084" i="1"/>
  <c r="A2084" i="1"/>
  <c r="G2083" i="1"/>
  <c r="F2083" i="1"/>
  <c r="E2083" i="1"/>
  <c r="D2083" i="1"/>
  <c r="B2083" i="1"/>
  <c r="A2083" i="1"/>
  <c r="G2082" i="1"/>
  <c r="F2082" i="1"/>
  <c r="E2082" i="1"/>
  <c r="D2082" i="1"/>
  <c r="B2082" i="1"/>
  <c r="A2082" i="1"/>
  <c r="G2081" i="1"/>
  <c r="F2081" i="1"/>
  <c r="E2081" i="1"/>
  <c r="D2081" i="1"/>
  <c r="B2081" i="1"/>
  <c r="A2081" i="1"/>
  <c r="G2080" i="1"/>
  <c r="F2080" i="1"/>
  <c r="E2080" i="1"/>
  <c r="D2080" i="1"/>
  <c r="B2080" i="1"/>
  <c r="A2080" i="1"/>
  <c r="G2079" i="1"/>
  <c r="F2079" i="1"/>
  <c r="E2079" i="1"/>
  <c r="D2079" i="1"/>
  <c r="B2079" i="1"/>
  <c r="A2079" i="1"/>
  <c r="G2078" i="1"/>
  <c r="F2078" i="1"/>
  <c r="E2078" i="1"/>
  <c r="D2078" i="1"/>
  <c r="B2078" i="1"/>
  <c r="A2078" i="1"/>
  <c r="G2077" i="1"/>
  <c r="F2077" i="1"/>
  <c r="E2077" i="1"/>
  <c r="D2077" i="1"/>
  <c r="B2077" i="1"/>
  <c r="A2077" i="1"/>
  <c r="G2076" i="1"/>
  <c r="F2076" i="1"/>
  <c r="E2076" i="1"/>
  <c r="D2076" i="1"/>
  <c r="B2076" i="1"/>
  <c r="A2076" i="1"/>
  <c r="G2075" i="1"/>
  <c r="F2075" i="1"/>
  <c r="E2075" i="1"/>
  <c r="D2075" i="1"/>
  <c r="B2075" i="1"/>
  <c r="A2075" i="1"/>
  <c r="G2074" i="1"/>
  <c r="F2074" i="1"/>
  <c r="E2074" i="1"/>
  <c r="D2074" i="1"/>
  <c r="B2074" i="1"/>
  <c r="A2074" i="1"/>
  <c r="G2073" i="1"/>
  <c r="F2073" i="1"/>
  <c r="E2073" i="1"/>
  <c r="D2073" i="1"/>
  <c r="B2073" i="1"/>
  <c r="A2073" i="1"/>
  <c r="G2072" i="1"/>
  <c r="F2072" i="1"/>
  <c r="E2072" i="1"/>
  <c r="D2072" i="1"/>
  <c r="B2072" i="1"/>
  <c r="A2072" i="1"/>
  <c r="G2071" i="1"/>
  <c r="F2071" i="1"/>
  <c r="E2071" i="1"/>
  <c r="D2071" i="1"/>
  <c r="B2071" i="1"/>
  <c r="A2071" i="1"/>
  <c r="G2070" i="1"/>
  <c r="F2070" i="1"/>
  <c r="E2070" i="1"/>
  <c r="D2070" i="1"/>
  <c r="B2070" i="1"/>
  <c r="A2070" i="1"/>
  <c r="G2069" i="1"/>
  <c r="F2069" i="1"/>
  <c r="E2069" i="1"/>
  <c r="D2069" i="1"/>
  <c r="B2069" i="1"/>
  <c r="A2069" i="1"/>
  <c r="G2068" i="1"/>
  <c r="F2068" i="1"/>
  <c r="E2068" i="1"/>
  <c r="D2068" i="1"/>
  <c r="B2068" i="1"/>
  <c r="A2068" i="1"/>
  <c r="G2067" i="1"/>
  <c r="F2067" i="1"/>
  <c r="E2067" i="1"/>
  <c r="D2067" i="1"/>
  <c r="B2067" i="1"/>
  <c r="A2067" i="1"/>
  <c r="G2066" i="1"/>
  <c r="F2066" i="1"/>
  <c r="E2066" i="1"/>
  <c r="D2066" i="1"/>
  <c r="B2066" i="1"/>
  <c r="A2066" i="1"/>
  <c r="G2065" i="1"/>
  <c r="F2065" i="1"/>
  <c r="E2065" i="1"/>
  <c r="D2065" i="1"/>
  <c r="B2065" i="1"/>
  <c r="A2065" i="1"/>
  <c r="G2064" i="1"/>
  <c r="F2064" i="1"/>
  <c r="E2064" i="1"/>
  <c r="D2064" i="1"/>
  <c r="B2064" i="1"/>
  <c r="A2064" i="1"/>
  <c r="G2063" i="1"/>
  <c r="F2063" i="1"/>
  <c r="E2063" i="1"/>
  <c r="D2063" i="1"/>
  <c r="B2063" i="1"/>
  <c r="A2063" i="1"/>
  <c r="G2062" i="1"/>
  <c r="F2062" i="1"/>
  <c r="E2062" i="1"/>
  <c r="D2062" i="1"/>
  <c r="B2062" i="1"/>
  <c r="A2062" i="1"/>
  <c r="G2061" i="1"/>
  <c r="F2061" i="1"/>
  <c r="E2061" i="1"/>
  <c r="D2061" i="1"/>
  <c r="B2061" i="1"/>
  <c r="A2061" i="1"/>
  <c r="G2060" i="1"/>
  <c r="F2060" i="1"/>
  <c r="E2060" i="1"/>
  <c r="D2060" i="1"/>
  <c r="B2060" i="1"/>
  <c r="A2060" i="1"/>
  <c r="G2059" i="1"/>
  <c r="F2059" i="1"/>
  <c r="E2059" i="1"/>
  <c r="D2059" i="1"/>
  <c r="B2059" i="1"/>
  <c r="A2059" i="1"/>
  <c r="G2058" i="1"/>
  <c r="F2058" i="1"/>
  <c r="E2058" i="1"/>
  <c r="D2058" i="1"/>
  <c r="B2058" i="1"/>
  <c r="A2058" i="1"/>
  <c r="G2057" i="1"/>
  <c r="F2057" i="1"/>
  <c r="E2057" i="1"/>
  <c r="D2057" i="1"/>
  <c r="B2057" i="1"/>
  <c r="A2057" i="1"/>
  <c r="G2056" i="1"/>
  <c r="F2056" i="1"/>
  <c r="E2056" i="1"/>
  <c r="D2056" i="1"/>
  <c r="B2056" i="1"/>
  <c r="A2056" i="1"/>
  <c r="G2055" i="1"/>
  <c r="F2055" i="1"/>
  <c r="E2055" i="1"/>
  <c r="D2055" i="1"/>
  <c r="B2055" i="1"/>
  <c r="A2055" i="1"/>
  <c r="G2054" i="1"/>
  <c r="F2054" i="1"/>
  <c r="E2054" i="1"/>
  <c r="D2054" i="1"/>
  <c r="B2054" i="1"/>
  <c r="A2054" i="1"/>
  <c r="G2053" i="1"/>
  <c r="F2053" i="1"/>
  <c r="E2053" i="1"/>
  <c r="D2053" i="1"/>
  <c r="B2053" i="1"/>
  <c r="A2053" i="1"/>
  <c r="G2052" i="1"/>
  <c r="F2052" i="1"/>
  <c r="E2052" i="1"/>
  <c r="D2052" i="1"/>
  <c r="B2052" i="1"/>
  <c r="A2052" i="1"/>
  <c r="G2051" i="1"/>
  <c r="F2051" i="1"/>
  <c r="E2051" i="1"/>
  <c r="D2051" i="1"/>
  <c r="B2051" i="1"/>
  <c r="A2051" i="1"/>
  <c r="G2050" i="1"/>
  <c r="F2050" i="1"/>
  <c r="E2050" i="1"/>
  <c r="D2050" i="1"/>
  <c r="B2050" i="1"/>
  <c r="A2050" i="1"/>
  <c r="G2049" i="1"/>
  <c r="F2049" i="1"/>
  <c r="E2049" i="1"/>
  <c r="D2049" i="1"/>
  <c r="B2049" i="1"/>
  <c r="A2049" i="1"/>
  <c r="G2048" i="1"/>
  <c r="F2048" i="1"/>
  <c r="E2048" i="1"/>
  <c r="D2048" i="1"/>
  <c r="B2048" i="1"/>
  <c r="A2048" i="1"/>
  <c r="G2047" i="1"/>
  <c r="F2047" i="1"/>
  <c r="E2047" i="1"/>
  <c r="D2047" i="1"/>
  <c r="B2047" i="1"/>
  <c r="A2047" i="1"/>
  <c r="G2046" i="1"/>
  <c r="F2046" i="1"/>
  <c r="E2046" i="1"/>
  <c r="D2046" i="1"/>
  <c r="B2046" i="1"/>
  <c r="A2046" i="1"/>
  <c r="G2045" i="1"/>
  <c r="F2045" i="1"/>
  <c r="E2045" i="1"/>
  <c r="D2045" i="1"/>
  <c r="B2045" i="1"/>
  <c r="A2045" i="1"/>
  <c r="G2044" i="1"/>
  <c r="F2044" i="1"/>
  <c r="E2044" i="1"/>
  <c r="D2044" i="1"/>
  <c r="B2044" i="1"/>
  <c r="A2044" i="1"/>
  <c r="G1901" i="1"/>
  <c r="F1901" i="1"/>
  <c r="E1901" i="1"/>
  <c r="D1901" i="1"/>
  <c r="B1901" i="1"/>
  <c r="A1901" i="1"/>
  <c r="G2040" i="1"/>
  <c r="F2040" i="1"/>
  <c r="E2040" i="1"/>
  <c r="D2040" i="1"/>
  <c r="B2040" i="1"/>
  <c r="A2040" i="1"/>
  <c r="G2039" i="1"/>
  <c r="F2039" i="1"/>
  <c r="E2039" i="1"/>
  <c r="D2039" i="1"/>
  <c r="B2039" i="1"/>
  <c r="A2039" i="1"/>
  <c r="G2038" i="1"/>
  <c r="F2038" i="1"/>
  <c r="E2038" i="1"/>
  <c r="D2038" i="1"/>
  <c r="B2038" i="1"/>
  <c r="A2038" i="1"/>
  <c r="G2037" i="1"/>
  <c r="F2037" i="1"/>
  <c r="E2037" i="1"/>
  <c r="D2037" i="1"/>
  <c r="B2037" i="1"/>
  <c r="A2037" i="1"/>
  <c r="G2036" i="1"/>
  <c r="F2036" i="1"/>
  <c r="E2036" i="1"/>
  <c r="D2036" i="1"/>
  <c r="B2036" i="1"/>
  <c r="A2036" i="1"/>
  <c r="G2035" i="1"/>
  <c r="F2035" i="1"/>
  <c r="E2035" i="1"/>
  <c r="D2035" i="1"/>
  <c r="B2035" i="1"/>
  <c r="A2035" i="1"/>
  <c r="G2034" i="1"/>
  <c r="F2034" i="1"/>
  <c r="E2034" i="1"/>
  <c r="D2034" i="1"/>
  <c r="B2034" i="1"/>
  <c r="A2034" i="1"/>
  <c r="G2033" i="1"/>
  <c r="F2033" i="1"/>
  <c r="E2033" i="1"/>
  <c r="D2033" i="1"/>
  <c r="B2033" i="1"/>
  <c r="A2033" i="1"/>
  <c r="G2032" i="1"/>
  <c r="F2032" i="1"/>
  <c r="E2032" i="1"/>
  <c r="D2032" i="1"/>
  <c r="B2032" i="1"/>
  <c r="A2032" i="1"/>
  <c r="G2031" i="1"/>
  <c r="F2031" i="1"/>
  <c r="E2031" i="1"/>
  <c r="D2031" i="1"/>
  <c r="B2031" i="1"/>
  <c r="A2031" i="1"/>
  <c r="G2030" i="1"/>
  <c r="F2030" i="1"/>
  <c r="E2030" i="1"/>
  <c r="D2030" i="1"/>
  <c r="B2030" i="1"/>
  <c r="A2030" i="1"/>
  <c r="G2029" i="1"/>
  <c r="F2029" i="1"/>
  <c r="E2029" i="1"/>
  <c r="D2029" i="1"/>
  <c r="B2029" i="1"/>
  <c r="A2029" i="1"/>
  <c r="G2028" i="1"/>
  <c r="F2028" i="1"/>
  <c r="E2028" i="1"/>
  <c r="D2028" i="1"/>
  <c r="B2028" i="1"/>
  <c r="A2028" i="1"/>
  <c r="G2027" i="1"/>
  <c r="F2027" i="1"/>
  <c r="E2027" i="1"/>
  <c r="D2027" i="1"/>
  <c r="B2027" i="1"/>
  <c r="A2027" i="1"/>
  <c r="G2026" i="1"/>
  <c r="F2026" i="1"/>
  <c r="E2026" i="1"/>
  <c r="D2026" i="1"/>
  <c r="B2026" i="1"/>
  <c r="A2026" i="1"/>
  <c r="G2025" i="1"/>
  <c r="F2025" i="1"/>
  <c r="E2025" i="1"/>
  <c r="D2025" i="1"/>
  <c r="B2025" i="1"/>
  <c r="A2025" i="1"/>
  <c r="G2024" i="1"/>
  <c r="F2024" i="1"/>
  <c r="E2024" i="1"/>
  <c r="D2024" i="1"/>
  <c r="B2024" i="1"/>
  <c r="A2024" i="1"/>
  <c r="G2023" i="1"/>
  <c r="F2023" i="1"/>
  <c r="E2023" i="1"/>
  <c r="D2023" i="1"/>
  <c r="B2023" i="1"/>
  <c r="A2023" i="1"/>
  <c r="G2022" i="1"/>
  <c r="F2022" i="1"/>
  <c r="E2022" i="1"/>
  <c r="D2022" i="1"/>
  <c r="B2022" i="1"/>
  <c r="A2022" i="1"/>
  <c r="G2021" i="1"/>
  <c r="F2021" i="1"/>
  <c r="E2021" i="1"/>
  <c r="D2021" i="1"/>
  <c r="B2021" i="1"/>
  <c r="A2021" i="1"/>
  <c r="G2020" i="1"/>
  <c r="F2020" i="1"/>
  <c r="E2020" i="1"/>
  <c r="D2020" i="1"/>
  <c r="B2020" i="1"/>
  <c r="A2020" i="1"/>
  <c r="G2019" i="1"/>
  <c r="F2019" i="1"/>
  <c r="E2019" i="1"/>
  <c r="D2019" i="1"/>
  <c r="B2019" i="1"/>
  <c r="A2019" i="1"/>
  <c r="G2018" i="1"/>
  <c r="F2018" i="1"/>
  <c r="E2018" i="1"/>
  <c r="D2018" i="1"/>
  <c r="B2018" i="1"/>
  <c r="A2018" i="1"/>
  <c r="G2017" i="1"/>
  <c r="F2017" i="1"/>
  <c r="E2017" i="1"/>
  <c r="D2017" i="1"/>
  <c r="B2017" i="1"/>
  <c r="A2017" i="1"/>
  <c r="G2016" i="1"/>
  <c r="F2016" i="1"/>
  <c r="E2016" i="1"/>
  <c r="D2016" i="1"/>
  <c r="B2016" i="1"/>
  <c r="A2016" i="1"/>
  <c r="G2015" i="1"/>
  <c r="F2015" i="1"/>
  <c r="E2015" i="1"/>
  <c r="D2015" i="1"/>
  <c r="B2015" i="1"/>
  <c r="A2015" i="1"/>
  <c r="G2014" i="1"/>
  <c r="F2014" i="1"/>
  <c r="E2014" i="1"/>
  <c r="D2014" i="1"/>
  <c r="B2014" i="1"/>
  <c r="A2014" i="1"/>
  <c r="G2013" i="1"/>
  <c r="F2013" i="1"/>
  <c r="E2013" i="1"/>
  <c r="D2013" i="1"/>
  <c r="B2013" i="1"/>
  <c r="A2013" i="1"/>
  <c r="G2012" i="1"/>
  <c r="F2012" i="1"/>
  <c r="E2012" i="1"/>
  <c r="D2012" i="1"/>
  <c r="B2012" i="1"/>
  <c r="A2012" i="1"/>
  <c r="G2011" i="1"/>
  <c r="F2011" i="1"/>
  <c r="E2011" i="1"/>
  <c r="D2011" i="1"/>
  <c r="B2011" i="1"/>
  <c r="A2011" i="1"/>
  <c r="G2010" i="1"/>
  <c r="F2010" i="1"/>
  <c r="E2010" i="1"/>
  <c r="D2010" i="1"/>
  <c r="B2010" i="1"/>
  <c r="A2010" i="1"/>
  <c r="G2009" i="1"/>
  <c r="F2009" i="1"/>
  <c r="E2009" i="1"/>
  <c r="D2009" i="1"/>
  <c r="B2009" i="1"/>
  <c r="A2009" i="1"/>
  <c r="G2008" i="1"/>
  <c r="F2008" i="1"/>
  <c r="E2008" i="1"/>
  <c r="D2008" i="1"/>
  <c r="B2008" i="1"/>
  <c r="A2008" i="1"/>
  <c r="G2007" i="1"/>
  <c r="F2007" i="1"/>
  <c r="E2007" i="1"/>
  <c r="D2007" i="1"/>
  <c r="B2007" i="1"/>
  <c r="A2007" i="1"/>
  <c r="G2006" i="1"/>
  <c r="F2006" i="1"/>
  <c r="E2006" i="1"/>
  <c r="D2006" i="1"/>
  <c r="B2006" i="1"/>
  <c r="A2006" i="1"/>
  <c r="G2005" i="1"/>
  <c r="F2005" i="1"/>
  <c r="E2005" i="1"/>
  <c r="D2005" i="1"/>
  <c r="B2005" i="1"/>
  <c r="A2005" i="1"/>
  <c r="G2004" i="1"/>
  <c r="F2004" i="1"/>
  <c r="E2004" i="1"/>
  <c r="D2004" i="1"/>
  <c r="B2004" i="1"/>
  <c r="A2004" i="1"/>
  <c r="G2003" i="1"/>
  <c r="F2003" i="1"/>
  <c r="E2003" i="1"/>
  <c r="D2003" i="1"/>
  <c r="B2003" i="1"/>
  <c r="A2003" i="1"/>
  <c r="G2002" i="1"/>
  <c r="F2002" i="1"/>
  <c r="E2002" i="1"/>
  <c r="D2002" i="1"/>
  <c r="B2002" i="1"/>
  <c r="A2002" i="1"/>
  <c r="G2001" i="1"/>
  <c r="F2001" i="1"/>
  <c r="E2001" i="1"/>
  <c r="D2001" i="1"/>
  <c r="B2001" i="1"/>
  <c r="A2001" i="1"/>
  <c r="G2000" i="1"/>
  <c r="F2000" i="1"/>
  <c r="E2000" i="1"/>
  <c r="D2000" i="1"/>
  <c r="B2000" i="1"/>
  <c r="A2000" i="1"/>
  <c r="G1999" i="1"/>
  <c r="F1999" i="1"/>
  <c r="E1999" i="1"/>
  <c r="D1999" i="1"/>
  <c r="B1999" i="1"/>
  <c r="A1999" i="1"/>
  <c r="G1998" i="1"/>
  <c r="F1998" i="1"/>
  <c r="E1998" i="1"/>
  <c r="D1998" i="1"/>
  <c r="B1998" i="1"/>
  <c r="A1998" i="1"/>
  <c r="G1997" i="1"/>
  <c r="F1997" i="1"/>
  <c r="E1997" i="1"/>
  <c r="D1997" i="1"/>
  <c r="B1997" i="1"/>
  <c r="A1997" i="1"/>
  <c r="G1996" i="1"/>
  <c r="F1996" i="1"/>
  <c r="E1996" i="1"/>
  <c r="D1996" i="1"/>
  <c r="B1996" i="1"/>
  <c r="A1996" i="1"/>
  <c r="G1995" i="1"/>
  <c r="F1995" i="1"/>
  <c r="E1995" i="1"/>
  <c r="D1995" i="1"/>
  <c r="B1995" i="1"/>
  <c r="A1995" i="1"/>
  <c r="G1994" i="1"/>
  <c r="F1994" i="1"/>
  <c r="E1994" i="1"/>
  <c r="D1994" i="1"/>
  <c r="B1994" i="1"/>
  <c r="A1994" i="1"/>
  <c r="G1993" i="1"/>
  <c r="F1993" i="1"/>
  <c r="E1993" i="1"/>
  <c r="D1993" i="1"/>
  <c r="B1993" i="1"/>
  <c r="A1993" i="1"/>
  <c r="G1992" i="1"/>
  <c r="F1992" i="1"/>
  <c r="E1992" i="1"/>
  <c r="D1992" i="1"/>
  <c r="B1992" i="1"/>
  <c r="A1992" i="1"/>
  <c r="G1991" i="1"/>
  <c r="F1991" i="1"/>
  <c r="E1991" i="1"/>
  <c r="D1991" i="1"/>
  <c r="B1991" i="1"/>
  <c r="A1991" i="1"/>
  <c r="G1990" i="1"/>
  <c r="F1990" i="1"/>
  <c r="E1990" i="1"/>
  <c r="D1990" i="1"/>
  <c r="B1990" i="1"/>
  <c r="A1990" i="1"/>
  <c r="G1989" i="1"/>
  <c r="F1989" i="1"/>
  <c r="E1989" i="1"/>
  <c r="D1989" i="1"/>
  <c r="B1989" i="1"/>
  <c r="A1989" i="1"/>
  <c r="G1988" i="1"/>
  <c r="F1988" i="1"/>
  <c r="E1988" i="1"/>
  <c r="D1988" i="1"/>
  <c r="B1988" i="1"/>
  <c r="A1988" i="1"/>
  <c r="G1987" i="1"/>
  <c r="F1987" i="1"/>
  <c r="E1987" i="1"/>
  <c r="D1987" i="1"/>
  <c r="B1987" i="1"/>
  <c r="A1987" i="1"/>
  <c r="G1986" i="1"/>
  <c r="F1986" i="1"/>
  <c r="E1986" i="1"/>
  <c r="D1986" i="1"/>
  <c r="B1986" i="1"/>
  <c r="A1986" i="1"/>
  <c r="G1985" i="1"/>
  <c r="F1985" i="1"/>
  <c r="E1985" i="1"/>
  <c r="D1985" i="1"/>
  <c r="B1985" i="1"/>
  <c r="A1985" i="1"/>
  <c r="G1984" i="1"/>
  <c r="F1984" i="1"/>
  <c r="E1984" i="1"/>
  <c r="D1984" i="1"/>
  <c r="B1984" i="1"/>
  <c r="A1984" i="1"/>
  <c r="G1983" i="1"/>
  <c r="F1983" i="1"/>
  <c r="E1983" i="1"/>
  <c r="D1983" i="1"/>
  <c r="B1983" i="1"/>
  <c r="A1983" i="1"/>
  <c r="G1982" i="1"/>
  <c r="F1982" i="1"/>
  <c r="E1982" i="1"/>
  <c r="D1982" i="1"/>
  <c r="B1982" i="1"/>
  <c r="A1982" i="1"/>
  <c r="G1981" i="1"/>
  <c r="F1981" i="1"/>
  <c r="E1981" i="1"/>
  <c r="D1981" i="1"/>
  <c r="B1981" i="1"/>
  <c r="A1981" i="1"/>
  <c r="G1980" i="1"/>
  <c r="F1980" i="1"/>
  <c r="E1980" i="1"/>
  <c r="D1980" i="1"/>
  <c r="B1980" i="1"/>
  <c r="A1980" i="1"/>
  <c r="G1979" i="1"/>
  <c r="F1979" i="1"/>
  <c r="E1979" i="1"/>
  <c r="D1979" i="1"/>
  <c r="B1979" i="1"/>
  <c r="A1979" i="1"/>
  <c r="G1978" i="1"/>
  <c r="F1978" i="1"/>
  <c r="E1978" i="1"/>
  <c r="D1978" i="1"/>
  <c r="B1978" i="1"/>
  <c r="G1977" i="1"/>
  <c r="F1977" i="1"/>
  <c r="E1977" i="1"/>
  <c r="D1977" i="1"/>
  <c r="B1977" i="1"/>
  <c r="A1977" i="1"/>
  <c r="G1976" i="1"/>
  <c r="F1976" i="1"/>
  <c r="E1976" i="1"/>
  <c r="D1976" i="1"/>
  <c r="B1976" i="1"/>
  <c r="A1976" i="1"/>
  <c r="G1975" i="1"/>
  <c r="F1975" i="1"/>
  <c r="E1975" i="1"/>
  <c r="D1975" i="1"/>
  <c r="B1975" i="1"/>
  <c r="A1975" i="1"/>
  <c r="G1974" i="1"/>
  <c r="F1974" i="1"/>
  <c r="E1974" i="1"/>
  <c r="D1974" i="1"/>
  <c r="B1974" i="1"/>
  <c r="A1974" i="1"/>
  <c r="G1973" i="1"/>
  <c r="F1973" i="1"/>
  <c r="E1973" i="1"/>
  <c r="D1973" i="1"/>
  <c r="B1973" i="1"/>
  <c r="A1973" i="1"/>
  <c r="G1972" i="1"/>
  <c r="F1972" i="1"/>
  <c r="E1972" i="1"/>
  <c r="D1972" i="1"/>
  <c r="B1972" i="1"/>
  <c r="A1972" i="1"/>
  <c r="G1971" i="1"/>
  <c r="F1971" i="1"/>
  <c r="E1971" i="1"/>
  <c r="D1971" i="1"/>
  <c r="B1971" i="1"/>
  <c r="A1971" i="1"/>
  <c r="G1970" i="1"/>
  <c r="F1970" i="1"/>
  <c r="E1970" i="1"/>
  <c r="D1970" i="1"/>
  <c r="B1970" i="1"/>
  <c r="A1970" i="1"/>
  <c r="G1969" i="1"/>
  <c r="F1969" i="1"/>
  <c r="E1969" i="1"/>
  <c r="D1969" i="1"/>
  <c r="B1969" i="1"/>
  <c r="A1969" i="1"/>
  <c r="G1968" i="1"/>
  <c r="F1968" i="1"/>
  <c r="E1968" i="1"/>
  <c r="D1968" i="1"/>
  <c r="B1968" i="1"/>
  <c r="A1968" i="1"/>
  <c r="G1967" i="1"/>
  <c r="F1967" i="1"/>
  <c r="E1967" i="1"/>
  <c r="D1967" i="1"/>
  <c r="B1967" i="1"/>
  <c r="A1967" i="1"/>
  <c r="G1966" i="1"/>
  <c r="F1966" i="1"/>
  <c r="E1966" i="1"/>
  <c r="D1966" i="1"/>
  <c r="B1966" i="1"/>
  <c r="A1966" i="1"/>
  <c r="G1965" i="1"/>
  <c r="F1965" i="1"/>
  <c r="E1965" i="1"/>
  <c r="D1965" i="1"/>
  <c r="B1965" i="1"/>
  <c r="A1965" i="1"/>
  <c r="G1964" i="1"/>
  <c r="F1964" i="1"/>
  <c r="E1964" i="1"/>
  <c r="D1964" i="1"/>
  <c r="B1964" i="1"/>
  <c r="A1964" i="1"/>
  <c r="G1963" i="1"/>
  <c r="F1963" i="1"/>
  <c r="E1963" i="1"/>
  <c r="D1963" i="1"/>
  <c r="B1963" i="1"/>
  <c r="A1963" i="1"/>
  <c r="G1962" i="1"/>
  <c r="F1962" i="1"/>
  <c r="E1962" i="1"/>
  <c r="D1962" i="1"/>
  <c r="B1962" i="1"/>
  <c r="A1962" i="1"/>
  <c r="G1961" i="1"/>
  <c r="F1961" i="1"/>
  <c r="E1961" i="1"/>
  <c r="D1961" i="1"/>
  <c r="B1961" i="1"/>
  <c r="A1961" i="1"/>
  <c r="G1960" i="1"/>
  <c r="F1960" i="1"/>
  <c r="E1960" i="1"/>
  <c r="D1960" i="1"/>
  <c r="B1960" i="1"/>
  <c r="A1960" i="1"/>
  <c r="G1959" i="1"/>
  <c r="F1959" i="1"/>
  <c r="E1959" i="1"/>
  <c r="D1959" i="1"/>
  <c r="B1959" i="1"/>
  <c r="A1959" i="1"/>
  <c r="G1958" i="1"/>
  <c r="F1958" i="1"/>
  <c r="E1958" i="1"/>
  <c r="D1958" i="1"/>
  <c r="B1958" i="1"/>
  <c r="A1958" i="1"/>
  <c r="G1957" i="1"/>
  <c r="F1957" i="1"/>
  <c r="E1957" i="1"/>
  <c r="D1957" i="1"/>
  <c r="B1957" i="1"/>
  <c r="A1957" i="1"/>
  <c r="G1956" i="1"/>
  <c r="F1956" i="1"/>
  <c r="E1956" i="1"/>
  <c r="D1956" i="1"/>
  <c r="B1956" i="1"/>
  <c r="A1956" i="1"/>
  <c r="G1955" i="1"/>
  <c r="F1955" i="1"/>
  <c r="E1955" i="1"/>
  <c r="D1955" i="1"/>
  <c r="B1955" i="1"/>
  <c r="A1955" i="1"/>
  <c r="G1954" i="1"/>
  <c r="F1954" i="1"/>
  <c r="E1954" i="1"/>
  <c r="D1954" i="1"/>
  <c r="B1954" i="1"/>
  <c r="A1954" i="1"/>
  <c r="G1953" i="1"/>
  <c r="F1953" i="1"/>
  <c r="E1953" i="1"/>
  <c r="D1953" i="1"/>
  <c r="B1953" i="1"/>
  <c r="A1953" i="1"/>
  <c r="G1952" i="1"/>
  <c r="F1952" i="1"/>
  <c r="E1952" i="1"/>
  <c r="D1952" i="1"/>
  <c r="B1952" i="1"/>
  <c r="A1952" i="1"/>
  <c r="G1951" i="1"/>
  <c r="F1951" i="1"/>
  <c r="E1951" i="1"/>
  <c r="D1951" i="1"/>
  <c r="B1951" i="1"/>
  <c r="A1951" i="1"/>
  <c r="G1950" i="1"/>
  <c r="F1950" i="1"/>
  <c r="E1950" i="1"/>
  <c r="D1950" i="1"/>
  <c r="B1950" i="1"/>
  <c r="A1950" i="1"/>
  <c r="G1949" i="1"/>
  <c r="F1949" i="1"/>
  <c r="E1949" i="1"/>
  <c r="D1949" i="1"/>
  <c r="B1949" i="1"/>
  <c r="A1949" i="1"/>
  <c r="G1948" i="1"/>
  <c r="F1948" i="1"/>
  <c r="E1948" i="1"/>
  <c r="D1948" i="1"/>
  <c r="B1948" i="1"/>
  <c r="A1948" i="1"/>
  <c r="G1947" i="1"/>
  <c r="F1947" i="1"/>
  <c r="E1947" i="1"/>
  <c r="D1947" i="1"/>
  <c r="B1947" i="1"/>
  <c r="A1947" i="1"/>
  <c r="G1946" i="1"/>
  <c r="F1946" i="1"/>
  <c r="E1946" i="1"/>
  <c r="D1946" i="1"/>
  <c r="B1946" i="1"/>
  <c r="A1946" i="1"/>
  <c r="G1945" i="1"/>
  <c r="F1945" i="1"/>
  <c r="E1945" i="1"/>
  <c r="D1945" i="1"/>
  <c r="B1945" i="1"/>
  <c r="A1945" i="1"/>
  <c r="G1944" i="1"/>
  <c r="F1944" i="1"/>
  <c r="E1944" i="1"/>
  <c r="D1944" i="1"/>
  <c r="B1944" i="1"/>
  <c r="A1944" i="1"/>
  <c r="G1943" i="1"/>
  <c r="F1943" i="1"/>
  <c r="E1943" i="1"/>
  <c r="D1943" i="1"/>
  <c r="B1943" i="1"/>
  <c r="A1943" i="1"/>
  <c r="G1942" i="1"/>
  <c r="F1942" i="1"/>
  <c r="E1942" i="1"/>
  <c r="D1942" i="1"/>
  <c r="B1942" i="1"/>
  <c r="A1942" i="1"/>
  <c r="G1941" i="1"/>
  <c r="F1941" i="1"/>
  <c r="E1941" i="1"/>
  <c r="D1941" i="1"/>
  <c r="B1941" i="1"/>
  <c r="A1941" i="1"/>
  <c r="G1940" i="1"/>
  <c r="F1940" i="1"/>
  <c r="E1940" i="1"/>
  <c r="D1940" i="1"/>
  <c r="B1940" i="1"/>
  <c r="A1940" i="1"/>
  <c r="G1939" i="1"/>
  <c r="F1939" i="1"/>
  <c r="E1939" i="1"/>
  <c r="D1939" i="1"/>
  <c r="B1939" i="1"/>
  <c r="A1939" i="1"/>
  <c r="G1938" i="1"/>
  <c r="F1938" i="1"/>
  <c r="E1938" i="1"/>
  <c r="D1938" i="1"/>
  <c r="B1938" i="1"/>
  <c r="A1938" i="1"/>
  <c r="G1937" i="1"/>
  <c r="F1937" i="1"/>
  <c r="E1937" i="1"/>
  <c r="D1937" i="1"/>
  <c r="B1937" i="1"/>
  <c r="A1937" i="1"/>
  <c r="G1936" i="1"/>
  <c r="F1936" i="1"/>
  <c r="E1936" i="1"/>
  <c r="D1936" i="1"/>
  <c r="B1936" i="1"/>
  <c r="A1936" i="1"/>
  <c r="G1935" i="1"/>
  <c r="F1935" i="1"/>
  <c r="E1935" i="1"/>
  <c r="D1935" i="1"/>
  <c r="B1935" i="1"/>
  <c r="A1935" i="1"/>
  <c r="G1934" i="1"/>
  <c r="F1934" i="1"/>
  <c r="E1934" i="1"/>
  <c r="D1934" i="1"/>
  <c r="B1934" i="1"/>
  <c r="A1934" i="1"/>
  <c r="G1933" i="1"/>
  <c r="F1933" i="1"/>
  <c r="E1933" i="1"/>
  <c r="D1933" i="1"/>
  <c r="B1933" i="1"/>
  <c r="A1933" i="1"/>
  <c r="G1932" i="1"/>
  <c r="F1932" i="1"/>
  <c r="E1932" i="1"/>
  <c r="D1932" i="1"/>
  <c r="B1932" i="1"/>
  <c r="A1932" i="1"/>
  <c r="G1931" i="1"/>
  <c r="F1931" i="1"/>
  <c r="E1931" i="1"/>
  <c r="D1931" i="1"/>
  <c r="B1931" i="1"/>
  <c r="A1931" i="1"/>
  <c r="G1930" i="1"/>
  <c r="F1930" i="1"/>
  <c r="E1930" i="1"/>
  <c r="D1930" i="1"/>
  <c r="B1930" i="1"/>
  <c r="A1930" i="1"/>
  <c r="G1929" i="1"/>
  <c r="F1929" i="1"/>
  <c r="E1929" i="1"/>
  <c r="D1929" i="1"/>
  <c r="B1929" i="1"/>
  <c r="A1929" i="1"/>
  <c r="G1928" i="1"/>
  <c r="F1928" i="1"/>
  <c r="E1928" i="1"/>
  <c r="D1928" i="1"/>
  <c r="B1928" i="1"/>
  <c r="A1928" i="1"/>
  <c r="G1927" i="1"/>
  <c r="F1927" i="1"/>
  <c r="E1927" i="1"/>
  <c r="D1927" i="1"/>
  <c r="B1927" i="1"/>
  <c r="A1927" i="1"/>
  <c r="G1926" i="1"/>
  <c r="F1926" i="1"/>
  <c r="E1926" i="1"/>
  <c r="D1926" i="1"/>
  <c r="B1926" i="1"/>
  <c r="A1926" i="1"/>
  <c r="G1925" i="1"/>
  <c r="F1925" i="1"/>
  <c r="E1925" i="1"/>
  <c r="D1925" i="1"/>
  <c r="B1925" i="1"/>
  <c r="A1925" i="1"/>
  <c r="G1924" i="1"/>
  <c r="F1924" i="1"/>
  <c r="E1924" i="1"/>
  <c r="D1924" i="1"/>
  <c r="B1924" i="1"/>
  <c r="A1924" i="1"/>
  <c r="G1923" i="1"/>
  <c r="F1923" i="1"/>
  <c r="E1923" i="1"/>
  <c r="D1923" i="1"/>
  <c r="B1923" i="1"/>
  <c r="A1923" i="1"/>
  <c r="G1922" i="1"/>
  <c r="F1922" i="1"/>
  <c r="E1922" i="1"/>
  <c r="D1922" i="1"/>
  <c r="B1922" i="1"/>
  <c r="A1922" i="1"/>
  <c r="G1921" i="1"/>
  <c r="F1921" i="1"/>
  <c r="E1921" i="1"/>
  <c r="D1921" i="1"/>
  <c r="B1921" i="1"/>
  <c r="A1921" i="1"/>
  <c r="G1920" i="1"/>
  <c r="F1920" i="1"/>
  <c r="E1920" i="1"/>
  <c r="D1920" i="1"/>
  <c r="B1920" i="1"/>
  <c r="A1920" i="1"/>
  <c r="G1919" i="1"/>
  <c r="F1919" i="1"/>
  <c r="E1919" i="1"/>
  <c r="D1919" i="1"/>
  <c r="B1919" i="1"/>
  <c r="A1919" i="1"/>
  <c r="G1918" i="1"/>
  <c r="F1918" i="1"/>
  <c r="E1918" i="1"/>
  <c r="D1918" i="1"/>
  <c r="B1918" i="1"/>
  <c r="A1918" i="1"/>
  <c r="G1917" i="1"/>
  <c r="F1917" i="1"/>
  <c r="E1917" i="1"/>
  <c r="D1917" i="1"/>
  <c r="B1917" i="1"/>
  <c r="A1917" i="1"/>
  <c r="G1916" i="1"/>
  <c r="F1916" i="1"/>
  <c r="E1916" i="1"/>
  <c r="D1916" i="1"/>
  <c r="B1916" i="1"/>
  <c r="A1916" i="1"/>
  <c r="G1915" i="1"/>
  <c r="F1915" i="1"/>
  <c r="E1915" i="1"/>
  <c r="D1915" i="1"/>
  <c r="B1915" i="1"/>
  <c r="A1915" i="1"/>
  <c r="G1914" i="1"/>
  <c r="F1914" i="1"/>
  <c r="E1914" i="1"/>
  <c r="D1914" i="1"/>
  <c r="B1914" i="1"/>
  <c r="A1914" i="1"/>
  <c r="G1913" i="1"/>
  <c r="F1913" i="1"/>
  <c r="E1913" i="1"/>
  <c r="D1913" i="1"/>
  <c r="B1913" i="1"/>
  <c r="A1913" i="1"/>
  <c r="G1912" i="1"/>
  <c r="F1912" i="1"/>
  <c r="E1912" i="1"/>
  <c r="D1912" i="1"/>
  <c r="B1912" i="1"/>
  <c r="A1912" i="1"/>
  <c r="G1911" i="1"/>
  <c r="F1911" i="1"/>
  <c r="E1911" i="1"/>
  <c r="D1911" i="1"/>
  <c r="B1911" i="1"/>
  <c r="A1911" i="1"/>
  <c r="G1910" i="1"/>
  <c r="F1910" i="1"/>
  <c r="E1910" i="1"/>
  <c r="D1910" i="1"/>
  <c r="B1910" i="1"/>
  <c r="A1910" i="1"/>
  <c r="G1909" i="1"/>
  <c r="F1909" i="1"/>
  <c r="E1909" i="1"/>
  <c r="D1909" i="1"/>
  <c r="B1909" i="1"/>
  <c r="A1909" i="1"/>
  <c r="G1908" i="1"/>
  <c r="F1908" i="1"/>
  <c r="E1908" i="1"/>
  <c r="D1908" i="1"/>
  <c r="B1908" i="1"/>
  <c r="A1908" i="1"/>
  <c r="G1907" i="1"/>
  <c r="F1907" i="1"/>
  <c r="E1907" i="1"/>
  <c r="D1907" i="1"/>
  <c r="B1907" i="1"/>
  <c r="A1907" i="1"/>
  <c r="G1906" i="1"/>
  <c r="F1906" i="1"/>
  <c r="E1906" i="1"/>
  <c r="D1906" i="1"/>
  <c r="B1906" i="1"/>
  <c r="A1906" i="1"/>
  <c r="G1905" i="1"/>
  <c r="F1905" i="1"/>
  <c r="E1905" i="1"/>
  <c r="D1905" i="1"/>
  <c r="B1905" i="1"/>
  <c r="A1905" i="1"/>
  <c r="G1904" i="1"/>
  <c r="F1904" i="1"/>
  <c r="E1904" i="1"/>
  <c r="D1904" i="1"/>
  <c r="B1904" i="1"/>
  <c r="A1904" i="1"/>
  <c r="G1903" i="1"/>
  <c r="F1903" i="1"/>
  <c r="E1903" i="1"/>
  <c r="D1903" i="1"/>
  <c r="B1903" i="1"/>
  <c r="A1903" i="1"/>
  <c r="G1902" i="1"/>
  <c r="F1902" i="1"/>
  <c r="E1902" i="1"/>
  <c r="D1902" i="1"/>
  <c r="B1902" i="1"/>
  <c r="A1902" i="1"/>
  <c r="G1900" i="1"/>
  <c r="F1900" i="1"/>
  <c r="E1900" i="1"/>
  <c r="D1900" i="1"/>
  <c r="B1900" i="1"/>
  <c r="A1900" i="1"/>
  <c r="G1899" i="1"/>
  <c r="F1899" i="1"/>
  <c r="E1899" i="1"/>
  <c r="D1899" i="1"/>
  <c r="B1899" i="1"/>
  <c r="A1899" i="1"/>
  <c r="G1898" i="1"/>
  <c r="F1898" i="1"/>
  <c r="E1898" i="1"/>
  <c r="D1898" i="1"/>
  <c r="B1898" i="1"/>
  <c r="A1898" i="1"/>
  <c r="G1897" i="1"/>
  <c r="F1897" i="1"/>
  <c r="E1897" i="1"/>
  <c r="D1897" i="1"/>
  <c r="B1897" i="1"/>
  <c r="A1897" i="1"/>
  <c r="G1896" i="1"/>
  <c r="F1896" i="1"/>
  <c r="E1896" i="1"/>
  <c r="D1896" i="1"/>
  <c r="B1896" i="1"/>
  <c r="A1896" i="1"/>
  <c r="G1895" i="1"/>
  <c r="F1895" i="1"/>
  <c r="E1895" i="1"/>
  <c r="D1895" i="1"/>
  <c r="B1895" i="1"/>
  <c r="A1895" i="1"/>
  <c r="G1894" i="1"/>
  <c r="F1894" i="1"/>
  <c r="E1894" i="1"/>
  <c r="D1894" i="1"/>
  <c r="B1894" i="1"/>
  <c r="A1894" i="1"/>
  <c r="G1893" i="1"/>
  <c r="F1893" i="1"/>
  <c r="E1893" i="1"/>
  <c r="D1893" i="1"/>
  <c r="B1893" i="1"/>
  <c r="A1893" i="1"/>
  <c r="G1892" i="1"/>
  <c r="F1892" i="1"/>
  <c r="E1892" i="1"/>
  <c r="D1892" i="1"/>
  <c r="B1892" i="1"/>
  <c r="A1892" i="1"/>
  <c r="G1891" i="1"/>
  <c r="F1891" i="1"/>
  <c r="E1891" i="1"/>
  <c r="D1891" i="1"/>
  <c r="B1891" i="1"/>
  <c r="A1891" i="1"/>
  <c r="G1890" i="1"/>
  <c r="F1890" i="1"/>
  <c r="E1890" i="1"/>
  <c r="D1890" i="1"/>
  <c r="B1890" i="1"/>
  <c r="A1890" i="1"/>
  <c r="G1889" i="1"/>
  <c r="F1889" i="1"/>
  <c r="E1889" i="1"/>
  <c r="D1889" i="1"/>
  <c r="B1889" i="1"/>
  <c r="A1889" i="1"/>
  <c r="G1888" i="1"/>
  <c r="F1888" i="1"/>
  <c r="E1888" i="1"/>
  <c r="D1888" i="1"/>
  <c r="B1888" i="1"/>
  <c r="A1888" i="1"/>
  <c r="G1887" i="1"/>
  <c r="F1887" i="1"/>
  <c r="E1887" i="1"/>
  <c r="D1887" i="1"/>
  <c r="B1887" i="1"/>
  <c r="A1887" i="1"/>
  <c r="G1886" i="1"/>
  <c r="F1886" i="1"/>
  <c r="E1886" i="1"/>
  <c r="D1886" i="1"/>
  <c r="B1886" i="1"/>
  <c r="A1886" i="1"/>
  <c r="G1885" i="1"/>
  <c r="F1885" i="1"/>
  <c r="E1885" i="1"/>
  <c r="D1885" i="1"/>
  <c r="B1885" i="1"/>
  <c r="A1885" i="1"/>
  <c r="G1884" i="1"/>
  <c r="F1884" i="1"/>
  <c r="E1884" i="1"/>
  <c r="D1884" i="1"/>
  <c r="B1884" i="1"/>
  <c r="A1884" i="1"/>
  <c r="G1883" i="1"/>
  <c r="F1883" i="1"/>
  <c r="E1883" i="1"/>
  <c r="D1883" i="1"/>
  <c r="B1883" i="1"/>
  <c r="A1883" i="1"/>
  <c r="G1882" i="1"/>
  <c r="F1882" i="1"/>
  <c r="E1882" i="1"/>
  <c r="D1882" i="1"/>
  <c r="B1882" i="1"/>
  <c r="A1882" i="1"/>
  <c r="G1881" i="1"/>
  <c r="F1881" i="1"/>
  <c r="E1881" i="1"/>
  <c r="D1881" i="1"/>
  <c r="B1881" i="1"/>
  <c r="A1881" i="1"/>
  <c r="G1880" i="1"/>
  <c r="F1880" i="1"/>
  <c r="E1880" i="1"/>
  <c r="D1880" i="1"/>
  <c r="B1880" i="1"/>
  <c r="A1880" i="1"/>
  <c r="G1879" i="1"/>
  <c r="F1879" i="1"/>
  <c r="E1879" i="1"/>
  <c r="D1879" i="1"/>
  <c r="B1879" i="1"/>
  <c r="A1879" i="1"/>
  <c r="G1878" i="1"/>
  <c r="F1878" i="1"/>
  <c r="E1878" i="1"/>
  <c r="D1878" i="1"/>
  <c r="B1878" i="1"/>
  <c r="A1878" i="1"/>
  <c r="G1877" i="1"/>
  <c r="F1877" i="1"/>
  <c r="E1877" i="1"/>
  <c r="D1877" i="1"/>
  <c r="B1877" i="1"/>
  <c r="A1877" i="1"/>
  <c r="G1876" i="1"/>
  <c r="F1876" i="1"/>
  <c r="E1876" i="1"/>
  <c r="D1876" i="1"/>
  <c r="B1876" i="1"/>
  <c r="A1876" i="1"/>
  <c r="G1875" i="1"/>
  <c r="F1875" i="1"/>
  <c r="E1875" i="1"/>
  <c r="D1875" i="1"/>
  <c r="B1875" i="1"/>
  <c r="A1875" i="1"/>
  <c r="G1874" i="1"/>
  <c r="F1874" i="1"/>
  <c r="E1874" i="1"/>
  <c r="D1874" i="1"/>
  <c r="B1874" i="1"/>
  <c r="A1874" i="1"/>
  <c r="G1873" i="1"/>
  <c r="F1873" i="1"/>
  <c r="E1873" i="1"/>
  <c r="D1873" i="1"/>
  <c r="B1873" i="1"/>
  <c r="A1873" i="1"/>
  <c r="G1872" i="1"/>
  <c r="F1872" i="1"/>
  <c r="E1872" i="1"/>
  <c r="D1872" i="1"/>
  <c r="B1872" i="1"/>
  <c r="A1872" i="1"/>
  <c r="G1871" i="1"/>
  <c r="F1871" i="1"/>
  <c r="E1871" i="1"/>
  <c r="D1871" i="1"/>
  <c r="B1871" i="1"/>
  <c r="A1871" i="1"/>
  <c r="G1870" i="1"/>
  <c r="F1870" i="1"/>
  <c r="E1870" i="1"/>
  <c r="D1870" i="1"/>
  <c r="B1870" i="1"/>
  <c r="A1870" i="1"/>
  <c r="G1869" i="1"/>
  <c r="F1869" i="1"/>
  <c r="E1869" i="1"/>
  <c r="D1869" i="1"/>
  <c r="B1869" i="1"/>
  <c r="A1869" i="1"/>
  <c r="G1868" i="1"/>
  <c r="F1868" i="1"/>
  <c r="E1868" i="1"/>
  <c r="D1868" i="1"/>
  <c r="B1868" i="1"/>
  <c r="A1868" i="1"/>
  <c r="G1867" i="1"/>
  <c r="F1867" i="1"/>
  <c r="E1867" i="1"/>
  <c r="D1867" i="1"/>
  <c r="B1867" i="1"/>
  <c r="A1867" i="1"/>
  <c r="G1866" i="1"/>
  <c r="F1866" i="1"/>
  <c r="E1866" i="1"/>
  <c r="D1866" i="1"/>
  <c r="B1866" i="1"/>
  <c r="A1866" i="1"/>
  <c r="G1865" i="1"/>
  <c r="F1865" i="1"/>
  <c r="E1865" i="1"/>
  <c r="D1865" i="1"/>
  <c r="B1865" i="1"/>
  <c r="A1865" i="1"/>
  <c r="G1864" i="1"/>
  <c r="F1864" i="1"/>
  <c r="E1864" i="1"/>
  <c r="D1864" i="1"/>
  <c r="B1864" i="1"/>
  <c r="A1864" i="1"/>
  <c r="G1863" i="1"/>
  <c r="F1863" i="1"/>
  <c r="E1863" i="1"/>
  <c r="D1863" i="1"/>
  <c r="B1863" i="1"/>
  <c r="A1863" i="1"/>
  <c r="G1862" i="1"/>
  <c r="F1862" i="1"/>
  <c r="E1862" i="1"/>
  <c r="D1862" i="1"/>
  <c r="B1862" i="1"/>
  <c r="A1862" i="1"/>
  <c r="G1861" i="1"/>
  <c r="F1861" i="1"/>
  <c r="E1861" i="1"/>
  <c r="D1861" i="1"/>
  <c r="B1861" i="1"/>
  <c r="A1861" i="1"/>
  <c r="G1860" i="1"/>
  <c r="F1860" i="1"/>
  <c r="E1860" i="1"/>
  <c r="D1860" i="1"/>
  <c r="B1860" i="1"/>
  <c r="A1860" i="1"/>
  <c r="G1859" i="1"/>
  <c r="F1859" i="1"/>
  <c r="E1859" i="1"/>
  <c r="D1859" i="1"/>
  <c r="B1859" i="1"/>
  <c r="A1859" i="1"/>
  <c r="G1858" i="1"/>
  <c r="F1858" i="1"/>
  <c r="E1858" i="1"/>
  <c r="D1858" i="1"/>
  <c r="B1858" i="1"/>
  <c r="A1858" i="1"/>
  <c r="G1857" i="1"/>
  <c r="F1857" i="1"/>
  <c r="E1857" i="1"/>
  <c r="D1857" i="1"/>
  <c r="B1857" i="1"/>
  <c r="A1857" i="1"/>
  <c r="G1856" i="1"/>
  <c r="F1856" i="1"/>
  <c r="E1856" i="1"/>
  <c r="D1856" i="1"/>
  <c r="B1856" i="1"/>
  <c r="A1856" i="1"/>
  <c r="G1855" i="1"/>
  <c r="F1855" i="1"/>
  <c r="E1855" i="1"/>
  <c r="D1855" i="1"/>
  <c r="B1855" i="1"/>
  <c r="A1855" i="1"/>
  <c r="G1854" i="1"/>
  <c r="F1854" i="1"/>
  <c r="E1854" i="1"/>
  <c r="D1854" i="1"/>
  <c r="B1854" i="1"/>
  <c r="A1854" i="1"/>
  <c r="G1853" i="1"/>
  <c r="F1853" i="1"/>
  <c r="E1853" i="1"/>
  <c r="D1853" i="1"/>
  <c r="B1853" i="1"/>
  <c r="G1852" i="1"/>
  <c r="F1852" i="1"/>
  <c r="E1852" i="1"/>
  <c r="D1852" i="1"/>
  <c r="B1852" i="1"/>
  <c r="A1852" i="1"/>
  <c r="G1851" i="1"/>
  <c r="F1851" i="1"/>
  <c r="E1851" i="1"/>
  <c r="D1851" i="1"/>
  <c r="B1851" i="1"/>
  <c r="A1851" i="1"/>
  <c r="G1850" i="1"/>
  <c r="F1850" i="1"/>
  <c r="E1850" i="1"/>
  <c r="D1850" i="1"/>
  <c r="B1850" i="1"/>
  <c r="A1850" i="1"/>
  <c r="G1849" i="1"/>
  <c r="F1849" i="1"/>
  <c r="E1849" i="1"/>
  <c r="D1849" i="1"/>
  <c r="B1849" i="1"/>
  <c r="A1849" i="1"/>
  <c r="G1848" i="1"/>
  <c r="F1848" i="1"/>
  <c r="E1848" i="1"/>
  <c r="D1848" i="1"/>
  <c r="B1848" i="1"/>
  <c r="A1848" i="1"/>
  <c r="G1847" i="1"/>
  <c r="F1847" i="1"/>
  <c r="E1847" i="1"/>
  <c r="D1847" i="1"/>
  <c r="B1847" i="1"/>
  <c r="A1847" i="1"/>
  <c r="G1846" i="1"/>
  <c r="F1846" i="1"/>
  <c r="E1846" i="1"/>
  <c r="D1846" i="1"/>
  <c r="B1846" i="1"/>
  <c r="A1846" i="1"/>
  <c r="G1845" i="1"/>
  <c r="F1845" i="1"/>
  <c r="E1845" i="1"/>
  <c r="D1845" i="1"/>
  <c r="B1845" i="1"/>
  <c r="A1845" i="1"/>
  <c r="G1844" i="1"/>
  <c r="F1844" i="1"/>
  <c r="E1844" i="1"/>
  <c r="D1844" i="1"/>
  <c r="B1844" i="1"/>
  <c r="A1844" i="1"/>
  <c r="G1843" i="1"/>
  <c r="F1843" i="1"/>
  <c r="E1843" i="1"/>
  <c r="D1843" i="1"/>
  <c r="B1843" i="1"/>
  <c r="A1843" i="1"/>
  <c r="G1842" i="1"/>
  <c r="F1842" i="1"/>
  <c r="E1842" i="1"/>
  <c r="D1842" i="1"/>
  <c r="B1842" i="1"/>
  <c r="A1842" i="1"/>
  <c r="G1841" i="1"/>
  <c r="F1841" i="1"/>
  <c r="E1841" i="1"/>
  <c r="D1841" i="1"/>
  <c r="B1841" i="1"/>
  <c r="A1841" i="1"/>
  <c r="G1840" i="1"/>
  <c r="F1840" i="1"/>
  <c r="E1840" i="1"/>
  <c r="D1840" i="1"/>
  <c r="B1840" i="1"/>
  <c r="A1840" i="1"/>
  <c r="G1839" i="1"/>
  <c r="F1839" i="1"/>
  <c r="E1839" i="1"/>
  <c r="D1839" i="1"/>
  <c r="B1839" i="1"/>
  <c r="A1839" i="1"/>
  <c r="G1838" i="1"/>
  <c r="F1838" i="1"/>
  <c r="E1838" i="1"/>
  <c r="D1838" i="1"/>
  <c r="B1838" i="1"/>
  <c r="A1838" i="1"/>
  <c r="G1837" i="1"/>
  <c r="F1837" i="1"/>
  <c r="E1837" i="1"/>
  <c r="D1837" i="1"/>
  <c r="B1837" i="1"/>
  <c r="A1837" i="1"/>
  <c r="G1836" i="1"/>
  <c r="F1836" i="1"/>
  <c r="E1836" i="1"/>
  <c r="D1836" i="1"/>
  <c r="B1836" i="1"/>
  <c r="A1836" i="1"/>
  <c r="G1835" i="1"/>
  <c r="F1835" i="1"/>
  <c r="E1835" i="1"/>
  <c r="D1835" i="1"/>
  <c r="B1835" i="1"/>
  <c r="A1835" i="1"/>
  <c r="G1834" i="1"/>
  <c r="F1834" i="1"/>
  <c r="E1834" i="1"/>
  <c r="D1834" i="1"/>
  <c r="B1834" i="1"/>
  <c r="A1834" i="1"/>
  <c r="G1833" i="1"/>
  <c r="F1833" i="1"/>
  <c r="E1833" i="1"/>
  <c r="D1833" i="1"/>
  <c r="B1833" i="1"/>
  <c r="A1833" i="1"/>
  <c r="G1832" i="1"/>
  <c r="F1832" i="1"/>
  <c r="E1832" i="1"/>
  <c r="D1832" i="1"/>
  <c r="B1832" i="1"/>
  <c r="A1832" i="1"/>
  <c r="G1831" i="1"/>
  <c r="F1831" i="1"/>
  <c r="E1831" i="1"/>
  <c r="D1831" i="1"/>
  <c r="B1831" i="1"/>
  <c r="A1831" i="1"/>
  <c r="G1830" i="1"/>
  <c r="F1830" i="1"/>
  <c r="E1830" i="1"/>
  <c r="D1830" i="1"/>
  <c r="B1830" i="1"/>
  <c r="A1830" i="1"/>
  <c r="G1829" i="1"/>
  <c r="F1829" i="1"/>
  <c r="E1829" i="1"/>
  <c r="D1829" i="1"/>
  <c r="B1829" i="1"/>
  <c r="A1829" i="1"/>
  <c r="G1828" i="1"/>
  <c r="F1828" i="1"/>
  <c r="E1828" i="1"/>
  <c r="D1828" i="1"/>
  <c r="B1828" i="1"/>
  <c r="A1828" i="1"/>
  <c r="G1827" i="1"/>
  <c r="F1827" i="1"/>
  <c r="E1827" i="1"/>
  <c r="D1827" i="1"/>
  <c r="B1827" i="1"/>
  <c r="A1827" i="1"/>
  <c r="G1826" i="1"/>
  <c r="F1826" i="1"/>
  <c r="E1826" i="1"/>
  <c r="D1826" i="1"/>
  <c r="B1826" i="1"/>
  <c r="A1826" i="1"/>
  <c r="G1825" i="1"/>
  <c r="F1825" i="1"/>
  <c r="E1825" i="1"/>
  <c r="D1825" i="1"/>
  <c r="B1825" i="1"/>
  <c r="A1825" i="1"/>
  <c r="G1824" i="1"/>
  <c r="F1824" i="1"/>
  <c r="E1824" i="1"/>
  <c r="D1824" i="1"/>
  <c r="B1824" i="1"/>
  <c r="A1824" i="1"/>
  <c r="G1823" i="1"/>
  <c r="F1823" i="1"/>
  <c r="E1823" i="1"/>
  <c r="D1823" i="1"/>
  <c r="B1823" i="1"/>
  <c r="A1823" i="1"/>
  <c r="G1822" i="1"/>
  <c r="F1822" i="1"/>
  <c r="E1822" i="1"/>
  <c r="D1822" i="1"/>
  <c r="B1822" i="1"/>
  <c r="A1822" i="1"/>
  <c r="G1821" i="1"/>
  <c r="F1821" i="1"/>
  <c r="E1821" i="1"/>
  <c r="D1821" i="1"/>
  <c r="B1821" i="1"/>
  <c r="A1821" i="1"/>
  <c r="G1820" i="1"/>
  <c r="F1820" i="1"/>
  <c r="E1820" i="1"/>
  <c r="D1820" i="1"/>
  <c r="B1820" i="1"/>
  <c r="A1820" i="1"/>
  <c r="G1819" i="1"/>
  <c r="F1819" i="1"/>
  <c r="E1819" i="1"/>
  <c r="D1819" i="1"/>
  <c r="B1819" i="1"/>
  <c r="A1819" i="1"/>
  <c r="G1818" i="1"/>
  <c r="F1818" i="1"/>
  <c r="E1818" i="1"/>
  <c r="D1818" i="1"/>
  <c r="B1818" i="1"/>
  <c r="A1818" i="1"/>
  <c r="G1817" i="1"/>
  <c r="F1817" i="1"/>
  <c r="E1817" i="1"/>
  <c r="D1817" i="1"/>
  <c r="B1817" i="1"/>
  <c r="A1817" i="1"/>
  <c r="G1816" i="1"/>
  <c r="F1816" i="1"/>
  <c r="E1816" i="1"/>
  <c r="D1816" i="1"/>
  <c r="B1816" i="1"/>
  <c r="A1816" i="1"/>
  <c r="G1815" i="1"/>
  <c r="F1815" i="1"/>
  <c r="E1815" i="1"/>
  <c r="D1815" i="1"/>
  <c r="B1815" i="1"/>
  <c r="A1815" i="1"/>
  <c r="G1814" i="1"/>
  <c r="F1814" i="1"/>
  <c r="E1814" i="1"/>
  <c r="D1814" i="1"/>
  <c r="B1814" i="1"/>
  <c r="A1814" i="1"/>
  <c r="G1813" i="1"/>
  <c r="F1813" i="1"/>
  <c r="E1813" i="1"/>
  <c r="D1813" i="1"/>
  <c r="B1813" i="1"/>
  <c r="A1813" i="1"/>
  <c r="G1812" i="1"/>
  <c r="F1812" i="1"/>
  <c r="E1812" i="1"/>
  <c r="D1812" i="1"/>
  <c r="B1812" i="1"/>
  <c r="A1812" i="1"/>
  <c r="G1811" i="1"/>
  <c r="F1811" i="1"/>
  <c r="E1811" i="1"/>
  <c r="D1811" i="1"/>
  <c r="B1811" i="1"/>
  <c r="A1811" i="1"/>
  <c r="G1810" i="1"/>
  <c r="F1810" i="1"/>
  <c r="E1810" i="1"/>
  <c r="D1810" i="1"/>
  <c r="B1810" i="1"/>
  <c r="A1810" i="1"/>
  <c r="G1809" i="1"/>
  <c r="F1809" i="1"/>
  <c r="E1809" i="1"/>
  <c r="D1809" i="1"/>
  <c r="B1809" i="1"/>
  <c r="A1809" i="1"/>
  <c r="G1808" i="1"/>
  <c r="F1808" i="1"/>
  <c r="E1808" i="1"/>
  <c r="D1808" i="1"/>
  <c r="B1808" i="1"/>
  <c r="A1808" i="1"/>
  <c r="G1807" i="1"/>
  <c r="F1807" i="1"/>
  <c r="E1807" i="1"/>
  <c r="D1807" i="1"/>
  <c r="B1807" i="1"/>
  <c r="A1807" i="1"/>
  <c r="G1806" i="1"/>
  <c r="F1806" i="1"/>
  <c r="E1806" i="1"/>
  <c r="D1806" i="1"/>
  <c r="B1806" i="1"/>
  <c r="A1806" i="1"/>
  <c r="G1805" i="1"/>
  <c r="F1805" i="1"/>
  <c r="E1805" i="1"/>
  <c r="D1805" i="1"/>
  <c r="B1805" i="1"/>
  <c r="A1805" i="1"/>
  <c r="G1804" i="1"/>
  <c r="F1804" i="1"/>
  <c r="E1804" i="1"/>
  <c r="D1804" i="1"/>
  <c r="B1804" i="1"/>
  <c r="A1804" i="1"/>
  <c r="G1803" i="1"/>
  <c r="F1803" i="1"/>
  <c r="E1803" i="1"/>
  <c r="D1803" i="1"/>
  <c r="B1803" i="1"/>
  <c r="A1803" i="1"/>
  <c r="G1802" i="1"/>
  <c r="F1802" i="1"/>
  <c r="E1802" i="1"/>
  <c r="D1802" i="1"/>
  <c r="B1802" i="1"/>
  <c r="A1802" i="1"/>
  <c r="G1801" i="1"/>
  <c r="F1801" i="1"/>
  <c r="E1801" i="1"/>
  <c r="D1801" i="1"/>
  <c r="B1801" i="1"/>
  <c r="A1801" i="1"/>
  <c r="G1800" i="1"/>
  <c r="F1800" i="1"/>
  <c r="E1800" i="1"/>
  <c r="D1800" i="1"/>
  <c r="B1800" i="1"/>
  <c r="A1800" i="1"/>
  <c r="G1799" i="1"/>
  <c r="F1799" i="1"/>
  <c r="E1799" i="1"/>
  <c r="D1799" i="1"/>
  <c r="B1799" i="1"/>
  <c r="A1799" i="1"/>
  <c r="G1798" i="1"/>
  <c r="F1798" i="1"/>
  <c r="E1798" i="1"/>
  <c r="D1798" i="1"/>
  <c r="B1798" i="1"/>
  <c r="A1798" i="1"/>
  <c r="G1797" i="1"/>
  <c r="F1797" i="1"/>
  <c r="E1797" i="1"/>
  <c r="D1797" i="1"/>
  <c r="B1797" i="1"/>
  <c r="A1797" i="1"/>
  <c r="G1796" i="1"/>
  <c r="F1796" i="1"/>
  <c r="E1796" i="1"/>
  <c r="D1796" i="1"/>
  <c r="B1796" i="1"/>
  <c r="A1796" i="1"/>
  <c r="G1795" i="1"/>
  <c r="F1795" i="1"/>
  <c r="E1795" i="1"/>
  <c r="D1795" i="1"/>
  <c r="B1795" i="1"/>
  <c r="A1795" i="1"/>
  <c r="G1794" i="1"/>
  <c r="F1794" i="1"/>
  <c r="E1794" i="1"/>
  <c r="D1794" i="1"/>
  <c r="B1794" i="1"/>
  <c r="A1794" i="1"/>
  <c r="F774" i="1"/>
  <c r="F772" i="1"/>
  <c r="F771" i="1"/>
  <c r="F770" i="1"/>
  <c r="F766" i="1"/>
  <c r="F765" i="1"/>
  <c r="F763" i="1"/>
  <c r="F757" i="1"/>
  <c r="F755" i="1"/>
  <c r="F753" i="1"/>
  <c r="F752" i="1"/>
  <c r="B483" i="1"/>
  <c r="G536" i="1"/>
  <c r="F536" i="1"/>
  <c r="E536" i="1"/>
  <c r="D536" i="1"/>
  <c r="B536" i="1"/>
  <c r="A536" i="1"/>
  <c r="G535" i="1"/>
  <c r="F535" i="1"/>
  <c r="E535" i="1"/>
  <c r="D535" i="1"/>
  <c r="B535" i="1"/>
  <c r="A535" i="1"/>
  <c r="G534" i="1"/>
  <c r="F534" i="1"/>
  <c r="E534" i="1"/>
  <c r="D534" i="1"/>
  <c r="B534" i="1"/>
  <c r="A534" i="1"/>
  <c r="G533" i="1"/>
  <c r="F533" i="1"/>
  <c r="E533" i="1"/>
  <c r="D533" i="1"/>
  <c r="B533" i="1"/>
  <c r="A533" i="1"/>
  <c r="G532" i="1"/>
  <c r="F532" i="1"/>
  <c r="E532" i="1"/>
  <c r="D532" i="1"/>
  <c r="B532" i="1"/>
  <c r="A532" i="1"/>
  <c r="G531" i="1"/>
  <c r="F531" i="1"/>
  <c r="E531" i="1"/>
  <c r="D531" i="1"/>
  <c r="B531" i="1"/>
  <c r="A531" i="1"/>
  <c r="G530" i="1"/>
  <c r="F530" i="1"/>
  <c r="E530" i="1"/>
  <c r="D530" i="1"/>
  <c r="B530" i="1"/>
  <c r="A530" i="1"/>
  <c r="G529" i="1"/>
  <c r="F529" i="1"/>
  <c r="E529" i="1"/>
  <c r="D529" i="1"/>
  <c r="B529" i="1"/>
  <c r="A529" i="1"/>
  <c r="G528" i="1"/>
  <c r="F528" i="1"/>
  <c r="E528" i="1"/>
  <c r="D528" i="1"/>
  <c r="B528" i="1"/>
  <c r="A528" i="1"/>
  <c r="G527" i="1"/>
  <c r="F527" i="1"/>
  <c r="E527" i="1"/>
  <c r="D527" i="1"/>
  <c r="B527" i="1"/>
  <c r="A527" i="1"/>
  <c r="G526" i="1"/>
  <c r="F526" i="1"/>
  <c r="E526" i="1"/>
  <c r="D526" i="1"/>
  <c r="B526" i="1"/>
  <c r="A526" i="1"/>
  <c r="G525" i="1"/>
  <c r="F525" i="1"/>
  <c r="E525" i="1"/>
  <c r="D525" i="1"/>
  <c r="B525" i="1"/>
  <c r="A525" i="1"/>
  <c r="G524" i="1"/>
  <c r="F524" i="1"/>
  <c r="E524" i="1"/>
  <c r="D524" i="1"/>
  <c r="B524" i="1"/>
  <c r="A524" i="1"/>
  <c r="G523" i="1"/>
  <c r="F523" i="1"/>
  <c r="E523" i="1"/>
  <c r="D523" i="1"/>
  <c r="B523" i="1"/>
  <c r="A523" i="1"/>
  <c r="G522" i="1"/>
  <c r="F522" i="1"/>
  <c r="E522" i="1"/>
  <c r="D522" i="1"/>
  <c r="B522" i="1"/>
  <c r="A522" i="1"/>
  <c r="G521" i="1"/>
  <c r="F521" i="1"/>
  <c r="E521" i="1"/>
  <c r="D521" i="1"/>
  <c r="B521" i="1"/>
  <c r="A521" i="1"/>
  <c r="G520" i="1"/>
  <c r="F520" i="1"/>
  <c r="E520" i="1"/>
  <c r="D520" i="1"/>
  <c r="B520" i="1"/>
  <c r="A520" i="1"/>
  <c r="G519" i="1"/>
  <c r="F519" i="1"/>
  <c r="E519" i="1"/>
  <c r="D519" i="1"/>
  <c r="B519" i="1"/>
  <c r="A519" i="1"/>
  <c r="G518" i="1"/>
  <c r="F518" i="1"/>
  <c r="E518" i="1"/>
  <c r="D518" i="1"/>
  <c r="B518" i="1"/>
  <c r="A518" i="1"/>
  <c r="G517" i="1"/>
  <c r="F517" i="1"/>
  <c r="E517" i="1"/>
  <c r="D517" i="1"/>
  <c r="B517" i="1"/>
  <c r="A517" i="1"/>
  <c r="G516" i="1"/>
  <c r="F516" i="1"/>
  <c r="E516" i="1"/>
  <c r="D516" i="1"/>
  <c r="B516" i="1"/>
  <c r="A516" i="1"/>
  <c r="G515" i="1"/>
  <c r="F515" i="1"/>
  <c r="E515" i="1"/>
  <c r="D515" i="1"/>
  <c r="B515" i="1"/>
  <c r="A515" i="1"/>
  <c r="G514" i="1"/>
  <c r="F514" i="1"/>
  <c r="E514" i="1"/>
  <c r="D514" i="1"/>
  <c r="B514" i="1"/>
  <c r="A514" i="1"/>
  <c r="G513" i="1"/>
  <c r="F513" i="1"/>
  <c r="E513" i="1"/>
  <c r="D513" i="1"/>
  <c r="B513" i="1"/>
  <c r="A513" i="1"/>
  <c r="G512" i="1"/>
  <c r="F512" i="1"/>
  <c r="E512" i="1"/>
  <c r="D512" i="1"/>
  <c r="B512" i="1"/>
  <c r="A512" i="1"/>
  <c r="G511" i="1"/>
  <c r="F511" i="1"/>
  <c r="E511" i="1"/>
  <c r="D511" i="1"/>
  <c r="B511" i="1"/>
  <c r="A511" i="1"/>
  <c r="G510" i="1"/>
  <c r="F510" i="1"/>
  <c r="E510" i="1"/>
  <c r="D510" i="1"/>
  <c r="B510" i="1"/>
  <c r="A510" i="1"/>
  <c r="G509" i="1"/>
  <c r="F509" i="1"/>
  <c r="E509" i="1"/>
  <c r="D509" i="1"/>
  <c r="B509" i="1"/>
  <c r="A509" i="1"/>
  <c r="G508" i="1"/>
  <c r="F508" i="1"/>
  <c r="E508" i="1"/>
  <c r="D508" i="1"/>
  <c r="B508" i="1"/>
  <c r="A508" i="1"/>
  <c r="G507" i="1"/>
  <c r="F507" i="1"/>
  <c r="E507" i="1"/>
  <c r="D507" i="1"/>
  <c r="B507" i="1"/>
  <c r="A507" i="1"/>
  <c r="G506" i="1"/>
  <c r="F506" i="1"/>
  <c r="E506" i="1"/>
  <c r="D506" i="1"/>
  <c r="B506" i="1"/>
  <c r="A506" i="1"/>
  <c r="G505" i="1"/>
  <c r="F505" i="1"/>
  <c r="E505" i="1"/>
  <c r="D505" i="1"/>
  <c r="B505" i="1"/>
  <c r="A505" i="1"/>
  <c r="G504" i="1"/>
  <c r="F504" i="1"/>
  <c r="E504" i="1"/>
  <c r="D504" i="1"/>
  <c r="B504" i="1"/>
  <c r="A504" i="1"/>
  <c r="G503" i="1"/>
  <c r="F503" i="1"/>
  <c r="E503" i="1"/>
  <c r="D503" i="1"/>
  <c r="B503" i="1"/>
  <c r="A503" i="1"/>
  <c r="G502" i="1"/>
  <c r="F502" i="1"/>
  <c r="E502" i="1"/>
  <c r="D502" i="1"/>
  <c r="B502" i="1"/>
  <c r="A502" i="1"/>
  <c r="G501" i="1"/>
  <c r="F501" i="1"/>
  <c r="E501" i="1"/>
  <c r="D501" i="1"/>
  <c r="B501" i="1"/>
  <c r="A501" i="1"/>
  <c r="G500" i="1"/>
  <c r="F500" i="1"/>
  <c r="E500" i="1"/>
  <c r="D500" i="1"/>
  <c r="B500" i="1"/>
  <c r="A500" i="1"/>
  <c r="G499" i="1"/>
  <c r="F499" i="1"/>
  <c r="E499" i="1"/>
  <c r="D499" i="1"/>
  <c r="B499" i="1"/>
  <c r="A499" i="1"/>
  <c r="G498" i="1"/>
  <c r="F498" i="1"/>
  <c r="E498" i="1"/>
  <c r="D498" i="1"/>
  <c r="B498" i="1"/>
  <c r="A498" i="1"/>
  <c r="G497" i="1"/>
  <c r="F497" i="1"/>
  <c r="E497" i="1"/>
  <c r="D497" i="1"/>
  <c r="B497" i="1"/>
  <c r="A497" i="1"/>
  <c r="G496" i="1"/>
  <c r="F496" i="1"/>
  <c r="E496" i="1"/>
  <c r="D496" i="1"/>
  <c r="B496" i="1"/>
  <c r="A496" i="1"/>
  <c r="G495" i="1"/>
  <c r="F495" i="1"/>
  <c r="E495" i="1"/>
  <c r="D495" i="1"/>
  <c r="B495" i="1"/>
  <c r="A495" i="1"/>
  <c r="G494" i="1"/>
  <c r="F494" i="1"/>
  <c r="E494" i="1"/>
  <c r="D494" i="1"/>
  <c r="B494" i="1"/>
  <c r="A494" i="1"/>
  <c r="G493" i="1"/>
  <c r="F493" i="1"/>
  <c r="E493" i="1"/>
  <c r="D493" i="1"/>
  <c r="B493" i="1"/>
  <c r="A493" i="1"/>
  <c r="G492" i="1"/>
  <c r="F492" i="1"/>
  <c r="E492" i="1"/>
  <c r="D492" i="1"/>
  <c r="B492" i="1"/>
  <c r="A492" i="1"/>
  <c r="G491" i="1"/>
  <c r="F491" i="1"/>
  <c r="E491" i="1"/>
  <c r="D491" i="1"/>
  <c r="B491" i="1"/>
  <c r="A491" i="1"/>
  <c r="G490" i="1"/>
  <c r="F490" i="1"/>
  <c r="E490" i="1"/>
  <c r="D490" i="1"/>
  <c r="B490" i="1"/>
  <c r="A490" i="1"/>
  <c r="G489" i="1"/>
  <c r="F489" i="1"/>
  <c r="E489" i="1"/>
  <c r="D489" i="1"/>
  <c r="B489" i="1"/>
  <c r="A489" i="1"/>
  <c r="G488" i="1"/>
  <c r="F488" i="1"/>
  <c r="E488" i="1"/>
  <c r="D488" i="1"/>
  <c r="B488" i="1"/>
  <c r="A488" i="1"/>
  <c r="G487" i="1"/>
  <c r="F487" i="1"/>
  <c r="E487" i="1"/>
  <c r="D487" i="1"/>
  <c r="B487" i="1"/>
  <c r="A487" i="1"/>
  <c r="G486" i="1"/>
  <c r="F486" i="1"/>
  <c r="E486" i="1"/>
  <c r="D486" i="1"/>
  <c r="B486" i="1"/>
  <c r="A486" i="1"/>
  <c r="G485" i="1"/>
  <c r="F485" i="1"/>
  <c r="E485" i="1"/>
  <c r="D485" i="1"/>
  <c r="B485" i="1"/>
  <c r="A485" i="1"/>
  <c r="G484" i="1"/>
  <c r="F484" i="1"/>
  <c r="E484" i="1"/>
  <c r="D484" i="1"/>
  <c r="B484" i="1"/>
  <c r="A484" i="1"/>
  <c r="G483" i="1"/>
  <c r="F483" i="1"/>
  <c r="E483" i="1"/>
  <c r="D483" i="1"/>
  <c r="A483" i="1"/>
  <c r="G482" i="1"/>
  <c r="F482" i="1"/>
  <c r="E482" i="1"/>
  <c r="D482" i="1"/>
  <c r="B482" i="1"/>
  <c r="A482" i="1"/>
  <c r="G481" i="1"/>
  <c r="F481" i="1"/>
  <c r="E481" i="1"/>
  <c r="D481" i="1"/>
  <c r="B481" i="1"/>
  <c r="A481" i="1"/>
  <c r="G480" i="1"/>
  <c r="F480" i="1"/>
  <c r="E480" i="1"/>
  <c r="D480" i="1"/>
  <c r="B480" i="1"/>
  <c r="A480" i="1"/>
  <c r="G479" i="1"/>
  <c r="F479" i="1"/>
  <c r="E479" i="1"/>
  <c r="D479" i="1"/>
  <c r="B479" i="1"/>
  <c r="A479" i="1"/>
  <c r="G478" i="1"/>
  <c r="F478" i="1"/>
  <c r="E478" i="1"/>
  <c r="D478" i="1"/>
  <c r="B478" i="1"/>
  <c r="A478" i="1"/>
  <c r="G477" i="1"/>
  <c r="F477" i="1"/>
  <c r="E477" i="1"/>
  <c r="D477" i="1"/>
  <c r="B477" i="1"/>
  <c r="A477" i="1"/>
  <c r="G476" i="1"/>
  <c r="F476" i="1"/>
  <c r="E476" i="1"/>
  <c r="D476" i="1"/>
  <c r="B476" i="1"/>
  <c r="A476" i="1"/>
  <c r="G475" i="1"/>
  <c r="F475" i="1"/>
  <c r="E475" i="1"/>
  <c r="D475" i="1"/>
  <c r="B475" i="1"/>
  <c r="A475" i="1"/>
  <c r="G474" i="1"/>
  <c r="F474" i="1"/>
  <c r="E474" i="1"/>
  <c r="D474" i="1"/>
  <c r="B474" i="1"/>
  <c r="A474" i="1"/>
  <c r="G473" i="1"/>
  <c r="F473" i="1"/>
  <c r="E473" i="1"/>
  <c r="D473" i="1"/>
  <c r="B473" i="1"/>
  <c r="A473" i="1"/>
  <c r="G472" i="1"/>
  <c r="F472" i="1"/>
  <c r="E472" i="1"/>
  <c r="D472" i="1"/>
  <c r="B472" i="1"/>
  <c r="A472" i="1"/>
  <c r="G471" i="1"/>
  <c r="F471" i="1"/>
  <c r="E471" i="1"/>
  <c r="D471" i="1"/>
  <c r="B471" i="1"/>
  <c r="A471" i="1"/>
  <c r="G470" i="1"/>
  <c r="F470" i="1"/>
  <c r="E470" i="1"/>
  <c r="D470" i="1"/>
  <c r="B470" i="1"/>
  <c r="A470" i="1"/>
  <c r="G469" i="1"/>
  <c r="F469" i="1"/>
  <c r="E469" i="1"/>
  <c r="D469" i="1"/>
  <c r="B469" i="1"/>
  <c r="A469" i="1"/>
  <c r="G468" i="1"/>
  <c r="F468" i="1"/>
  <c r="E468" i="1"/>
  <c r="D468" i="1"/>
  <c r="B468" i="1"/>
  <c r="A468" i="1"/>
  <c r="G467" i="1"/>
  <c r="F467" i="1"/>
  <c r="E467" i="1"/>
  <c r="D467" i="1"/>
  <c r="B467" i="1"/>
  <c r="A467" i="1"/>
  <c r="G466" i="1"/>
  <c r="F466" i="1"/>
  <c r="E466" i="1"/>
  <c r="D466" i="1"/>
  <c r="B466" i="1"/>
  <c r="A466" i="1"/>
  <c r="G465" i="1"/>
  <c r="F465" i="1"/>
  <c r="E465" i="1"/>
  <c r="D465" i="1"/>
  <c r="B465" i="1"/>
  <c r="A465" i="1"/>
  <c r="G464" i="1"/>
  <c r="F464" i="1"/>
  <c r="E464" i="1"/>
  <c r="D464" i="1"/>
  <c r="B464" i="1"/>
  <c r="A464" i="1"/>
  <c r="G463" i="1"/>
  <c r="F463" i="1"/>
  <c r="E463" i="1"/>
  <c r="D463" i="1"/>
  <c r="B463" i="1"/>
  <c r="A463" i="1"/>
  <c r="G462" i="1"/>
  <c r="F462" i="1"/>
  <c r="E462" i="1"/>
  <c r="D462" i="1"/>
  <c r="B462" i="1"/>
  <c r="A462" i="1"/>
  <c r="G461" i="1"/>
  <c r="F461" i="1"/>
  <c r="E461" i="1"/>
  <c r="D461" i="1"/>
  <c r="B461" i="1"/>
  <c r="A461" i="1"/>
  <c r="G460" i="1"/>
  <c r="F460" i="1"/>
  <c r="E460" i="1"/>
  <c r="D460" i="1"/>
  <c r="B460" i="1"/>
  <c r="A460" i="1"/>
  <c r="G459" i="1"/>
  <c r="F459" i="1"/>
  <c r="E459" i="1"/>
  <c r="D459" i="1"/>
  <c r="B459" i="1"/>
  <c r="A459" i="1"/>
  <c r="G458" i="1"/>
  <c r="F458" i="1"/>
  <c r="E458" i="1"/>
  <c r="D458" i="1"/>
  <c r="B458" i="1"/>
  <c r="A458" i="1"/>
  <c r="G457" i="1"/>
  <c r="F457" i="1"/>
  <c r="E457" i="1"/>
  <c r="D457" i="1"/>
  <c r="B457" i="1"/>
  <c r="A457" i="1"/>
  <c r="G456" i="1"/>
  <c r="F456" i="1"/>
  <c r="E456" i="1"/>
  <c r="D456" i="1"/>
  <c r="B456" i="1"/>
  <c r="A456" i="1"/>
  <c r="G455" i="1"/>
  <c r="F455" i="1"/>
  <c r="E455" i="1"/>
  <c r="D455" i="1"/>
  <c r="B455" i="1"/>
  <c r="A455" i="1"/>
  <c r="G454" i="1"/>
  <c r="F454" i="1"/>
  <c r="E454" i="1"/>
  <c r="D454" i="1"/>
  <c r="B454" i="1"/>
  <c r="A454" i="1"/>
  <c r="G453" i="1"/>
  <c r="F453" i="1"/>
  <c r="E453" i="1"/>
  <c r="D453" i="1"/>
  <c r="B453" i="1"/>
  <c r="A453" i="1"/>
  <c r="G452" i="1"/>
  <c r="F452" i="1"/>
  <c r="E452" i="1"/>
  <c r="D452" i="1"/>
  <c r="B452" i="1"/>
  <c r="A452" i="1"/>
  <c r="G451" i="1"/>
  <c r="F451" i="1"/>
  <c r="E451" i="1"/>
  <c r="D451" i="1"/>
  <c r="B451" i="1"/>
  <c r="A451" i="1"/>
  <c r="G450" i="1"/>
  <c r="F450" i="1"/>
  <c r="E450" i="1"/>
  <c r="D450" i="1"/>
  <c r="B450" i="1"/>
  <c r="A450" i="1"/>
  <c r="G449" i="1"/>
  <c r="F449" i="1"/>
  <c r="E449" i="1"/>
  <c r="D449" i="1"/>
  <c r="B449" i="1"/>
  <c r="A449" i="1"/>
  <c r="G448" i="1"/>
  <c r="F448" i="1"/>
  <c r="E448" i="1"/>
  <c r="D448" i="1"/>
  <c r="B448" i="1"/>
  <c r="A448" i="1"/>
  <c r="G447" i="1"/>
  <c r="F447" i="1"/>
  <c r="E447" i="1"/>
  <c r="D447" i="1"/>
  <c r="B447" i="1"/>
  <c r="A447" i="1"/>
  <c r="G446" i="1"/>
  <c r="F446" i="1"/>
  <c r="E446" i="1"/>
  <c r="D446" i="1"/>
  <c r="B446" i="1"/>
  <c r="A446" i="1"/>
  <c r="G445" i="1"/>
  <c r="F445" i="1"/>
  <c r="E445" i="1"/>
  <c r="D445" i="1"/>
  <c r="B445" i="1"/>
  <c r="A445" i="1"/>
  <c r="G444" i="1"/>
  <c r="F444" i="1"/>
  <c r="E444" i="1"/>
  <c r="D444" i="1"/>
  <c r="B444" i="1"/>
  <c r="A444" i="1"/>
  <c r="G443" i="1"/>
  <c r="F443" i="1"/>
  <c r="E443" i="1"/>
  <c r="D443" i="1"/>
  <c r="B443" i="1"/>
  <c r="A443" i="1"/>
  <c r="G442" i="1"/>
  <c r="F442" i="1"/>
  <c r="E442" i="1"/>
  <c r="D442" i="1"/>
  <c r="B442" i="1"/>
  <c r="A442" i="1"/>
  <c r="G441" i="1"/>
  <c r="F441" i="1"/>
  <c r="E441" i="1"/>
  <c r="D441" i="1"/>
  <c r="B441" i="1"/>
  <c r="A441" i="1"/>
  <c r="G440" i="1"/>
  <c r="F440" i="1"/>
  <c r="E440" i="1"/>
  <c r="D440" i="1"/>
  <c r="B440" i="1"/>
  <c r="A440" i="1"/>
  <c r="G439" i="1"/>
  <c r="F439" i="1"/>
  <c r="E439" i="1"/>
  <c r="D439" i="1"/>
  <c r="B439" i="1"/>
  <c r="A439" i="1"/>
  <c r="G438" i="1"/>
  <c r="F438" i="1"/>
  <c r="E438" i="1"/>
  <c r="D438" i="1"/>
  <c r="B438" i="1"/>
  <c r="A438" i="1"/>
  <c r="G437" i="1"/>
  <c r="F437" i="1"/>
  <c r="E437" i="1"/>
  <c r="D437" i="1"/>
  <c r="B437" i="1"/>
  <c r="A437" i="1"/>
  <c r="G436" i="1"/>
  <c r="F436" i="1"/>
  <c r="E436" i="1"/>
  <c r="D436" i="1"/>
  <c r="B436" i="1"/>
  <c r="A436" i="1"/>
  <c r="G435" i="1"/>
  <c r="F435" i="1"/>
  <c r="E435" i="1"/>
  <c r="D435" i="1"/>
  <c r="B435" i="1"/>
  <c r="A435" i="1"/>
  <c r="G434" i="1"/>
  <c r="F434" i="1"/>
  <c r="E434" i="1"/>
  <c r="D434" i="1"/>
  <c r="B434" i="1"/>
  <c r="A434" i="1"/>
  <c r="G433" i="1"/>
  <c r="F433" i="1"/>
  <c r="E433" i="1"/>
  <c r="D433" i="1"/>
  <c r="B433" i="1"/>
  <c r="A433" i="1"/>
  <c r="G432" i="1"/>
  <c r="F432" i="1"/>
  <c r="E432" i="1"/>
  <c r="D432" i="1"/>
  <c r="B432" i="1"/>
  <c r="A432" i="1"/>
  <c r="G431" i="1"/>
  <c r="F431" i="1"/>
  <c r="E431" i="1"/>
  <c r="D431" i="1"/>
  <c r="B431" i="1"/>
  <c r="A431" i="1"/>
  <c r="G430" i="1"/>
  <c r="F430" i="1"/>
  <c r="E430" i="1"/>
  <c r="D430" i="1"/>
  <c r="B430" i="1"/>
  <c r="A430" i="1"/>
  <c r="G429" i="1"/>
  <c r="F429" i="1"/>
  <c r="E429" i="1"/>
  <c r="D429" i="1"/>
  <c r="B429" i="1"/>
  <c r="A429" i="1"/>
  <c r="G428" i="1"/>
  <c r="F428" i="1"/>
  <c r="E428" i="1"/>
  <c r="D428" i="1"/>
  <c r="B428" i="1"/>
  <c r="A428" i="1"/>
  <c r="G427" i="1"/>
  <c r="F427" i="1"/>
  <c r="E427" i="1"/>
  <c r="D427" i="1"/>
  <c r="B427" i="1"/>
  <c r="A427" i="1"/>
  <c r="G426" i="1"/>
  <c r="F426" i="1"/>
  <c r="E426" i="1"/>
  <c r="D426" i="1"/>
  <c r="B426" i="1"/>
  <c r="A426" i="1"/>
  <c r="G425" i="1"/>
  <c r="F425" i="1"/>
  <c r="E425" i="1"/>
  <c r="D425" i="1"/>
  <c r="B425" i="1"/>
  <c r="A425" i="1"/>
  <c r="D149" i="1"/>
  <c r="B418" i="1"/>
  <c r="G420" i="1" l="1"/>
  <c r="F420" i="1"/>
  <c r="E420" i="1"/>
  <c r="D420" i="1"/>
  <c r="B420" i="1"/>
  <c r="A420" i="1"/>
  <c r="G419" i="1"/>
  <c r="F419" i="1"/>
  <c r="E419" i="1"/>
  <c r="D419" i="1"/>
  <c r="B419" i="1"/>
  <c r="A419" i="1"/>
  <c r="G418" i="1"/>
  <c r="F418" i="1"/>
  <c r="E418" i="1"/>
  <c r="D418" i="1"/>
  <c r="A418" i="1"/>
  <c r="G417" i="1"/>
  <c r="F417" i="1"/>
  <c r="E417" i="1"/>
  <c r="D417" i="1"/>
  <c r="B417" i="1"/>
  <c r="A417" i="1"/>
  <c r="G416" i="1"/>
  <c r="F416" i="1"/>
  <c r="E416" i="1"/>
  <c r="D416" i="1"/>
  <c r="B416" i="1"/>
  <c r="A416" i="1"/>
  <c r="G415" i="1"/>
  <c r="F415" i="1"/>
  <c r="E415" i="1"/>
  <c r="D415" i="1"/>
  <c r="B415" i="1"/>
  <c r="A415" i="1"/>
  <c r="G414" i="1"/>
  <c r="F414" i="1"/>
  <c r="E414" i="1"/>
  <c r="D414" i="1"/>
  <c r="B414" i="1"/>
  <c r="A414" i="1"/>
  <c r="G413" i="1"/>
  <c r="F413" i="1"/>
  <c r="E413" i="1"/>
  <c r="D413" i="1"/>
  <c r="B413" i="1"/>
  <c r="A413" i="1"/>
  <c r="G412" i="1"/>
  <c r="F412" i="1"/>
  <c r="E412" i="1"/>
  <c r="D412" i="1"/>
  <c r="B412" i="1"/>
  <c r="A412" i="1"/>
  <c r="G411" i="1"/>
  <c r="F411" i="1"/>
  <c r="E411" i="1"/>
  <c r="D411" i="1"/>
  <c r="B411" i="1"/>
  <c r="A411" i="1"/>
  <c r="G410" i="1"/>
  <c r="F410" i="1"/>
  <c r="E410" i="1"/>
  <c r="D410" i="1"/>
  <c r="B410" i="1"/>
  <c r="A410" i="1"/>
  <c r="G409" i="1"/>
  <c r="F409" i="1"/>
  <c r="E409" i="1"/>
  <c r="D409" i="1"/>
  <c r="B409" i="1"/>
  <c r="A409" i="1"/>
  <c r="G408" i="1"/>
  <c r="F408" i="1"/>
  <c r="E408" i="1"/>
  <c r="D408" i="1"/>
  <c r="B408" i="1"/>
  <c r="A408" i="1"/>
  <c r="G407" i="1"/>
  <c r="F407" i="1"/>
  <c r="E407" i="1"/>
  <c r="D407" i="1"/>
  <c r="B407" i="1"/>
  <c r="A407" i="1"/>
  <c r="G406" i="1"/>
  <c r="F406" i="1"/>
  <c r="E406" i="1"/>
  <c r="D406" i="1"/>
  <c r="B406" i="1"/>
  <c r="A406" i="1"/>
  <c r="G405" i="1"/>
  <c r="F405" i="1"/>
  <c r="E405" i="1"/>
  <c r="D405" i="1"/>
  <c r="B405" i="1"/>
  <c r="A405" i="1"/>
  <c r="G404" i="1"/>
  <c r="F404" i="1"/>
  <c r="E404" i="1"/>
  <c r="D404" i="1"/>
  <c r="B404" i="1"/>
  <c r="A404" i="1"/>
  <c r="G403" i="1"/>
  <c r="F403" i="1"/>
  <c r="E403" i="1"/>
  <c r="D403" i="1"/>
  <c r="B403" i="1"/>
  <c r="A403" i="1"/>
  <c r="G402" i="1"/>
  <c r="F402" i="1"/>
  <c r="E402" i="1"/>
  <c r="D402" i="1"/>
  <c r="B402" i="1"/>
  <c r="A402" i="1"/>
  <c r="G401" i="1"/>
  <c r="F401" i="1"/>
  <c r="E401" i="1"/>
  <c r="D401" i="1"/>
  <c r="B401" i="1"/>
  <c r="A401" i="1"/>
  <c r="G400" i="1"/>
  <c r="F400" i="1"/>
  <c r="E400" i="1"/>
  <c r="D400" i="1"/>
  <c r="B400" i="1"/>
  <c r="A400" i="1"/>
  <c r="G399" i="1"/>
  <c r="F399" i="1"/>
  <c r="E399" i="1"/>
  <c r="D399" i="1"/>
  <c r="B399" i="1"/>
  <c r="A399" i="1"/>
  <c r="G398" i="1"/>
  <c r="F398" i="1"/>
  <c r="E398" i="1"/>
  <c r="D398" i="1"/>
  <c r="B398" i="1"/>
  <c r="A398" i="1"/>
  <c r="G397" i="1"/>
  <c r="F397" i="1"/>
  <c r="E397" i="1"/>
  <c r="D397" i="1"/>
  <c r="B397" i="1"/>
  <c r="A397" i="1"/>
  <c r="G396" i="1"/>
  <c r="F396" i="1"/>
  <c r="E396" i="1"/>
  <c r="D396" i="1"/>
  <c r="B396" i="1"/>
  <c r="A396" i="1"/>
  <c r="G395" i="1"/>
  <c r="F395" i="1"/>
  <c r="E395" i="1"/>
  <c r="D395" i="1"/>
  <c r="B395" i="1"/>
  <c r="A395" i="1"/>
  <c r="G394" i="1"/>
  <c r="F394" i="1"/>
  <c r="E394" i="1"/>
  <c r="D394" i="1"/>
  <c r="B394" i="1"/>
  <c r="A394" i="1"/>
  <c r="G393" i="1"/>
  <c r="F393" i="1"/>
  <c r="E393" i="1"/>
  <c r="D393" i="1"/>
  <c r="B393" i="1"/>
  <c r="A393" i="1"/>
  <c r="G392" i="1"/>
  <c r="F392" i="1"/>
  <c r="E392" i="1"/>
  <c r="D392" i="1"/>
  <c r="B392" i="1"/>
  <c r="A392" i="1"/>
  <c r="G391" i="1"/>
  <c r="F391" i="1"/>
  <c r="E391" i="1"/>
  <c r="D391" i="1"/>
  <c r="B391" i="1"/>
  <c r="A391" i="1"/>
  <c r="G390" i="1"/>
  <c r="F390" i="1"/>
  <c r="E390" i="1"/>
  <c r="D390" i="1"/>
  <c r="B390" i="1"/>
  <c r="A390" i="1"/>
  <c r="G389" i="1"/>
  <c r="F389" i="1"/>
  <c r="E389" i="1"/>
  <c r="D389" i="1"/>
  <c r="B389" i="1"/>
  <c r="A389" i="1"/>
  <c r="G388" i="1"/>
  <c r="F388" i="1"/>
  <c r="E388" i="1"/>
  <c r="D388" i="1"/>
  <c r="B388" i="1"/>
  <c r="A388" i="1"/>
  <c r="G387" i="1"/>
  <c r="F387" i="1"/>
  <c r="E387" i="1"/>
  <c r="D387" i="1"/>
  <c r="B387" i="1"/>
  <c r="A387" i="1"/>
  <c r="G386" i="1"/>
  <c r="F386" i="1"/>
  <c r="E386" i="1"/>
  <c r="D386" i="1"/>
  <c r="B386" i="1"/>
  <c r="A386" i="1"/>
  <c r="G385" i="1"/>
  <c r="F385" i="1"/>
  <c r="E385" i="1"/>
  <c r="D385" i="1"/>
  <c r="B385" i="1"/>
  <c r="A385" i="1"/>
  <c r="G384" i="1"/>
  <c r="F384" i="1"/>
  <c r="E384" i="1"/>
  <c r="D384" i="1"/>
  <c r="B384" i="1"/>
  <c r="A384" i="1"/>
  <c r="G383" i="1"/>
  <c r="F383" i="1"/>
  <c r="E383" i="1"/>
  <c r="D383" i="1"/>
  <c r="B383" i="1"/>
  <c r="A383" i="1"/>
  <c r="G382" i="1"/>
  <c r="F382" i="1"/>
  <c r="E382" i="1"/>
  <c r="D382" i="1"/>
  <c r="B382" i="1"/>
  <c r="A382" i="1"/>
  <c r="G381" i="1"/>
  <c r="F381" i="1"/>
  <c r="E381" i="1"/>
  <c r="D381" i="1"/>
  <c r="B381" i="1"/>
  <c r="A381" i="1"/>
  <c r="G380" i="1"/>
  <c r="F380" i="1"/>
  <c r="E380" i="1"/>
  <c r="D380" i="1"/>
  <c r="B380" i="1"/>
  <c r="A380" i="1"/>
  <c r="G379" i="1"/>
  <c r="F379" i="1"/>
  <c r="E379" i="1"/>
  <c r="D379" i="1"/>
  <c r="B379" i="1"/>
  <c r="A379" i="1"/>
  <c r="G378" i="1"/>
  <c r="F378" i="1"/>
  <c r="E378" i="1"/>
  <c r="D378" i="1"/>
  <c r="B378" i="1"/>
  <c r="A378" i="1"/>
  <c r="G377" i="1"/>
  <c r="F377" i="1"/>
  <c r="E377" i="1"/>
  <c r="D377" i="1"/>
  <c r="B377" i="1"/>
  <c r="A377" i="1"/>
  <c r="G376" i="1"/>
  <c r="F376" i="1"/>
  <c r="E376" i="1"/>
  <c r="D376" i="1"/>
  <c r="B376" i="1"/>
  <c r="A376" i="1"/>
  <c r="G375" i="1"/>
  <c r="F375" i="1"/>
  <c r="E375" i="1"/>
  <c r="D375" i="1"/>
  <c r="B375" i="1"/>
  <c r="A375" i="1"/>
  <c r="G374" i="1"/>
  <c r="F374" i="1"/>
  <c r="E374" i="1"/>
  <c r="D374" i="1"/>
  <c r="B374" i="1"/>
  <c r="A374" i="1"/>
  <c r="G373" i="1"/>
  <c r="F373" i="1"/>
  <c r="E373" i="1"/>
  <c r="D373" i="1"/>
  <c r="B373" i="1"/>
  <c r="A373" i="1"/>
  <c r="G372" i="1"/>
  <c r="F372" i="1"/>
  <c r="E372" i="1"/>
  <c r="D372" i="1"/>
  <c r="B372" i="1"/>
  <c r="A372" i="1"/>
  <c r="G371" i="1"/>
  <c r="F371" i="1"/>
  <c r="E371" i="1"/>
  <c r="D371" i="1"/>
  <c r="B371" i="1"/>
  <c r="A371" i="1"/>
  <c r="G370" i="1"/>
  <c r="F370" i="1"/>
  <c r="E370" i="1"/>
  <c r="D370" i="1"/>
  <c r="B370" i="1"/>
  <c r="A370" i="1"/>
  <c r="G369" i="1"/>
  <c r="F369" i="1"/>
  <c r="E369" i="1"/>
  <c r="D369" i="1"/>
  <c r="B369" i="1"/>
  <c r="A369" i="1"/>
  <c r="G368" i="1"/>
  <c r="F368" i="1"/>
  <c r="E368" i="1"/>
  <c r="D368" i="1"/>
  <c r="B368" i="1"/>
  <c r="A368" i="1"/>
  <c r="G367" i="1"/>
  <c r="F367" i="1"/>
  <c r="E367" i="1"/>
  <c r="D367" i="1"/>
  <c r="B367" i="1"/>
  <c r="A367" i="1"/>
  <c r="G366" i="1"/>
  <c r="F366" i="1"/>
  <c r="E366" i="1"/>
  <c r="D366" i="1"/>
  <c r="B366" i="1"/>
  <c r="A366" i="1"/>
  <c r="G365" i="1"/>
  <c r="F365" i="1"/>
  <c r="E365" i="1"/>
  <c r="D365" i="1"/>
  <c r="B365" i="1"/>
  <c r="A365" i="1"/>
  <c r="G364" i="1"/>
  <c r="F364" i="1"/>
  <c r="E364" i="1"/>
  <c r="D364" i="1"/>
  <c r="B364" i="1"/>
  <c r="A364" i="1"/>
  <c r="G363" i="1"/>
  <c r="F363" i="1"/>
  <c r="E363" i="1"/>
  <c r="D363" i="1"/>
  <c r="B363" i="1"/>
  <c r="A363" i="1"/>
  <c r="G362" i="1"/>
  <c r="F362" i="1"/>
  <c r="E362" i="1"/>
  <c r="D362" i="1"/>
  <c r="B362" i="1"/>
  <c r="A362" i="1"/>
  <c r="G361" i="1"/>
  <c r="F361" i="1"/>
  <c r="E361" i="1"/>
  <c r="D361" i="1"/>
  <c r="B361" i="1"/>
  <c r="A361" i="1"/>
  <c r="G360" i="1"/>
  <c r="F360" i="1"/>
  <c r="E360" i="1"/>
  <c r="D360" i="1"/>
  <c r="B360" i="1"/>
  <c r="A360" i="1"/>
  <c r="G359" i="1"/>
  <c r="F359" i="1"/>
  <c r="E359" i="1"/>
  <c r="D359" i="1"/>
  <c r="B359" i="1"/>
  <c r="A359" i="1"/>
  <c r="G358" i="1"/>
  <c r="F358" i="1"/>
  <c r="E358" i="1"/>
  <c r="D358" i="1"/>
  <c r="B358" i="1"/>
  <c r="A358" i="1"/>
  <c r="G357" i="1"/>
  <c r="F357" i="1"/>
  <c r="E357" i="1"/>
  <c r="D357" i="1"/>
  <c r="B357" i="1"/>
  <c r="A357" i="1"/>
  <c r="G356" i="1"/>
  <c r="F356" i="1"/>
  <c r="E356" i="1"/>
  <c r="D356" i="1"/>
  <c r="B356" i="1"/>
  <c r="A356" i="1"/>
  <c r="G355" i="1"/>
  <c r="F355" i="1"/>
  <c r="E355" i="1"/>
  <c r="D355" i="1"/>
  <c r="B355" i="1"/>
  <c r="A355" i="1"/>
  <c r="G354" i="1"/>
  <c r="F354" i="1"/>
  <c r="E354" i="1"/>
  <c r="D354" i="1"/>
  <c r="B354" i="1"/>
  <c r="A354" i="1"/>
  <c r="G353" i="1"/>
  <c r="F353" i="1"/>
  <c r="E353" i="1"/>
  <c r="D353" i="1"/>
  <c r="B353" i="1"/>
  <c r="A353" i="1"/>
  <c r="G352" i="1"/>
  <c r="F352" i="1"/>
  <c r="E352" i="1"/>
  <c r="D352" i="1"/>
  <c r="B352" i="1"/>
  <c r="A352" i="1"/>
  <c r="G351" i="1"/>
  <c r="F351" i="1"/>
  <c r="E351" i="1"/>
  <c r="D351" i="1"/>
  <c r="B351" i="1"/>
  <c r="A351" i="1"/>
  <c r="G350" i="1"/>
  <c r="F350" i="1"/>
  <c r="E350" i="1"/>
  <c r="D350" i="1"/>
  <c r="B350" i="1"/>
  <c r="A350" i="1"/>
  <c r="G349" i="1"/>
  <c r="F349" i="1"/>
  <c r="E349" i="1"/>
  <c r="D349" i="1"/>
  <c r="B349" i="1"/>
  <c r="A349" i="1"/>
  <c r="G348" i="1"/>
  <c r="F348" i="1"/>
  <c r="E348" i="1"/>
  <c r="D348" i="1"/>
  <c r="B348" i="1"/>
  <c r="A348" i="1"/>
  <c r="G347" i="1"/>
  <c r="F347" i="1"/>
  <c r="E347" i="1"/>
  <c r="D347" i="1"/>
  <c r="B347" i="1"/>
  <c r="A347" i="1"/>
  <c r="G346" i="1"/>
  <c r="F346" i="1"/>
  <c r="E346" i="1"/>
  <c r="D346" i="1"/>
  <c r="B346" i="1"/>
  <c r="A346" i="1"/>
  <c r="G345" i="1"/>
  <c r="F345" i="1"/>
  <c r="E345" i="1"/>
  <c r="D345" i="1"/>
  <c r="B345" i="1"/>
  <c r="A345" i="1"/>
  <c r="G344" i="1"/>
  <c r="F344" i="1"/>
  <c r="E344" i="1"/>
  <c r="D344" i="1"/>
  <c r="B344" i="1"/>
  <c r="A344" i="1"/>
  <c r="G343" i="1"/>
  <c r="F343" i="1"/>
  <c r="E343" i="1"/>
  <c r="D343" i="1"/>
  <c r="B343" i="1"/>
  <c r="A343" i="1"/>
  <c r="G342" i="1"/>
  <c r="F342" i="1"/>
  <c r="E342" i="1"/>
  <c r="D342" i="1"/>
  <c r="B342" i="1"/>
  <c r="A342" i="1"/>
  <c r="G341" i="1"/>
  <c r="F341" i="1"/>
  <c r="E341" i="1"/>
  <c r="D341" i="1"/>
  <c r="B341" i="1"/>
  <c r="A341" i="1"/>
  <c r="G340" i="1"/>
  <c r="F340" i="1"/>
  <c r="E340" i="1"/>
  <c r="D340" i="1"/>
  <c r="B340" i="1"/>
  <c r="A340" i="1"/>
  <c r="G339" i="1"/>
  <c r="F339" i="1"/>
  <c r="E339" i="1"/>
  <c r="D339" i="1"/>
  <c r="B339" i="1"/>
  <c r="A339" i="1"/>
  <c r="G338" i="1"/>
  <c r="F338" i="1"/>
  <c r="E338" i="1"/>
  <c r="D338" i="1"/>
  <c r="B338" i="1"/>
  <c r="A338" i="1"/>
  <c r="G337" i="1"/>
  <c r="F337" i="1"/>
  <c r="E337" i="1"/>
  <c r="D337" i="1"/>
  <c r="B337" i="1"/>
  <c r="A337" i="1"/>
  <c r="G336" i="1"/>
  <c r="F336" i="1"/>
  <c r="E336" i="1"/>
  <c r="D336" i="1"/>
  <c r="B336" i="1"/>
  <c r="A336" i="1"/>
  <c r="G335" i="1"/>
  <c r="F335" i="1"/>
  <c r="E335" i="1"/>
  <c r="D335" i="1"/>
  <c r="B335" i="1"/>
  <c r="A335" i="1"/>
  <c r="G334" i="1"/>
  <c r="F334" i="1"/>
  <c r="E334" i="1"/>
  <c r="D334" i="1"/>
  <c r="B334" i="1"/>
  <c r="A334" i="1"/>
  <c r="G333" i="1"/>
  <c r="F333" i="1"/>
  <c r="E333" i="1"/>
  <c r="D333" i="1"/>
  <c r="B333" i="1"/>
  <c r="A333" i="1"/>
  <c r="G332" i="1"/>
  <c r="F332" i="1"/>
  <c r="E332" i="1"/>
  <c r="D332" i="1"/>
  <c r="B332" i="1"/>
  <c r="A332" i="1"/>
  <c r="G331" i="1"/>
  <c r="F331" i="1"/>
  <c r="E331" i="1"/>
  <c r="D331" i="1"/>
  <c r="B331" i="1"/>
  <c r="A331" i="1"/>
  <c r="G330" i="1"/>
  <c r="F330" i="1"/>
  <c r="E330" i="1"/>
  <c r="D330" i="1"/>
  <c r="B330" i="1"/>
  <c r="A330" i="1"/>
  <c r="G329" i="1"/>
  <c r="F329" i="1"/>
  <c r="E329" i="1"/>
  <c r="D329" i="1"/>
  <c r="B329" i="1"/>
  <c r="A329" i="1"/>
  <c r="G328" i="1"/>
  <c r="F328" i="1"/>
  <c r="E328" i="1"/>
  <c r="D328" i="1"/>
  <c r="B328" i="1"/>
  <c r="A328" i="1"/>
  <c r="G327" i="1"/>
  <c r="F327" i="1"/>
  <c r="E327" i="1"/>
  <c r="D327" i="1"/>
  <c r="B327" i="1"/>
  <c r="A327" i="1"/>
  <c r="G326" i="1"/>
  <c r="F326" i="1"/>
  <c r="E326" i="1"/>
  <c r="D326" i="1"/>
  <c r="B326" i="1"/>
  <c r="A326" i="1"/>
  <c r="G325" i="1"/>
  <c r="F325" i="1"/>
  <c r="E325" i="1"/>
  <c r="D325" i="1"/>
  <c r="B325" i="1"/>
  <c r="A325" i="1"/>
  <c r="G324" i="1"/>
  <c r="F324" i="1"/>
  <c r="E324" i="1"/>
  <c r="D324" i="1"/>
  <c r="B324" i="1"/>
  <c r="A324" i="1"/>
  <c r="G323" i="1"/>
  <c r="F323" i="1"/>
  <c r="E323" i="1"/>
  <c r="D323" i="1"/>
  <c r="B323" i="1"/>
  <c r="A323" i="1"/>
  <c r="G322" i="1"/>
  <c r="F322" i="1"/>
  <c r="E322" i="1"/>
  <c r="D322" i="1"/>
  <c r="B322" i="1"/>
  <c r="A322" i="1"/>
  <c r="G321" i="1"/>
  <c r="F321" i="1"/>
  <c r="E321" i="1"/>
  <c r="D321" i="1"/>
  <c r="B321" i="1"/>
  <c r="A321" i="1"/>
  <c r="G320" i="1"/>
  <c r="F320" i="1"/>
  <c r="E320" i="1"/>
  <c r="D320" i="1"/>
  <c r="B320" i="1"/>
  <c r="A320" i="1"/>
  <c r="G319" i="1"/>
  <c r="F319" i="1"/>
  <c r="E319" i="1"/>
  <c r="D319" i="1"/>
  <c r="B319" i="1"/>
  <c r="A319" i="1"/>
  <c r="G318" i="1"/>
  <c r="F318" i="1"/>
  <c r="E318" i="1"/>
  <c r="D318" i="1"/>
  <c r="B318" i="1"/>
  <c r="A318" i="1"/>
  <c r="G317" i="1"/>
  <c r="F317" i="1"/>
  <c r="E317" i="1"/>
  <c r="D317" i="1"/>
  <c r="B317" i="1"/>
  <c r="A317" i="1"/>
  <c r="G316" i="1"/>
  <c r="F316" i="1"/>
  <c r="E316" i="1"/>
  <c r="D316" i="1"/>
  <c r="B316" i="1"/>
  <c r="A316" i="1"/>
  <c r="G315" i="1"/>
  <c r="F315" i="1"/>
  <c r="E315" i="1"/>
  <c r="D315" i="1"/>
  <c r="B315" i="1"/>
  <c r="A315" i="1"/>
  <c r="G314" i="1"/>
  <c r="F314" i="1"/>
  <c r="E314" i="1"/>
  <c r="D314" i="1"/>
  <c r="B314" i="1"/>
  <c r="A314" i="1"/>
  <c r="G313" i="1"/>
  <c r="F313" i="1"/>
  <c r="E313" i="1"/>
  <c r="D313" i="1"/>
  <c r="B313" i="1"/>
  <c r="A313" i="1"/>
  <c r="G312" i="1"/>
  <c r="F312" i="1"/>
  <c r="E312" i="1"/>
  <c r="D312" i="1"/>
  <c r="B312" i="1"/>
  <c r="A312" i="1"/>
  <c r="G311" i="1"/>
  <c r="F311" i="1"/>
  <c r="E311" i="1"/>
  <c r="D311" i="1"/>
  <c r="B311" i="1"/>
  <c r="A311" i="1"/>
  <c r="G310" i="1"/>
  <c r="F310" i="1"/>
  <c r="E310" i="1"/>
  <c r="D310" i="1"/>
  <c r="B310" i="1"/>
  <c r="A310" i="1"/>
  <c r="G309" i="1"/>
  <c r="F309" i="1"/>
  <c r="E309" i="1"/>
  <c r="D309" i="1"/>
  <c r="B309" i="1"/>
  <c r="A309" i="1"/>
  <c r="G308" i="1"/>
  <c r="F308" i="1"/>
  <c r="E308" i="1"/>
  <c r="D308" i="1"/>
  <c r="B308" i="1"/>
  <c r="A308" i="1"/>
  <c r="G307" i="1"/>
  <c r="F307" i="1"/>
  <c r="E307" i="1"/>
  <c r="D307" i="1"/>
  <c r="B307" i="1"/>
  <c r="A307" i="1"/>
  <c r="G306" i="1"/>
  <c r="F306" i="1"/>
  <c r="E306" i="1"/>
  <c r="D306" i="1"/>
  <c r="B306" i="1"/>
  <c r="A306" i="1"/>
  <c r="G305" i="1"/>
  <c r="F305" i="1"/>
  <c r="E305" i="1"/>
  <c r="D305" i="1"/>
  <c r="B305" i="1"/>
  <c r="A305" i="1"/>
  <c r="G304" i="1"/>
  <c r="F304" i="1"/>
  <c r="E304" i="1"/>
  <c r="D304" i="1"/>
  <c r="B304" i="1"/>
  <c r="A304" i="1"/>
  <c r="G303" i="1"/>
  <c r="F303" i="1"/>
  <c r="E303" i="1"/>
  <c r="D303" i="1"/>
  <c r="B303" i="1"/>
  <c r="A303" i="1"/>
  <c r="G302" i="1"/>
  <c r="F302" i="1"/>
  <c r="E302" i="1"/>
  <c r="D302" i="1"/>
  <c r="B302" i="1"/>
  <c r="A302" i="1"/>
  <c r="G301" i="1"/>
  <c r="F301" i="1"/>
  <c r="E301" i="1"/>
  <c r="D301" i="1"/>
  <c r="B301" i="1"/>
  <c r="A301" i="1"/>
  <c r="G300" i="1"/>
  <c r="F300" i="1"/>
  <c r="E300" i="1"/>
  <c r="D300" i="1"/>
  <c r="B300" i="1"/>
  <c r="A300" i="1"/>
  <c r="G299" i="1"/>
  <c r="F299" i="1"/>
  <c r="E299" i="1"/>
  <c r="D299" i="1"/>
  <c r="B299" i="1"/>
  <c r="A299" i="1"/>
  <c r="G298" i="1"/>
  <c r="F298" i="1"/>
  <c r="E298" i="1"/>
  <c r="D298" i="1"/>
  <c r="B298" i="1"/>
  <c r="A298" i="1"/>
  <c r="G297" i="1"/>
  <c r="F297" i="1"/>
  <c r="E297" i="1"/>
  <c r="D297" i="1"/>
  <c r="B297" i="1"/>
  <c r="A297" i="1"/>
  <c r="G296" i="1"/>
  <c r="F296" i="1"/>
  <c r="E296" i="1"/>
  <c r="D296" i="1"/>
  <c r="B296" i="1"/>
  <c r="A296" i="1"/>
  <c r="G295" i="1"/>
  <c r="F295" i="1"/>
  <c r="E295" i="1"/>
  <c r="D295" i="1"/>
  <c r="B295" i="1"/>
  <c r="A295" i="1"/>
  <c r="G294" i="1"/>
  <c r="F294" i="1"/>
  <c r="E294" i="1"/>
  <c r="D294" i="1"/>
  <c r="B294" i="1"/>
  <c r="A294" i="1"/>
  <c r="G293" i="1"/>
  <c r="F293" i="1"/>
  <c r="E293" i="1"/>
  <c r="D293" i="1"/>
  <c r="B293" i="1"/>
  <c r="A293" i="1"/>
  <c r="G292" i="1"/>
  <c r="F292" i="1"/>
  <c r="E292" i="1"/>
  <c r="D292" i="1"/>
  <c r="B292" i="1"/>
  <c r="A292" i="1"/>
  <c r="G291" i="1"/>
  <c r="F291" i="1"/>
  <c r="E291" i="1"/>
  <c r="D291" i="1"/>
  <c r="B291" i="1"/>
  <c r="A291" i="1"/>
  <c r="G290" i="1"/>
  <c r="F290" i="1"/>
  <c r="E290" i="1"/>
  <c r="D290" i="1"/>
  <c r="B290" i="1"/>
  <c r="A290" i="1"/>
  <c r="G289" i="1"/>
  <c r="F289" i="1"/>
  <c r="E289" i="1"/>
  <c r="D289" i="1"/>
  <c r="B289" i="1"/>
  <c r="A289" i="1"/>
  <c r="G288" i="1"/>
  <c r="F288" i="1"/>
  <c r="E288" i="1"/>
  <c r="D288" i="1"/>
  <c r="B288" i="1"/>
  <c r="A288" i="1"/>
  <c r="G287" i="1"/>
  <c r="F287" i="1"/>
  <c r="E287" i="1"/>
  <c r="D287" i="1"/>
  <c r="B287" i="1"/>
  <c r="A287" i="1"/>
  <c r="G286" i="1"/>
  <c r="F286" i="1"/>
  <c r="E286" i="1"/>
  <c r="D286" i="1"/>
  <c r="B286" i="1"/>
  <c r="A286" i="1"/>
  <c r="G285" i="1"/>
  <c r="F285" i="1"/>
  <c r="E285" i="1"/>
  <c r="D285" i="1"/>
  <c r="B285" i="1"/>
  <c r="A285" i="1"/>
  <c r="G284" i="1"/>
  <c r="F284" i="1"/>
  <c r="E284" i="1"/>
  <c r="D284" i="1"/>
  <c r="B284" i="1"/>
  <c r="A284" i="1"/>
  <c r="G283" i="1"/>
  <c r="F283" i="1"/>
  <c r="E283" i="1"/>
  <c r="D283" i="1"/>
  <c r="B283" i="1"/>
  <c r="A283" i="1"/>
  <c r="G282" i="1"/>
  <c r="F282" i="1"/>
  <c r="E282" i="1"/>
  <c r="D282" i="1"/>
  <c r="B282" i="1"/>
  <c r="A282" i="1"/>
  <c r="G281" i="1"/>
  <c r="F281" i="1"/>
  <c r="E281" i="1"/>
  <c r="D281" i="1"/>
  <c r="B281" i="1"/>
  <c r="A281" i="1"/>
  <c r="G280" i="1"/>
  <c r="F280" i="1"/>
  <c r="E280" i="1"/>
  <c r="D280" i="1"/>
  <c r="B280" i="1"/>
  <c r="A280" i="1"/>
  <c r="G279" i="1"/>
  <c r="F279" i="1"/>
  <c r="E279" i="1"/>
  <c r="D279" i="1"/>
  <c r="B279" i="1"/>
  <c r="A279" i="1"/>
  <c r="G278" i="1"/>
  <c r="F278" i="1"/>
  <c r="E278" i="1"/>
  <c r="D278" i="1"/>
  <c r="B278" i="1"/>
  <c r="A278" i="1"/>
  <c r="G277" i="1"/>
  <c r="F277" i="1"/>
  <c r="E277" i="1"/>
  <c r="D277" i="1"/>
  <c r="B277" i="1"/>
  <c r="A277" i="1"/>
  <c r="G276" i="1"/>
  <c r="F276" i="1"/>
  <c r="E276" i="1"/>
  <c r="D276" i="1"/>
  <c r="B276" i="1"/>
  <c r="A276" i="1"/>
  <c r="G275" i="1"/>
  <c r="F275" i="1"/>
  <c r="E275" i="1"/>
  <c r="D275" i="1"/>
  <c r="B275" i="1"/>
  <c r="A275" i="1"/>
  <c r="G274" i="1"/>
  <c r="F274" i="1"/>
  <c r="E274" i="1"/>
  <c r="D274" i="1"/>
  <c r="B274" i="1"/>
  <c r="A274" i="1"/>
  <c r="G273" i="1"/>
  <c r="F273" i="1"/>
  <c r="E273" i="1"/>
  <c r="D273" i="1"/>
  <c r="B273" i="1"/>
  <c r="A273" i="1"/>
  <c r="G272" i="1"/>
  <c r="F272" i="1"/>
  <c r="E272" i="1"/>
  <c r="D272" i="1"/>
  <c r="B272" i="1"/>
  <c r="A272" i="1"/>
  <c r="G271" i="1"/>
  <c r="F271" i="1"/>
  <c r="E271" i="1"/>
  <c r="D271" i="1"/>
  <c r="B271" i="1"/>
  <c r="A271" i="1"/>
  <c r="G270" i="1"/>
  <c r="F270" i="1"/>
  <c r="E270" i="1"/>
  <c r="D270" i="1"/>
  <c r="B270" i="1"/>
  <c r="A270" i="1"/>
  <c r="G269" i="1"/>
  <c r="F269" i="1"/>
  <c r="E269" i="1"/>
  <c r="D269" i="1"/>
  <c r="B269" i="1"/>
  <c r="A269" i="1"/>
  <c r="G268" i="1"/>
  <c r="F268" i="1"/>
  <c r="E268" i="1"/>
  <c r="D268" i="1"/>
  <c r="B268" i="1"/>
  <c r="A268" i="1"/>
  <c r="G267" i="1"/>
  <c r="F267" i="1"/>
  <c r="E267" i="1"/>
  <c r="D267" i="1"/>
  <c r="B267" i="1"/>
  <c r="A267" i="1"/>
  <c r="G266" i="1"/>
  <c r="F266" i="1"/>
  <c r="E266" i="1"/>
  <c r="D266" i="1"/>
  <c r="B266" i="1"/>
  <c r="A266" i="1"/>
  <c r="G265" i="1"/>
  <c r="F265" i="1"/>
  <c r="E265" i="1"/>
  <c r="D265" i="1"/>
  <c r="B265" i="1"/>
  <c r="A265" i="1"/>
  <c r="G264" i="1"/>
  <c r="F264" i="1"/>
  <c r="E264" i="1"/>
  <c r="D264" i="1"/>
  <c r="B264" i="1"/>
  <c r="A264" i="1"/>
  <c r="G263" i="1"/>
  <c r="F263" i="1"/>
  <c r="E263" i="1"/>
  <c r="D263" i="1"/>
  <c r="B263" i="1"/>
  <c r="A263" i="1"/>
  <c r="G262" i="1"/>
  <c r="F262" i="1"/>
  <c r="E262" i="1"/>
  <c r="D262" i="1"/>
  <c r="B262" i="1"/>
  <c r="A262" i="1"/>
  <c r="G261" i="1"/>
  <c r="F261" i="1"/>
  <c r="E261" i="1"/>
  <c r="D261" i="1"/>
  <c r="B261" i="1"/>
  <c r="A261" i="1"/>
  <c r="G260" i="1"/>
  <c r="F260" i="1"/>
  <c r="E260" i="1"/>
  <c r="D260" i="1"/>
  <c r="B260" i="1"/>
  <c r="A260" i="1"/>
  <c r="G259" i="1"/>
  <c r="F259" i="1"/>
  <c r="E259" i="1"/>
  <c r="D259" i="1"/>
  <c r="B259" i="1"/>
  <c r="A259" i="1"/>
  <c r="G258" i="1"/>
  <c r="F258" i="1"/>
  <c r="E258" i="1"/>
  <c r="D258" i="1"/>
  <c r="B258" i="1"/>
  <c r="A258" i="1"/>
  <c r="G257" i="1"/>
  <c r="F257" i="1"/>
  <c r="E257" i="1"/>
  <c r="D257" i="1"/>
  <c r="B257" i="1"/>
  <c r="A257" i="1"/>
  <c r="G256" i="1"/>
  <c r="F256" i="1"/>
  <c r="E256" i="1"/>
  <c r="D256" i="1"/>
  <c r="B256" i="1"/>
  <c r="A256" i="1"/>
  <c r="G255" i="1"/>
  <c r="F255" i="1"/>
  <c r="E255" i="1"/>
  <c r="D255" i="1"/>
  <c r="B255" i="1"/>
  <c r="A255" i="1"/>
  <c r="G254" i="1"/>
  <c r="F254" i="1"/>
  <c r="E254" i="1"/>
  <c r="D254" i="1"/>
  <c r="B254" i="1"/>
  <c r="A254" i="1"/>
  <c r="G253" i="1"/>
  <c r="F253" i="1"/>
  <c r="E253" i="1"/>
  <c r="D253" i="1"/>
  <c r="B253" i="1"/>
  <c r="A253" i="1"/>
  <c r="G252" i="1"/>
  <c r="F252" i="1"/>
  <c r="E252" i="1"/>
  <c r="D252" i="1"/>
  <c r="B252" i="1"/>
  <c r="A252" i="1"/>
  <c r="G251" i="1"/>
  <c r="F251" i="1"/>
  <c r="E251" i="1"/>
  <c r="D251" i="1"/>
  <c r="B251" i="1"/>
  <c r="A251" i="1"/>
  <c r="G250" i="1"/>
  <c r="F250" i="1"/>
  <c r="E250" i="1"/>
  <c r="D250" i="1"/>
  <c r="B250" i="1"/>
  <c r="A250" i="1"/>
  <c r="G249" i="1"/>
  <c r="F249" i="1"/>
  <c r="E249" i="1"/>
  <c r="D249" i="1"/>
  <c r="B249" i="1"/>
  <c r="A249" i="1"/>
  <c r="G248" i="1"/>
  <c r="F248" i="1"/>
  <c r="E248" i="1"/>
  <c r="D248" i="1"/>
  <c r="B248" i="1"/>
  <c r="A248" i="1"/>
  <c r="G247" i="1"/>
  <c r="F247" i="1"/>
  <c r="E247" i="1"/>
  <c r="D247" i="1"/>
  <c r="B247" i="1"/>
  <c r="A247" i="1"/>
  <c r="G246" i="1"/>
  <c r="F246" i="1"/>
  <c r="E246" i="1"/>
  <c r="D246" i="1"/>
  <c r="B246" i="1"/>
  <c r="A246" i="1"/>
  <c r="G245" i="1"/>
  <c r="F245" i="1"/>
  <c r="E245" i="1"/>
  <c r="D245" i="1"/>
  <c r="B245" i="1"/>
  <c r="A245" i="1"/>
  <c r="G244" i="1"/>
  <c r="F244" i="1"/>
  <c r="E244" i="1"/>
  <c r="D244" i="1"/>
  <c r="B244" i="1"/>
  <c r="A244" i="1"/>
  <c r="G243" i="1"/>
  <c r="F243" i="1"/>
  <c r="E243" i="1"/>
  <c r="D243" i="1"/>
  <c r="B243" i="1"/>
  <c r="A243" i="1"/>
  <c r="G242" i="1"/>
  <c r="F242" i="1"/>
  <c r="E242" i="1"/>
  <c r="D242" i="1"/>
  <c r="B242" i="1"/>
  <c r="A242" i="1"/>
  <c r="G241" i="1"/>
  <c r="F241" i="1"/>
  <c r="E241" i="1"/>
  <c r="D241" i="1"/>
  <c r="B241" i="1"/>
  <c r="A241" i="1"/>
  <c r="G240" i="1"/>
  <c r="F240" i="1"/>
  <c r="E240" i="1"/>
  <c r="D240" i="1"/>
  <c r="B240" i="1"/>
  <c r="A240" i="1"/>
  <c r="G239" i="1"/>
  <c r="F239" i="1"/>
  <c r="E239" i="1"/>
  <c r="D239" i="1"/>
  <c r="B239" i="1"/>
  <c r="A239" i="1"/>
  <c r="G238" i="1"/>
  <c r="F238" i="1"/>
  <c r="E238" i="1"/>
  <c r="D238" i="1"/>
  <c r="B238" i="1"/>
  <c r="A238" i="1"/>
  <c r="G237" i="1"/>
  <c r="F237" i="1"/>
  <c r="E237" i="1"/>
  <c r="D237" i="1"/>
  <c r="B237" i="1"/>
  <c r="A237" i="1"/>
  <c r="G236" i="1"/>
  <c r="F236" i="1"/>
  <c r="E236" i="1"/>
  <c r="D236" i="1"/>
  <c r="B236" i="1"/>
  <c r="A236" i="1"/>
  <c r="G235" i="1"/>
  <c r="F235" i="1"/>
  <c r="E235" i="1"/>
  <c r="D235" i="1"/>
  <c r="B235" i="1"/>
  <c r="A235" i="1"/>
  <c r="G234" i="1"/>
  <c r="F234" i="1"/>
  <c r="E234" i="1"/>
  <c r="D234" i="1"/>
  <c r="B234" i="1"/>
  <c r="A234" i="1"/>
  <c r="G233" i="1"/>
  <c r="F233" i="1"/>
  <c r="E233" i="1"/>
  <c r="D233" i="1"/>
  <c r="B233" i="1"/>
  <c r="A233" i="1"/>
  <c r="G232" i="1"/>
  <c r="F232" i="1"/>
  <c r="E232" i="1"/>
  <c r="D232" i="1"/>
  <c r="B232" i="1"/>
  <c r="A232" i="1"/>
  <c r="G231" i="1"/>
  <c r="F231" i="1"/>
  <c r="E231" i="1"/>
  <c r="D231" i="1"/>
  <c r="B231" i="1"/>
  <c r="A231" i="1"/>
  <c r="G230" i="1"/>
  <c r="F230" i="1"/>
  <c r="E230" i="1"/>
  <c r="D230" i="1"/>
  <c r="B230" i="1"/>
  <c r="A230" i="1"/>
  <c r="G229" i="1"/>
  <c r="F229" i="1"/>
  <c r="E229" i="1"/>
  <c r="D229" i="1"/>
  <c r="B229" i="1"/>
  <c r="A229" i="1"/>
  <c r="G228" i="1"/>
  <c r="F228" i="1"/>
  <c r="E228" i="1"/>
  <c r="D228" i="1"/>
  <c r="B228" i="1"/>
  <c r="A228" i="1"/>
  <c r="G227" i="1"/>
  <c r="F227" i="1"/>
  <c r="E227" i="1"/>
  <c r="D227" i="1"/>
  <c r="B227" i="1"/>
  <c r="A227" i="1"/>
  <c r="G226" i="1"/>
  <c r="F226" i="1"/>
  <c r="E226" i="1"/>
  <c r="D226" i="1"/>
  <c r="B226" i="1"/>
  <c r="A226" i="1"/>
  <c r="G225" i="1"/>
  <c r="F225" i="1"/>
  <c r="E225" i="1"/>
  <c r="D225" i="1"/>
  <c r="B225" i="1"/>
  <c r="A225" i="1"/>
  <c r="G224" i="1"/>
  <c r="F224" i="1"/>
  <c r="E224" i="1"/>
  <c r="D224" i="1"/>
  <c r="B224" i="1"/>
  <c r="A224" i="1"/>
  <c r="G223" i="1"/>
  <c r="F223" i="1"/>
  <c r="E223" i="1"/>
  <c r="D223" i="1"/>
  <c r="B223" i="1"/>
  <c r="A223" i="1"/>
  <c r="G222" i="1"/>
  <c r="F222" i="1"/>
  <c r="E222" i="1"/>
  <c r="D222" i="1"/>
  <c r="B222" i="1"/>
  <c r="A222" i="1"/>
  <c r="G221" i="1"/>
  <c r="F221" i="1"/>
  <c r="E221" i="1"/>
  <c r="D221" i="1"/>
  <c r="B221" i="1"/>
  <c r="A221" i="1"/>
  <c r="G220" i="1"/>
  <c r="F220" i="1"/>
  <c r="E220" i="1"/>
  <c r="D220" i="1"/>
  <c r="B220" i="1"/>
  <c r="A220" i="1"/>
  <c r="G219" i="1"/>
  <c r="F219" i="1"/>
  <c r="E219" i="1"/>
  <c r="D219" i="1"/>
  <c r="B219" i="1"/>
  <c r="A219" i="1"/>
  <c r="G218" i="1"/>
  <c r="F218" i="1"/>
  <c r="E218" i="1"/>
  <c r="D218" i="1"/>
  <c r="B218" i="1"/>
  <c r="A218" i="1"/>
  <c r="G217" i="1"/>
  <c r="F217" i="1"/>
  <c r="E217" i="1"/>
  <c r="D217" i="1"/>
  <c r="B217" i="1"/>
  <c r="A217" i="1"/>
  <c r="G216" i="1"/>
  <c r="F216" i="1"/>
  <c r="E216" i="1"/>
  <c r="D216" i="1"/>
  <c r="B216" i="1"/>
  <c r="A216" i="1"/>
  <c r="G215" i="1"/>
  <c r="F215" i="1"/>
  <c r="E215" i="1"/>
  <c r="D215" i="1"/>
  <c r="B215" i="1"/>
  <c r="A215" i="1"/>
  <c r="G214" i="1"/>
  <c r="F214" i="1"/>
  <c r="E214" i="1"/>
  <c r="D214" i="1"/>
  <c r="B214" i="1"/>
  <c r="A214" i="1"/>
  <c r="G213" i="1"/>
  <c r="F213" i="1"/>
  <c r="E213" i="1"/>
  <c r="D213" i="1"/>
  <c r="B213" i="1"/>
  <c r="A213" i="1"/>
  <c r="G212" i="1"/>
  <c r="F212" i="1"/>
  <c r="E212" i="1"/>
  <c r="D212" i="1"/>
  <c r="B212" i="1"/>
  <c r="A212" i="1"/>
  <c r="G211" i="1"/>
  <c r="F211" i="1"/>
  <c r="E211" i="1"/>
  <c r="D211" i="1"/>
  <c r="B211" i="1"/>
  <c r="A211" i="1"/>
  <c r="G210" i="1"/>
  <c r="F210" i="1"/>
  <c r="E210" i="1"/>
  <c r="D210" i="1"/>
  <c r="B210" i="1"/>
  <c r="A210" i="1"/>
  <c r="G209" i="1"/>
  <c r="F209" i="1"/>
  <c r="E209" i="1"/>
  <c r="D209" i="1"/>
  <c r="B209" i="1"/>
  <c r="A209" i="1"/>
  <c r="G208" i="1"/>
  <c r="F208" i="1"/>
  <c r="E208" i="1"/>
  <c r="D208" i="1"/>
  <c r="B208" i="1"/>
  <c r="A208" i="1"/>
  <c r="G207" i="1"/>
  <c r="F207" i="1"/>
  <c r="E207" i="1"/>
  <c r="D207" i="1"/>
  <c r="B207" i="1"/>
  <c r="A207" i="1"/>
  <c r="G206" i="1"/>
  <c r="F206" i="1"/>
  <c r="E206" i="1"/>
  <c r="D206" i="1"/>
  <c r="B206" i="1"/>
  <c r="A206" i="1"/>
  <c r="G205" i="1"/>
  <c r="F205" i="1"/>
  <c r="E205" i="1"/>
  <c r="D205" i="1"/>
  <c r="B205" i="1"/>
  <c r="A205" i="1"/>
  <c r="G204" i="1"/>
  <c r="F204" i="1"/>
  <c r="E204" i="1"/>
  <c r="D204" i="1"/>
  <c r="B204" i="1"/>
  <c r="A204" i="1"/>
  <c r="G203" i="1"/>
  <c r="F203" i="1"/>
  <c r="E203" i="1"/>
  <c r="D203" i="1"/>
  <c r="B203" i="1"/>
  <c r="A203" i="1"/>
  <c r="G202" i="1"/>
  <c r="F202" i="1"/>
  <c r="E202" i="1"/>
  <c r="D202" i="1"/>
  <c r="B202" i="1"/>
  <c r="A202" i="1"/>
  <c r="G201" i="1"/>
  <c r="F201" i="1"/>
  <c r="E201" i="1"/>
  <c r="D201" i="1"/>
  <c r="B201" i="1"/>
  <c r="A201" i="1"/>
  <c r="G200" i="1"/>
  <c r="F200" i="1"/>
  <c r="E200" i="1"/>
  <c r="D200" i="1"/>
  <c r="B200" i="1"/>
  <c r="A200" i="1"/>
  <c r="G199" i="1"/>
  <c r="F199" i="1"/>
  <c r="E199" i="1"/>
  <c r="D199" i="1"/>
  <c r="B199" i="1"/>
  <c r="A199" i="1"/>
  <c r="G198" i="1"/>
  <c r="F198" i="1"/>
  <c r="E198" i="1"/>
  <c r="D198" i="1"/>
  <c r="B198" i="1"/>
  <c r="A198" i="1"/>
  <c r="G197" i="1"/>
  <c r="F197" i="1"/>
  <c r="E197" i="1"/>
  <c r="D197" i="1"/>
  <c r="B197" i="1"/>
  <c r="A197" i="1"/>
  <c r="G196" i="1"/>
  <c r="F196" i="1"/>
  <c r="E196" i="1"/>
  <c r="D196" i="1"/>
  <c r="B196" i="1"/>
  <c r="A196" i="1"/>
  <c r="G195" i="1"/>
  <c r="F195" i="1"/>
  <c r="E195" i="1"/>
  <c r="D195" i="1"/>
  <c r="B195" i="1"/>
  <c r="A195" i="1"/>
  <c r="G194" i="1"/>
  <c r="F194" i="1"/>
  <c r="E194" i="1"/>
  <c r="D194" i="1"/>
  <c r="B194" i="1"/>
  <c r="A194" i="1"/>
  <c r="G193" i="1"/>
  <c r="F193" i="1"/>
  <c r="E193" i="1"/>
  <c r="D193" i="1"/>
  <c r="B193" i="1"/>
  <c r="A193" i="1"/>
  <c r="G192" i="1"/>
  <c r="F192" i="1"/>
  <c r="E192" i="1"/>
  <c r="D192" i="1"/>
  <c r="B192" i="1"/>
  <c r="A192" i="1"/>
  <c r="G191" i="1"/>
  <c r="F191" i="1"/>
  <c r="E191" i="1"/>
  <c r="D191" i="1"/>
  <c r="B191" i="1"/>
  <c r="A191" i="1"/>
  <c r="G190" i="1"/>
  <c r="F190" i="1"/>
  <c r="E190" i="1"/>
  <c r="D190" i="1"/>
  <c r="B190" i="1"/>
  <c r="A190" i="1"/>
  <c r="G189" i="1"/>
  <c r="F189" i="1"/>
  <c r="E189" i="1"/>
  <c r="D189" i="1"/>
  <c r="B189" i="1"/>
  <c r="A189" i="1"/>
  <c r="G188" i="1"/>
  <c r="F188" i="1"/>
  <c r="E188" i="1"/>
  <c r="D188" i="1"/>
  <c r="B188" i="1"/>
  <c r="A188" i="1"/>
  <c r="G187" i="1"/>
  <c r="F187" i="1"/>
  <c r="E187" i="1"/>
  <c r="D187" i="1"/>
  <c r="B187" i="1"/>
  <c r="A187" i="1"/>
  <c r="G186" i="1"/>
  <c r="F186" i="1"/>
  <c r="E186" i="1"/>
  <c r="D186" i="1"/>
  <c r="B186" i="1"/>
  <c r="A186" i="1"/>
  <c r="G185" i="1"/>
  <c r="F185" i="1"/>
  <c r="E185" i="1"/>
  <c r="D185" i="1"/>
  <c r="B185" i="1"/>
  <c r="A185" i="1"/>
  <c r="G184" i="1"/>
  <c r="F184" i="1"/>
  <c r="E184" i="1"/>
  <c r="D184" i="1"/>
  <c r="B184" i="1"/>
  <c r="A184" i="1"/>
  <c r="G183" i="1"/>
  <c r="F183" i="1"/>
  <c r="E183" i="1"/>
  <c r="D183" i="1"/>
  <c r="B183" i="1"/>
  <c r="A183" i="1"/>
  <c r="G182" i="1"/>
  <c r="F182" i="1"/>
  <c r="E182" i="1"/>
  <c r="D182" i="1"/>
  <c r="B182" i="1"/>
  <c r="A182" i="1"/>
  <c r="G181" i="1"/>
  <c r="F181" i="1"/>
  <c r="E181" i="1"/>
  <c r="D181" i="1"/>
  <c r="B181" i="1"/>
  <c r="A181" i="1"/>
  <c r="G180" i="1"/>
  <c r="F180" i="1"/>
  <c r="E180" i="1"/>
  <c r="D180" i="1"/>
  <c r="B180" i="1"/>
  <c r="A180" i="1"/>
  <c r="G179" i="1"/>
  <c r="F179" i="1"/>
  <c r="E179" i="1"/>
  <c r="D179" i="1"/>
  <c r="B179" i="1"/>
  <c r="A179" i="1"/>
  <c r="G178" i="1"/>
  <c r="F178" i="1"/>
  <c r="E178" i="1"/>
  <c r="D178" i="1"/>
  <c r="B178" i="1"/>
  <c r="A178" i="1"/>
  <c r="G177" i="1"/>
  <c r="F177" i="1"/>
  <c r="E177" i="1"/>
  <c r="D177" i="1"/>
  <c r="B177" i="1"/>
  <c r="A177" i="1"/>
  <c r="G176" i="1"/>
  <c r="F176" i="1"/>
  <c r="E176" i="1"/>
  <c r="D176" i="1"/>
  <c r="B176" i="1"/>
  <c r="A176" i="1"/>
  <c r="G175" i="1"/>
  <c r="F175" i="1"/>
  <c r="E175" i="1"/>
  <c r="D175" i="1"/>
  <c r="B175" i="1"/>
  <c r="A175" i="1"/>
  <c r="G174" i="1"/>
  <c r="F174" i="1"/>
  <c r="E174" i="1"/>
  <c r="D174" i="1"/>
  <c r="B174" i="1"/>
  <c r="A174" i="1"/>
  <c r="G173" i="1"/>
  <c r="F173" i="1"/>
  <c r="E173" i="1"/>
  <c r="D173" i="1"/>
  <c r="B173" i="1"/>
  <c r="A173" i="1"/>
  <c r="G172" i="1"/>
  <c r="F172" i="1"/>
  <c r="E172" i="1"/>
  <c r="D172" i="1"/>
  <c r="B172" i="1"/>
  <c r="A172" i="1"/>
  <c r="G171" i="1"/>
  <c r="F171" i="1"/>
  <c r="E171" i="1"/>
  <c r="D171" i="1"/>
  <c r="B171" i="1"/>
  <c r="A171" i="1"/>
  <c r="G170" i="1"/>
  <c r="F170" i="1"/>
  <c r="E170" i="1"/>
  <c r="D170" i="1"/>
  <c r="B170" i="1"/>
  <c r="A170" i="1"/>
  <c r="G169" i="1"/>
  <c r="F169" i="1"/>
  <c r="E169" i="1"/>
  <c r="D169" i="1"/>
  <c r="B169" i="1"/>
  <c r="A169" i="1"/>
  <c r="G168" i="1"/>
  <c r="F168" i="1"/>
  <c r="E168" i="1"/>
  <c r="D168" i="1"/>
  <c r="B168" i="1"/>
  <c r="A168" i="1"/>
  <c r="G167" i="1"/>
  <c r="F167" i="1"/>
  <c r="E167" i="1"/>
  <c r="D167" i="1"/>
  <c r="B167" i="1"/>
  <c r="A167" i="1"/>
  <c r="G166" i="1"/>
  <c r="F166" i="1"/>
  <c r="E166" i="1"/>
  <c r="D166" i="1"/>
  <c r="B166" i="1"/>
  <c r="A166" i="1"/>
  <c r="G165" i="1"/>
  <c r="F165" i="1"/>
  <c r="E165" i="1"/>
  <c r="D165" i="1"/>
  <c r="B165" i="1"/>
  <c r="A165" i="1"/>
  <c r="G164" i="1"/>
  <c r="F164" i="1"/>
  <c r="E164" i="1"/>
  <c r="D164" i="1"/>
  <c r="B164" i="1"/>
  <c r="A164" i="1"/>
  <c r="G163" i="1"/>
  <c r="F163" i="1"/>
  <c r="E163" i="1"/>
  <c r="D163" i="1"/>
  <c r="B163" i="1"/>
  <c r="A163" i="1"/>
  <c r="G162" i="1"/>
  <c r="F162" i="1"/>
  <c r="E162" i="1"/>
  <c r="D162" i="1"/>
  <c r="B162" i="1"/>
  <c r="A162" i="1"/>
  <c r="G161" i="1"/>
  <c r="F161" i="1"/>
  <c r="E161" i="1"/>
  <c r="D161" i="1"/>
  <c r="B161" i="1"/>
  <c r="A161" i="1"/>
  <c r="G160" i="1"/>
  <c r="F160" i="1"/>
  <c r="E160" i="1"/>
  <c r="D160" i="1"/>
  <c r="B160" i="1"/>
  <c r="A160" i="1"/>
  <c r="G159" i="1"/>
  <c r="F159" i="1"/>
  <c r="E159" i="1"/>
  <c r="D159" i="1"/>
  <c r="B159" i="1"/>
  <c r="A159" i="1"/>
  <c r="G158" i="1"/>
  <c r="F158" i="1"/>
  <c r="E158" i="1"/>
  <c r="D158" i="1"/>
  <c r="B158" i="1"/>
  <c r="A158" i="1"/>
  <c r="G157" i="1"/>
  <c r="F157" i="1"/>
  <c r="E157" i="1"/>
  <c r="D157" i="1"/>
  <c r="B157" i="1"/>
  <c r="A157" i="1"/>
  <c r="G156" i="1"/>
  <c r="F156" i="1"/>
  <c r="E156" i="1"/>
  <c r="D156" i="1"/>
  <c r="B156" i="1"/>
  <c r="A156" i="1"/>
  <c r="G155" i="1"/>
  <c r="F155" i="1"/>
  <c r="E155" i="1"/>
  <c r="D155" i="1"/>
  <c r="B155" i="1"/>
  <c r="A155" i="1"/>
  <c r="G154" i="1"/>
  <c r="F154" i="1"/>
  <c r="E154" i="1"/>
  <c r="D154" i="1"/>
  <c r="B154" i="1"/>
  <c r="A154" i="1"/>
  <c r="G153" i="1"/>
  <c r="F153" i="1"/>
  <c r="E153" i="1"/>
  <c r="D153" i="1"/>
  <c r="B153" i="1"/>
  <c r="A153" i="1"/>
  <c r="G152" i="1"/>
  <c r="F152" i="1"/>
  <c r="E152" i="1"/>
  <c r="D152" i="1"/>
  <c r="B152" i="1"/>
  <c r="A152" i="1"/>
  <c r="G151" i="1"/>
  <c r="F151" i="1"/>
  <c r="E151" i="1"/>
  <c r="D151" i="1"/>
  <c r="B151" i="1"/>
  <c r="A151" i="1"/>
  <c r="G150" i="1"/>
  <c r="F150" i="1"/>
  <c r="E150" i="1"/>
  <c r="D150" i="1"/>
  <c r="B150" i="1"/>
  <c r="A150" i="1"/>
  <c r="G149" i="1"/>
  <c r="F149" i="1"/>
  <c r="E149" i="1"/>
  <c r="B149" i="1"/>
  <c r="A149" i="1"/>
  <c r="G148" i="1"/>
  <c r="F148" i="1"/>
  <c r="E148" i="1"/>
  <c r="D148" i="1"/>
  <c r="B148" i="1"/>
  <c r="A148" i="1"/>
  <c r="G147" i="1"/>
  <c r="F147" i="1"/>
  <c r="E147" i="1"/>
  <c r="D147" i="1"/>
  <c r="B147" i="1"/>
  <c r="A147" i="1"/>
  <c r="G146" i="1"/>
  <c r="F146" i="1"/>
  <c r="E146" i="1"/>
  <c r="D146" i="1"/>
  <c r="B146" i="1"/>
  <c r="A146" i="1"/>
  <c r="G145" i="1"/>
  <c r="F145" i="1"/>
  <c r="E145" i="1"/>
  <c r="D145" i="1"/>
  <c r="B145" i="1"/>
  <c r="A145" i="1"/>
  <c r="G144" i="1"/>
  <c r="F144" i="1"/>
  <c r="E144" i="1"/>
  <c r="D144" i="1"/>
  <c r="B144" i="1"/>
  <c r="A144" i="1"/>
  <c r="G143" i="1"/>
  <c r="F143" i="1"/>
  <c r="E143" i="1"/>
  <c r="D143" i="1"/>
  <c r="B143" i="1"/>
  <c r="A143" i="1"/>
  <c r="G142" i="1"/>
  <c r="F142" i="1"/>
  <c r="E142" i="1"/>
  <c r="D142" i="1"/>
  <c r="B142" i="1"/>
  <c r="A142" i="1"/>
  <c r="G141" i="1"/>
  <c r="F141" i="1"/>
  <c r="E141" i="1"/>
  <c r="D141" i="1"/>
  <c r="B141" i="1"/>
  <c r="A141" i="1"/>
  <c r="G140" i="1"/>
  <c r="F140" i="1"/>
  <c r="E140" i="1"/>
  <c r="D140" i="1"/>
  <c r="B140" i="1"/>
  <c r="A140" i="1"/>
  <c r="G139" i="1"/>
  <c r="F139" i="1"/>
  <c r="E139" i="1"/>
  <c r="D139" i="1"/>
  <c r="B139" i="1"/>
  <c r="A139" i="1"/>
  <c r="G138" i="1"/>
  <c r="F138" i="1"/>
  <c r="E138" i="1"/>
  <c r="D138" i="1"/>
  <c r="B138" i="1"/>
  <c r="A138" i="1"/>
  <c r="G137" i="1"/>
  <c r="F137" i="1"/>
  <c r="E137" i="1"/>
  <c r="D137" i="1"/>
  <c r="B137" i="1"/>
  <c r="A137" i="1"/>
  <c r="G136" i="1"/>
  <c r="F136" i="1"/>
  <c r="E136" i="1"/>
  <c r="D136" i="1"/>
  <c r="B136" i="1"/>
  <c r="A136" i="1"/>
  <c r="G135" i="1"/>
  <c r="F135" i="1"/>
  <c r="E135" i="1"/>
  <c r="D135" i="1"/>
  <c r="B135" i="1"/>
  <c r="A135" i="1"/>
  <c r="G134" i="1"/>
  <c r="F134" i="1"/>
  <c r="E134" i="1"/>
  <c r="D134" i="1"/>
  <c r="B134" i="1"/>
  <c r="A134" i="1"/>
  <c r="G133" i="1"/>
  <c r="F133" i="1"/>
  <c r="E133" i="1"/>
  <c r="D133" i="1"/>
  <c r="B133" i="1"/>
  <c r="A133" i="1"/>
  <c r="G132" i="1"/>
  <c r="F132" i="1"/>
  <c r="E132" i="1"/>
  <c r="D132" i="1"/>
  <c r="B132" i="1"/>
  <c r="A132" i="1"/>
  <c r="G131" i="1"/>
  <c r="F131" i="1"/>
  <c r="E131" i="1"/>
  <c r="D131" i="1"/>
  <c r="B131" i="1"/>
  <c r="A131" i="1"/>
  <c r="G130" i="1"/>
  <c r="F130" i="1"/>
  <c r="E130" i="1"/>
  <c r="D130" i="1"/>
  <c r="B130" i="1"/>
  <c r="A130" i="1"/>
  <c r="G129" i="1"/>
  <c r="F129" i="1"/>
  <c r="E129" i="1"/>
  <c r="D129" i="1"/>
  <c r="B129" i="1"/>
  <c r="A129" i="1"/>
  <c r="G128" i="1"/>
  <c r="F128" i="1"/>
  <c r="E128" i="1"/>
  <c r="D128" i="1"/>
  <c r="B128" i="1"/>
  <c r="A128" i="1"/>
  <c r="G127" i="1"/>
  <c r="F127" i="1"/>
  <c r="E127" i="1"/>
  <c r="D127" i="1"/>
  <c r="B127" i="1"/>
  <c r="A127" i="1"/>
  <c r="G126" i="1"/>
  <c r="F126" i="1"/>
  <c r="E126" i="1"/>
  <c r="D126" i="1"/>
  <c r="B126" i="1"/>
  <c r="A126" i="1"/>
  <c r="G125" i="1"/>
  <c r="F125" i="1"/>
  <c r="E125" i="1"/>
  <c r="D125" i="1"/>
  <c r="B125" i="1"/>
  <c r="A125" i="1"/>
  <c r="G124" i="1"/>
  <c r="F124" i="1"/>
  <c r="E124" i="1"/>
  <c r="D124" i="1"/>
  <c r="B124" i="1"/>
  <c r="A124" i="1"/>
  <c r="G123" i="1"/>
  <c r="F123" i="1"/>
  <c r="E123" i="1"/>
  <c r="D123" i="1"/>
  <c r="B123" i="1"/>
  <c r="A123" i="1"/>
  <c r="G122" i="1"/>
  <c r="F122" i="1"/>
  <c r="E122" i="1"/>
  <c r="D122" i="1"/>
  <c r="B122" i="1"/>
  <c r="A122" i="1"/>
  <c r="G121" i="1"/>
  <c r="F121" i="1"/>
  <c r="E121" i="1"/>
  <c r="D121" i="1"/>
  <c r="B121" i="1"/>
  <c r="A121" i="1"/>
  <c r="G120" i="1"/>
  <c r="F120" i="1"/>
  <c r="E120" i="1"/>
  <c r="D120" i="1"/>
  <c r="B120" i="1"/>
  <c r="A120" i="1"/>
  <c r="G119" i="1"/>
  <c r="F119" i="1"/>
  <c r="E119" i="1"/>
  <c r="D119" i="1"/>
  <c r="B119" i="1"/>
  <c r="A119" i="1"/>
  <c r="G118" i="1"/>
  <c r="F118" i="1"/>
  <c r="E118" i="1"/>
  <c r="D118" i="1"/>
  <c r="B118" i="1"/>
  <c r="A118" i="1"/>
  <c r="G117" i="1"/>
  <c r="F117" i="1"/>
  <c r="E117" i="1"/>
  <c r="D117" i="1"/>
  <c r="B117" i="1"/>
  <c r="A117" i="1"/>
  <c r="G116" i="1"/>
  <c r="F116" i="1"/>
  <c r="E116" i="1"/>
  <c r="D116" i="1"/>
  <c r="B116" i="1"/>
  <c r="A116" i="1"/>
  <c r="G115" i="1"/>
  <c r="F115" i="1"/>
  <c r="E115" i="1"/>
  <c r="D115" i="1"/>
  <c r="B115" i="1"/>
  <c r="A115" i="1"/>
  <c r="G114" i="1"/>
  <c r="F114" i="1"/>
  <c r="E114" i="1"/>
  <c r="D114" i="1"/>
  <c r="B114" i="1"/>
  <c r="A114" i="1"/>
  <c r="G113" i="1"/>
  <c r="F113" i="1"/>
  <c r="E113" i="1"/>
  <c r="D113" i="1"/>
  <c r="B113" i="1"/>
  <c r="A113" i="1"/>
  <c r="G112" i="1"/>
  <c r="F112" i="1"/>
  <c r="E112" i="1"/>
  <c r="D112" i="1"/>
  <c r="B112" i="1"/>
  <c r="A112" i="1"/>
  <c r="G111" i="1"/>
  <c r="F111" i="1"/>
  <c r="E111" i="1"/>
  <c r="D111" i="1"/>
  <c r="B111" i="1"/>
  <c r="A111" i="1"/>
  <c r="G110" i="1"/>
  <c r="F110" i="1"/>
  <c r="E110" i="1"/>
  <c r="D110" i="1"/>
  <c r="B110" i="1"/>
  <c r="A110" i="1"/>
  <c r="G109" i="1"/>
  <c r="F109" i="1"/>
  <c r="E109" i="1"/>
  <c r="D109" i="1"/>
  <c r="B109" i="1"/>
  <c r="A109" i="1"/>
  <c r="G108" i="1"/>
  <c r="F108" i="1"/>
  <c r="E108" i="1"/>
  <c r="D108" i="1"/>
  <c r="B108" i="1"/>
  <c r="A108" i="1"/>
  <c r="G107" i="1"/>
  <c r="F107" i="1"/>
  <c r="E107" i="1"/>
  <c r="D107" i="1"/>
  <c r="B107" i="1"/>
  <c r="A107" i="1"/>
  <c r="G106" i="1"/>
  <c r="F106" i="1"/>
  <c r="E106" i="1"/>
  <c r="D106" i="1"/>
  <c r="B106" i="1"/>
  <c r="A106" i="1"/>
  <c r="G105" i="1"/>
  <c r="F105" i="1"/>
  <c r="E105" i="1"/>
  <c r="D105" i="1"/>
  <c r="B105" i="1"/>
  <c r="A105" i="1"/>
  <c r="G104" i="1"/>
  <c r="F104" i="1"/>
  <c r="E104" i="1"/>
  <c r="D104" i="1"/>
  <c r="B104" i="1"/>
  <c r="A104" i="1"/>
  <c r="G103" i="1"/>
  <c r="F103" i="1"/>
  <c r="E103" i="1"/>
  <c r="D103" i="1"/>
  <c r="B103" i="1"/>
  <c r="A103" i="1"/>
  <c r="G102" i="1"/>
  <c r="F102" i="1"/>
  <c r="E102" i="1"/>
  <c r="D102" i="1"/>
  <c r="B102" i="1"/>
  <c r="A102" i="1"/>
  <c r="G101" i="1"/>
  <c r="F101" i="1"/>
  <c r="E101" i="1"/>
  <c r="D101" i="1"/>
  <c r="B101" i="1"/>
  <c r="A101" i="1"/>
  <c r="G100" i="1"/>
  <c r="F100" i="1"/>
  <c r="E100" i="1"/>
  <c r="D100" i="1"/>
  <c r="B100" i="1"/>
  <c r="A100" i="1"/>
  <c r="G99" i="1"/>
  <c r="F99" i="1"/>
  <c r="E99" i="1"/>
  <c r="D99" i="1"/>
  <c r="B99" i="1"/>
  <c r="A99" i="1"/>
  <c r="G98" i="1"/>
  <c r="F98" i="1"/>
  <c r="E98" i="1"/>
  <c r="D98" i="1"/>
  <c r="B98" i="1"/>
  <c r="A98" i="1"/>
  <c r="G97" i="1"/>
  <c r="F97" i="1"/>
  <c r="E97" i="1"/>
  <c r="D97" i="1"/>
  <c r="B97" i="1"/>
  <c r="A97" i="1"/>
  <c r="G96" i="1"/>
  <c r="F96" i="1"/>
  <c r="E96" i="1"/>
  <c r="D96" i="1"/>
  <c r="B96" i="1"/>
  <c r="A96" i="1"/>
  <c r="G95" i="1"/>
  <c r="F95" i="1"/>
  <c r="E95" i="1"/>
  <c r="D95" i="1"/>
  <c r="B95" i="1"/>
  <c r="A95" i="1"/>
  <c r="G94" i="1"/>
  <c r="F94" i="1"/>
  <c r="E94" i="1"/>
  <c r="D94" i="1"/>
  <c r="B94" i="1"/>
  <c r="A94" i="1"/>
  <c r="G93" i="1"/>
  <c r="F93" i="1"/>
  <c r="E93" i="1"/>
  <c r="D93" i="1"/>
  <c r="B93" i="1"/>
  <c r="A93" i="1"/>
  <c r="G92" i="1"/>
  <c r="F92" i="1"/>
  <c r="E92" i="1"/>
  <c r="D92" i="1"/>
  <c r="B92" i="1"/>
  <c r="A92" i="1"/>
  <c r="G91" i="1"/>
  <c r="F91" i="1"/>
  <c r="E91" i="1"/>
  <c r="D91" i="1"/>
  <c r="B91" i="1"/>
  <c r="A91" i="1"/>
  <c r="G90" i="1"/>
  <c r="F90" i="1"/>
  <c r="E90" i="1"/>
  <c r="D90" i="1"/>
  <c r="B90" i="1"/>
  <c r="A90" i="1"/>
  <c r="G89" i="1"/>
  <c r="F89" i="1"/>
  <c r="E89" i="1"/>
  <c r="D89" i="1"/>
  <c r="B89" i="1"/>
  <c r="A89" i="1"/>
  <c r="G88" i="1"/>
  <c r="F88" i="1"/>
  <c r="E88" i="1"/>
  <c r="D88" i="1"/>
  <c r="B88" i="1"/>
  <c r="A88" i="1"/>
  <c r="G87" i="1"/>
  <c r="F87" i="1"/>
  <c r="E87" i="1"/>
  <c r="D87" i="1"/>
  <c r="B87" i="1"/>
  <c r="A87" i="1"/>
  <c r="G86" i="1"/>
  <c r="F86" i="1"/>
  <c r="E86" i="1"/>
  <c r="D86" i="1"/>
  <c r="B86" i="1"/>
  <c r="A86" i="1"/>
  <c r="G85" i="1"/>
  <c r="F85" i="1"/>
  <c r="E85" i="1"/>
  <c r="D85" i="1"/>
  <c r="B85" i="1"/>
  <c r="A85" i="1"/>
  <c r="G84" i="1"/>
  <c r="F84" i="1"/>
  <c r="E84" i="1"/>
  <c r="D84" i="1"/>
  <c r="B84" i="1"/>
  <c r="A84" i="1"/>
  <c r="G83" i="1"/>
  <c r="F83" i="1"/>
  <c r="E83" i="1"/>
  <c r="D83" i="1"/>
  <c r="B83" i="1"/>
  <c r="A83" i="1"/>
  <c r="G82" i="1"/>
  <c r="F82" i="1"/>
  <c r="E82" i="1"/>
  <c r="D82" i="1"/>
  <c r="B82" i="1"/>
  <c r="A82" i="1"/>
  <c r="G81" i="1"/>
  <c r="F81" i="1"/>
  <c r="E81" i="1"/>
  <c r="D81" i="1"/>
  <c r="B81" i="1"/>
  <c r="A81" i="1"/>
  <c r="G80" i="1"/>
  <c r="F80" i="1"/>
  <c r="E80" i="1"/>
  <c r="D80" i="1"/>
  <c r="B80" i="1"/>
  <c r="A80" i="1"/>
  <c r="G79" i="1"/>
  <c r="F79" i="1"/>
  <c r="E79" i="1"/>
  <c r="D79" i="1"/>
  <c r="B79" i="1"/>
  <c r="A79" i="1"/>
  <c r="G78" i="1"/>
  <c r="F78" i="1"/>
  <c r="E78" i="1"/>
  <c r="D78" i="1"/>
  <c r="B78" i="1"/>
  <c r="A78" i="1"/>
  <c r="G77" i="1"/>
  <c r="F77" i="1"/>
  <c r="E77" i="1"/>
  <c r="D77" i="1"/>
  <c r="B77" i="1"/>
  <c r="A77" i="1"/>
  <c r="G76" i="1"/>
  <c r="F76" i="1"/>
  <c r="E76" i="1"/>
  <c r="D76" i="1"/>
  <c r="B76" i="1"/>
  <c r="A76" i="1"/>
  <c r="G75" i="1"/>
  <c r="F75" i="1"/>
  <c r="E75" i="1"/>
  <c r="D75" i="1"/>
  <c r="B75" i="1"/>
  <c r="A75" i="1"/>
  <c r="G74" i="1"/>
  <c r="F74" i="1"/>
  <c r="E74" i="1"/>
  <c r="D74" i="1"/>
  <c r="B74" i="1"/>
  <c r="A74" i="1"/>
  <c r="G73" i="1"/>
  <c r="F73" i="1"/>
  <c r="E73" i="1"/>
  <c r="D73" i="1"/>
  <c r="B73" i="1"/>
  <c r="A73" i="1"/>
  <c r="G72" i="1"/>
  <c r="F72" i="1"/>
  <c r="E72" i="1"/>
  <c r="D72" i="1"/>
  <c r="B72" i="1"/>
  <c r="A72" i="1"/>
  <c r="G71" i="1"/>
  <c r="F71" i="1"/>
  <c r="E71" i="1"/>
  <c r="D71" i="1"/>
  <c r="B71" i="1"/>
  <c r="A71" i="1"/>
  <c r="G70" i="1"/>
  <c r="F70" i="1"/>
  <c r="E70" i="1"/>
  <c r="D70" i="1"/>
  <c r="B70" i="1"/>
  <c r="A70" i="1"/>
  <c r="G69" i="1"/>
  <c r="F69" i="1"/>
  <c r="E69" i="1"/>
  <c r="D69" i="1"/>
  <c r="B69" i="1"/>
  <c r="A69" i="1"/>
  <c r="G68" i="1"/>
  <c r="F68" i="1"/>
  <c r="E68" i="1"/>
  <c r="D68" i="1"/>
  <c r="B68" i="1"/>
  <c r="A68" i="1"/>
  <c r="G67" i="1"/>
  <c r="F67" i="1"/>
  <c r="E67" i="1"/>
  <c r="D67" i="1"/>
  <c r="B67" i="1"/>
  <c r="A67" i="1"/>
  <c r="G66" i="1"/>
  <c r="F66" i="1"/>
  <c r="E66" i="1"/>
  <c r="D66" i="1"/>
  <c r="B66" i="1"/>
  <c r="A66" i="1"/>
  <c r="G65" i="1"/>
  <c r="F65" i="1"/>
  <c r="E65" i="1"/>
  <c r="D65" i="1"/>
  <c r="B65" i="1"/>
  <c r="A65" i="1"/>
  <c r="G64" i="1"/>
  <c r="F64" i="1"/>
  <c r="E64" i="1"/>
  <c r="D64" i="1"/>
  <c r="B64" i="1"/>
  <c r="A64" i="1"/>
  <c r="G63" i="1"/>
  <c r="F63" i="1"/>
  <c r="E63" i="1"/>
  <c r="D63" i="1"/>
  <c r="B63" i="1"/>
  <c r="A63" i="1"/>
  <c r="G62" i="1"/>
  <c r="F62" i="1"/>
  <c r="E62" i="1"/>
  <c r="D62" i="1"/>
  <c r="B62" i="1"/>
  <c r="A62" i="1"/>
  <c r="G61" i="1"/>
  <c r="F61" i="1"/>
  <c r="E61" i="1"/>
  <c r="D61" i="1"/>
  <c r="B61" i="1"/>
  <c r="A61" i="1"/>
  <c r="G60" i="1"/>
  <c r="F60" i="1"/>
  <c r="E60" i="1"/>
  <c r="D60" i="1"/>
  <c r="B60" i="1"/>
  <c r="A60" i="1"/>
  <c r="G59" i="1"/>
  <c r="F59" i="1"/>
  <c r="E59" i="1"/>
  <c r="D59" i="1"/>
  <c r="B59" i="1"/>
  <c r="A59" i="1"/>
  <c r="G58" i="1"/>
  <c r="F58" i="1"/>
  <c r="E58" i="1"/>
  <c r="D58" i="1"/>
  <c r="B58" i="1"/>
  <c r="A58" i="1"/>
  <c r="G57" i="1"/>
  <c r="F57" i="1"/>
  <c r="E57" i="1"/>
  <c r="D57" i="1"/>
  <c r="B57" i="1"/>
  <c r="A57" i="1"/>
  <c r="G56" i="1"/>
  <c r="F56" i="1"/>
  <c r="E56" i="1"/>
  <c r="D56" i="1"/>
  <c r="B56" i="1"/>
  <c r="A56" i="1"/>
  <c r="G55" i="1"/>
  <c r="F55" i="1"/>
  <c r="E55" i="1"/>
  <c r="D55" i="1"/>
  <c r="B55" i="1"/>
  <c r="A55" i="1"/>
  <c r="G54" i="1"/>
  <c r="F54" i="1"/>
  <c r="E54" i="1"/>
  <c r="D54" i="1"/>
  <c r="B54" i="1"/>
  <c r="A54" i="1"/>
  <c r="G53" i="1"/>
  <c r="F53" i="1"/>
  <c r="E53" i="1"/>
  <c r="D53" i="1"/>
  <c r="B53" i="1"/>
  <c r="A53" i="1"/>
  <c r="G52" i="1"/>
  <c r="F52" i="1"/>
  <c r="E52" i="1"/>
  <c r="D52" i="1"/>
  <c r="B52" i="1"/>
  <c r="A52" i="1"/>
  <c r="G51" i="1"/>
  <c r="F51" i="1"/>
  <c r="E51" i="1"/>
  <c r="D51" i="1"/>
  <c r="B51" i="1"/>
  <c r="A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G47" i="1"/>
  <c r="F47" i="1"/>
  <c r="E47" i="1"/>
  <c r="D47" i="1"/>
  <c r="B47" i="1"/>
  <c r="A47" i="1"/>
  <c r="G46" i="1"/>
  <c r="F46" i="1"/>
  <c r="E46" i="1"/>
  <c r="D46" i="1"/>
  <c r="B46" i="1"/>
  <c r="A46" i="1"/>
  <c r="G45" i="1"/>
  <c r="F45" i="1"/>
  <c r="E45" i="1"/>
  <c r="D45" i="1"/>
  <c r="B45" i="1"/>
  <c r="A45" i="1"/>
  <c r="G44" i="1"/>
  <c r="F44" i="1"/>
  <c r="E44" i="1"/>
  <c r="D44" i="1"/>
  <c r="B44" i="1"/>
  <c r="A44" i="1"/>
  <c r="G43" i="1"/>
  <c r="F43" i="1"/>
  <c r="E43" i="1"/>
  <c r="D43" i="1"/>
  <c r="B43" i="1"/>
  <c r="A43" i="1"/>
  <c r="G42" i="1"/>
  <c r="F42" i="1"/>
  <c r="E42" i="1"/>
  <c r="D42" i="1"/>
  <c r="B42" i="1"/>
  <c r="A42" i="1"/>
  <c r="G41" i="1"/>
  <c r="F41" i="1"/>
  <c r="E41" i="1"/>
  <c r="D41" i="1"/>
  <c r="B41" i="1"/>
  <c r="A41" i="1"/>
  <c r="G40" i="1"/>
  <c r="F40" i="1"/>
  <c r="E40" i="1"/>
  <c r="D40" i="1"/>
  <c r="B40" i="1"/>
  <c r="A40" i="1"/>
  <c r="G39" i="1"/>
  <c r="F39" i="1"/>
  <c r="E39" i="1"/>
  <c r="D39" i="1"/>
  <c r="B39" i="1"/>
  <c r="A39" i="1"/>
  <c r="G38" i="1"/>
  <c r="F38" i="1"/>
  <c r="E38" i="1"/>
  <c r="D38" i="1"/>
  <c r="B38" i="1"/>
  <c r="A38" i="1"/>
  <c r="G37" i="1"/>
  <c r="F37" i="1"/>
  <c r="E37" i="1"/>
  <c r="D37" i="1"/>
  <c r="B37" i="1"/>
  <c r="A37" i="1"/>
  <c r="G36" i="1"/>
  <c r="F36" i="1"/>
  <c r="E36" i="1"/>
  <c r="D36" i="1"/>
  <c r="B36" i="1"/>
  <c r="A36" i="1"/>
  <c r="G35" i="1"/>
  <c r="F35" i="1"/>
  <c r="E35" i="1"/>
  <c r="D35" i="1"/>
  <c r="B35" i="1"/>
  <c r="A35" i="1"/>
  <c r="G34" i="1"/>
  <c r="F34" i="1"/>
  <c r="E34" i="1"/>
  <c r="D34" i="1"/>
  <c r="B34" i="1"/>
  <c r="A34" i="1"/>
  <c r="G33" i="1"/>
  <c r="F33" i="1"/>
  <c r="E33" i="1"/>
  <c r="D33" i="1"/>
  <c r="B33" i="1"/>
  <c r="A33" i="1"/>
  <c r="G32" i="1"/>
  <c r="F32" i="1"/>
  <c r="E32" i="1"/>
  <c r="D32" i="1"/>
  <c r="B32" i="1"/>
  <c r="A32" i="1"/>
  <c r="G31" i="1"/>
  <c r="F31" i="1"/>
  <c r="E31" i="1"/>
  <c r="D31" i="1"/>
  <c r="B31" i="1"/>
  <c r="A31" i="1"/>
  <c r="G30" i="1"/>
  <c r="F30" i="1"/>
  <c r="E30" i="1"/>
  <c r="D30" i="1"/>
  <c r="B30" i="1"/>
  <c r="A30" i="1"/>
  <c r="G29" i="1"/>
  <c r="F29" i="1"/>
  <c r="E29" i="1"/>
  <c r="D29" i="1"/>
  <c r="B29" i="1"/>
  <c r="A29" i="1"/>
  <c r="G28" i="1"/>
  <c r="F28" i="1"/>
  <c r="E28" i="1"/>
  <c r="D28" i="1"/>
  <c r="B28" i="1"/>
  <c r="A28" i="1"/>
  <c r="G27" i="1"/>
  <c r="F27" i="1"/>
  <c r="E27" i="1"/>
  <c r="D27" i="1"/>
  <c r="B27" i="1"/>
  <c r="A27" i="1"/>
  <c r="G26" i="1"/>
  <c r="F26" i="1"/>
  <c r="E26" i="1"/>
  <c r="D26" i="1"/>
  <c r="B26" i="1"/>
  <c r="A26" i="1"/>
  <c r="G25" i="1"/>
  <c r="F25" i="1"/>
  <c r="E25" i="1"/>
  <c r="D25" i="1"/>
  <c r="B25" i="1"/>
  <c r="A25" i="1"/>
  <c r="G24" i="1"/>
  <c r="F24" i="1"/>
  <c r="E24" i="1"/>
  <c r="D24" i="1"/>
  <c r="B24" i="1"/>
  <c r="A24" i="1"/>
  <c r="G23" i="1"/>
  <c r="F23" i="1"/>
  <c r="E23" i="1"/>
  <c r="D23" i="1"/>
  <c r="B23" i="1"/>
  <c r="A23" i="1"/>
  <c r="G22" i="1"/>
  <c r="F22" i="1"/>
  <c r="E22" i="1"/>
  <c r="D22" i="1"/>
  <c r="B22" i="1"/>
  <c r="A22" i="1"/>
  <c r="G21" i="1"/>
  <c r="F21" i="1"/>
  <c r="E21" i="1"/>
  <c r="D21" i="1"/>
  <c r="B21" i="1"/>
  <c r="A21" i="1"/>
  <c r="G20" i="1"/>
  <c r="F20" i="1"/>
  <c r="E20" i="1"/>
  <c r="D20" i="1"/>
  <c r="B20" i="1"/>
  <c r="A20" i="1"/>
  <c r="G19" i="1"/>
  <c r="F19" i="1"/>
  <c r="E19" i="1"/>
  <c r="D19" i="1"/>
  <c r="B19" i="1"/>
  <c r="A19" i="1"/>
  <c r="G18" i="1"/>
  <c r="F18" i="1"/>
  <c r="E18" i="1"/>
  <c r="D18" i="1"/>
  <c r="B18" i="1"/>
  <c r="A18" i="1"/>
  <c r="G17" i="1"/>
  <c r="F17" i="1"/>
  <c r="E17" i="1"/>
  <c r="D17" i="1"/>
  <c r="B17" i="1"/>
  <c r="A17" i="1"/>
  <c r="G16" i="1"/>
  <c r="F16" i="1"/>
  <c r="E16" i="1"/>
  <c r="D16" i="1"/>
  <c r="B16" i="1"/>
  <c r="A16" i="1"/>
  <c r="G15" i="1"/>
  <c r="F15" i="1"/>
  <c r="E15" i="1"/>
  <c r="D15" i="1"/>
  <c r="B15" i="1"/>
  <c r="A15" i="1"/>
  <c r="G14" i="1"/>
  <c r="F14" i="1"/>
  <c r="E14" i="1"/>
  <c r="D14" i="1"/>
  <c r="B14" i="1"/>
  <c r="A14" i="1"/>
  <c r="G13" i="1"/>
  <c r="F13" i="1"/>
  <c r="E13" i="1"/>
  <c r="D13" i="1"/>
  <c r="B13" i="1"/>
  <c r="A13" i="1"/>
  <c r="G12" i="1"/>
  <c r="F12" i="1"/>
  <c r="E12" i="1"/>
  <c r="D12" i="1"/>
  <c r="B12" i="1"/>
  <c r="A12" i="1"/>
  <c r="G11" i="1"/>
  <c r="F11" i="1"/>
  <c r="E11" i="1"/>
  <c r="D11" i="1"/>
  <c r="B11" i="1"/>
  <c r="A11" i="1"/>
  <c r="G10" i="1"/>
  <c r="F10" i="1"/>
  <c r="E10" i="1"/>
  <c r="D10" i="1"/>
  <c r="B10" i="1"/>
  <c r="A10" i="1"/>
  <c r="G9" i="1"/>
  <c r="F9" i="1"/>
  <c r="E9" i="1"/>
  <c r="D9" i="1"/>
  <c r="B9" i="1"/>
  <c r="A9" i="1"/>
  <c r="G8" i="1"/>
  <c r="F8" i="1"/>
  <c r="E8" i="1"/>
  <c r="D8" i="1"/>
  <c r="B8" i="1"/>
  <c r="A8" i="1"/>
  <c r="G7" i="1"/>
  <c r="F7" i="1"/>
  <c r="E7" i="1"/>
  <c r="D7" i="1"/>
  <c r="B7" i="1"/>
  <c r="A7" i="1"/>
  <c r="G6" i="1"/>
  <c r="F6" i="1"/>
  <c r="E6" i="1"/>
  <c r="D6" i="1"/>
  <c r="B6" i="1"/>
  <c r="A6" i="1"/>
  <c r="G5" i="1"/>
  <c r="F5" i="1"/>
  <c r="E5" i="1"/>
  <c r="D5" i="1"/>
  <c r="B5" i="1"/>
  <c r="A5" i="1"/>
  <c r="G4" i="1"/>
  <c r="F4" i="1"/>
  <c r="E4" i="1"/>
  <c r="D4" i="1"/>
  <c r="B4" i="1"/>
  <c r="A4" i="1"/>
</calcChain>
</file>

<file path=xl/sharedStrings.xml><?xml version="1.0" encoding="utf-8"?>
<sst xmlns="http://schemas.openxmlformats.org/spreadsheetml/2006/main" count="5095" uniqueCount="2337">
  <si>
    <t>TITLE</t>
  </si>
  <si>
    <t>ISBN</t>
  </si>
  <si>
    <t>PRICE</t>
  </si>
  <si>
    <t>CURR</t>
  </si>
  <si>
    <t>YEAR</t>
  </si>
  <si>
    <t>AUTHOR</t>
  </si>
  <si>
    <t>DISTRIBUTOR</t>
  </si>
  <si>
    <t>ANATOMY</t>
  </si>
  <si>
    <t>BIOCHEMISTRY</t>
  </si>
  <si>
    <t>BIOLOGICAL SCIENCE</t>
  </si>
  <si>
    <t>3D Cell Culture: Methods and Protocols</t>
  </si>
  <si>
    <t>EUR</t>
  </si>
  <si>
    <t>Koledova</t>
  </si>
  <si>
    <t>negarestanabi</t>
  </si>
  <si>
    <t>A Biogeoscience Approach to Ecosystems</t>
  </si>
  <si>
    <t>GBP</t>
  </si>
  <si>
    <t xml:space="preserve">Edward A. Johnson , </t>
  </si>
  <si>
    <t>arzinbooks</t>
  </si>
  <si>
    <t>A Critical Companion to Zoosemiotics:: People. Paths. Ideas</t>
  </si>
  <si>
    <t>Martinelli</t>
  </si>
  <si>
    <t>A Dictionary of Science ,Seventh Edition</t>
  </si>
  <si>
    <t>Jonathan Law</t>
  </si>
  <si>
    <t>AsarBartar</t>
  </si>
  <si>
    <t>Acetic Acid Bacteria: Ecology and Physiology</t>
  </si>
  <si>
    <t>Matsushita</t>
  </si>
  <si>
    <t>Acetylsalicylic Acid</t>
  </si>
  <si>
    <t>USD</t>
  </si>
  <si>
    <t>Schrr</t>
  </si>
  <si>
    <t>avanddanesh</t>
  </si>
  <si>
    <t>Acetylsalicylic Acid,2e</t>
  </si>
  <si>
    <t>Acid-Base Balance and Nitrogen Excretion in Invertebrates: Mechanisms and Strategies in Various Invertebrate Groups with Considerations of Challenges Caused by Ocean Acidification</t>
  </si>
  <si>
    <t>Weihrauch</t>
  </si>
  <si>
    <t>Adaptaion Biology and Medicine Vol.8 Current Trends</t>
  </si>
  <si>
    <t>Kawai</t>
  </si>
  <si>
    <t>safirketab</t>
  </si>
  <si>
    <t>jahanadib</t>
  </si>
  <si>
    <t>Adaptation Biology and Medicine Vo 7: New Challenges</t>
  </si>
  <si>
    <t>Singal</t>
  </si>
  <si>
    <t>Adaption of Microbial Life to Environmental Extremes: Novel Research Results and Application. 2/ed</t>
  </si>
  <si>
    <t>Stan-Lotter</t>
  </si>
  <si>
    <t>Adaptive Food Webs : Stability and Transitions of Real and Model Ecosystems</t>
  </si>
  <si>
    <t>Moore</t>
  </si>
  <si>
    <t>Adaptive Oncogenesis : A New Understanding of How Cancer Evolves inside Us</t>
  </si>
  <si>
    <t>DeGregori, James</t>
  </si>
  <si>
    <t>ADHESION MOLECULES (MODERN INSIGHTS INTO DISEASE FROM M</t>
  </si>
  <si>
    <t>PREEDY</t>
  </si>
  <si>
    <t>Adipokines (Modern Insights Into Disease from Molecules to Man)</t>
  </si>
  <si>
    <t>ADME and Translational Pharmacokinetics / Pharmacodynamics of Therapeutic Proteins: Applications in Drug Discovery and Development</t>
  </si>
  <si>
    <t>Zhou</t>
  </si>
  <si>
    <t>Adult Stem Cells: Methods and Protocols</t>
  </si>
  <si>
    <t>Di Nardo</t>
  </si>
  <si>
    <t>ADV IN CHROMATOGRAPHY VOL 50</t>
  </si>
  <si>
    <t>GRUSHKA</t>
  </si>
  <si>
    <t>ADVANCEMENTS IN INVERTEBATE TAXANOMY AND BIODIVERSITY, HB</t>
  </si>
  <si>
    <t>Gupta</t>
  </si>
  <si>
    <t>supply</t>
  </si>
  <si>
    <t>Advances in Biomembranes and Lipid Self-Assembly, Volume25</t>
  </si>
  <si>
    <t>Iglic et al</t>
  </si>
  <si>
    <t>dehkadehketab</t>
  </si>
  <si>
    <t>Advances in Cancer Research, Volume138</t>
  </si>
  <si>
    <t>Tew and Fisher</t>
  </si>
  <si>
    <t>Advances in Clinical Chemistry, Volume83</t>
  </si>
  <si>
    <t>Makowski</t>
  </si>
  <si>
    <t>Advances in Evolutionary Developmental Biology</t>
  </si>
  <si>
    <t>Streelman</t>
  </si>
  <si>
    <t>Advances in Food Biotechnology</t>
  </si>
  <si>
    <t>Rai</t>
  </si>
  <si>
    <t>ADVANCES IN LIFE SCIENCES, HB</t>
  </si>
  <si>
    <t>Tayung</t>
  </si>
  <si>
    <t>Advances In Marine Biology, Volume76</t>
  </si>
  <si>
    <t>Curry</t>
  </si>
  <si>
    <t>Advances in Medicine and Biology</t>
  </si>
  <si>
    <t>Leon V. Berhardt(Ed</t>
  </si>
  <si>
    <t>Advances in Microbiology. Infectious Diseases and Public Health: Volume 4</t>
  </si>
  <si>
    <t>Donelli</t>
  </si>
  <si>
    <t>Advances in Parasitology, Volume97</t>
  </si>
  <si>
    <t>Rollinson and Stotha</t>
  </si>
  <si>
    <t>Adverse Events and Oncotargeted Kinase Inhibitors</t>
  </si>
  <si>
    <t>Tridente</t>
  </si>
  <si>
    <t>Affinity Chromatography: Methods and Protocols. 3/ed</t>
  </si>
  <si>
    <t>Reichelt</t>
  </si>
  <si>
    <t>AIDS and Tuberculosis:A Deadly Liaison</t>
  </si>
  <si>
    <t>Kaufmann</t>
  </si>
  <si>
    <t>AIRWAY CHEMORECEPTORS IN VERTEBRATES</t>
  </si>
  <si>
    <t>GIACOMO ZACCONE</t>
  </si>
  <si>
    <t>Albinism in Africa, Historical, Geographic, Medical, Genetic, and Psychosocial Aspects</t>
  </si>
  <si>
    <t>Kromberg and Manga</t>
  </si>
  <si>
    <t>Alcamo's Laboratory Fundamentals of Microbiology</t>
  </si>
  <si>
    <t>Pommerville</t>
  </si>
  <si>
    <t>kowkab</t>
  </si>
  <si>
    <t>Alcamo's Microbes and Society 3E Int'l ED.</t>
  </si>
  <si>
    <t>Weeks</t>
  </si>
  <si>
    <t>Alcohol, Drugs and Young People: Clinical Approaches</t>
  </si>
  <si>
    <t>Gilvarry</t>
  </si>
  <si>
    <t>ALGAL AND CYANOBACTERIA SYMBIOSES</t>
  </si>
  <si>
    <t>GRUBE MARTIN ET AL</t>
  </si>
  <si>
    <t>Algorithms in Computational Molecular Biology: Techniques, Approaches and Applications</t>
  </si>
  <si>
    <t>Elloumi</t>
  </si>
  <si>
    <t>ALICE'S ADVENTURES IN MOLECULAR BIOLOGY</t>
  </si>
  <si>
    <t>BEN-NAIM ARIEH &amp; BE</t>
  </si>
  <si>
    <t>Alien Species and Insect Conservation</t>
  </si>
  <si>
    <t>New</t>
  </si>
  <si>
    <t>ALLELOCHEMICALS : Role In Plant-Environment Interactions, HB</t>
  </si>
  <si>
    <t>Leicach</t>
  </si>
  <si>
    <t>Alpha-1-antitrypsin Deficiency, Biology, Diagnosis, Clinical Significance, and Emerging Therapies</t>
  </si>
  <si>
    <t>Kalsheker and Stockl</t>
  </si>
  <si>
    <t>American Trypanosomiasis Chagas Disease</t>
  </si>
  <si>
    <t>Tibayrenc, Michel</t>
  </si>
  <si>
    <t>Amino Acid Metabolism,3e</t>
  </si>
  <si>
    <t>Bender</t>
  </si>
  <si>
    <t>Amino-Acid Homopolymers Occurring in Nature</t>
  </si>
  <si>
    <t>Hamano</t>
  </si>
  <si>
    <t>Amphibians: Anatomy, Ecological Significance and Conservation Strategies (Animal Science, Issues and Professions)</t>
  </si>
  <si>
    <t>Martin P. Lombardi(</t>
  </si>
  <si>
    <t>Amyloid Fibrils and Prefibrillar Aggregates</t>
  </si>
  <si>
    <t>Otzen</t>
  </si>
  <si>
    <t>An Ape's View of Human Evolution</t>
  </si>
  <si>
    <t>Peter Andrews</t>
  </si>
  <si>
    <t>An Introduction to Biological Membranes, From Bilayers to Rafts</t>
  </si>
  <si>
    <t>Stillwell</t>
  </si>
  <si>
    <t>An Introduction to Conservation Biology</t>
  </si>
  <si>
    <t>Richard B. PrimackÂ A</t>
  </si>
  <si>
    <t>AN INTRODUCTION TO MICROBIOLOGY, HB</t>
  </si>
  <si>
    <t>Bohra</t>
  </si>
  <si>
    <t>Analysis of Cardiac Development: From Embryo to Old Age</t>
  </si>
  <si>
    <t>Beyar</t>
  </si>
  <si>
    <t>Analysis of Complex Networks:From Biology to Linguistics</t>
  </si>
  <si>
    <t>Dehmer</t>
  </si>
  <si>
    <t>Analysis of Protein Post-Translational Modifications by Mass Spectrometry</t>
  </si>
  <si>
    <t>Griffiths</t>
  </si>
  <si>
    <t>Analytical Characterization of Biotherapeutics</t>
  </si>
  <si>
    <t>Lill</t>
  </si>
  <si>
    <t>Anatomy And Physiology f Insects, HB</t>
  </si>
  <si>
    <t>Sharma</t>
  </si>
  <si>
    <t>Anatomy and Physiology: Understanding the Human Body</t>
  </si>
  <si>
    <t>Clark</t>
  </si>
  <si>
    <t>Angiogenesis Protocols. 3/ed</t>
  </si>
  <si>
    <t>Martin</t>
  </si>
  <si>
    <t>Animal Models and Human Reproduction: Cell and Molecular Approaches with Reference to Human Reproduction</t>
  </si>
  <si>
    <t>Schatten</t>
  </si>
  <si>
    <t>Animal Physiology ; 4th Edition</t>
  </si>
  <si>
    <t>Richard W. HillÂ Gord</t>
  </si>
  <si>
    <t>Animal Signaling and Function: An Integrative Approach</t>
  </si>
  <si>
    <t>Irschick</t>
  </si>
  <si>
    <t>Animalcules :the Activities, Impacts and Investigators of Microbes</t>
  </si>
  <si>
    <t>Dixon</t>
  </si>
  <si>
    <t>Antibiotic Resistance Protocols. 3/ed</t>
  </si>
  <si>
    <t>Gillespie</t>
  </si>
  <si>
    <t>Antibiotics: Methods and Protocols</t>
  </si>
  <si>
    <t>Sass</t>
  </si>
  <si>
    <t>Anticancer Therapeutics: From Drug Discovery to Clinical Applications</t>
  </si>
  <si>
    <t>Todd</t>
  </si>
  <si>
    <t>Antigen Presenting Cells: From Mechanisms to Drug Development</t>
  </si>
  <si>
    <t>Kropshofer</t>
  </si>
  <si>
    <t>Antimicrobial Peptides: Methods and Protocols</t>
  </si>
  <si>
    <t>Hansen</t>
  </si>
  <si>
    <t>Applications of Furrow and Micro Irrigation in Arid and Semi-Arid Regions</t>
  </si>
  <si>
    <t>Megh R. Goyal(Edito</t>
  </si>
  <si>
    <t>Applied Biocatalysis: From Fundamental Science to Industrial Applications</t>
  </si>
  <si>
    <t>Hilterhaus</t>
  </si>
  <si>
    <t>Applied Bioengineering: Innovations and Future Directions</t>
  </si>
  <si>
    <t>Yoshida</t>
  </si>
  <si>
    <t>Applied Genomics of Foodborne Pathogens</t>
  </si>
  <si>
    <t>Deng</t>
  </si>
  <si>
    <t>Applied Mathematics for the Analysis of Biomedical Data: Models, Methods, and MATLAB</t>
  </si>
  <si>
    <t>Costa</t>
  </si>
  <si>
    <t>Applied Microbiology, HB</t>
  </si>
  <si>
    <t>Trivedi</t>
  </si>
  <si>
    <t>Applying Big Data Analytics in Bioinformatics and Medicine</t>
  </si>
  <si>
    <t>Miltiadis D. Lytras</t>
  </si>
  <si>
    <t>Aralkum - a Man-Made Desert: The Desiccated Floor of the Aral Sea (Central Asia)</t>
  </si>
  <si>
    <t>Breckle</t>
  </si>
  <si>
    <t>Arrow-Pushing in Organic Chemistry: An Easy Approach to Understanding Reaction Mechanisms,2e</t>
  </si>
  <si>
    <t>Levy</t>
  </si>
  <si>
    <t>Artificial Neural Networks. 2/ed</t>
  </si>
  <si>
    <t>Cartwright</t>
  </si>
  <si>
    <t>Aspergillus Fumigatus and Aspergillosis</t>
  </si>
  <si>
    <t>Latge</t>
  </si>
  <si>
    <t>Astrovirus Research: Essential Ideas. Everyday Impacts. Future Directions</t>
  </si>
  <si>
    <t>Schultz-Cherry</t>
  </si>
  <si>
    <t>Asymmetric Synthesis of Non-Proteinogenic Amino Acids</t>
  </si>
  <si>
    <t>Saghyan</t>
  </si>
  <si>
    <t>Atherosclerosis:Molecular and Cellular Mechanisms</t>
  </si>
  <si>
    <t>George</t>
  </si>
  <si>
    <t>Atlas of Mammalian Chromosomes</t>
  </si>
  <si>
    <t>O'Brien</t>
  </si>
  <si>
    <t>Automation Solutions for Analytical Measurements: Concepts and Applications</t>
  </si>
  <si>
    <t>Fleischer</t>
  </si>
  <si>
    <t>Autophagy in Immunity and Infection: A Novel Immune Effector</t>
  </si>
  <si>
    <t>Deretic</t>
  </si>
  <si>
    <t>Autophagy, Infection, and the Immune Response</t>
  </si>
  <si>
    <t>Jackson</t>
  </si>
  <si>
    <t>Avian Evolution: The Fossil Record of Birds and its Paleobiological Significance</t>
  </si>
  <si>
    <t>Mayr</t>
  </si>
  <si>
    <t>Avian Immunology, 2nd Edition</t>
  </si>
  <si>
    <t>Schat et al</t>
  </si>
  <si>
    <t>Bacillus thuringiensis and Lysinibacillus sphaericus: Characterization and use in the field of biocontrol</t>
  </si>
  <si>
    <t>Fiuza</t>
  </si>
  <si>
    <t>Bacterial Artificial Chromosomes, HB,          'NEW'</t>
  </si>
  <si>
    <t>Chatterjee P.</t>
  </si>
  <si>
    <t>Bacterial Artificial Chromosomes. 2/ed</t>
  </si>
  <si>
    <t>Narayanan</t>
  </si>
  <si>
    <t>Bacterial Fish Pathogens: Disease of Farmed and Wild Fish. 6/ed</t>
  </si>
  <si>
    <t>Austin</t>
  </si>
  <si>
    <t>Bacterial Pangenomics: Methods and Protocols</t>
  </si>
  <si>
    <t>Mengoni</t>
  </si>
  <si>
    <t>Bacterial Pathogenesis: Methods and Protocols</t>
  </si>
  <si>
    <t>Nordenfelt</t>
  </si>
  <si>
    <t>Bacterial Pili</t>
  </si>
  <si>
    <t>Michele A Barocchi</t>
  </si>
  <si>
    <t>Bacterial Protein Secretion Systems: Methods and Protocols</t>
  </si>
  <si>
    <t>Journet</t>
  </si>
  <si>
    <t>Bacteriophage Therapy: From Lab to Clinical Practice</t>
  </si>
  <si>
    <t>Azeredo</t>
  </si>
  <si>
    <t>Bacteriophages: Methods and Protocols. Volume 3</t>
  </si>
  <si>
    <t>Clokie</t>
  </si>
  <si>
    <t xml:space="preserve">Bacteriophages: Practical Applications for Nature's Biocontrol </t>
  </si>
  <si>
    <t>Jassim</t>
  </si>
  <si>
    <t>Baculovirus and Insect Cell Expression Protocols. 3/ed</t>
  </si>
  <si>
    <t>Murhammer</t>
  </si>
  <si>
    <t>Basic Applied Bioinformatics</t>
  </si>
  <si>
    <t>Mukhopadhyay</t>
  </si>
  <si>
    <t>Batch Effects and Noise in Microarray Experiments:Sources and Solutions</t>
  </si>
  <si>
    <t>Scherer</t>
  </si>
  <si>
    <t>Beach-Spawning Fishes: Reproduction in an Endangered Ecosystem</t>
  </si>
  <si>
    <t>Karen L.M. Martin</t>
  </si>
  <si>
    <t>Beneficial Microorganisms in Agriculture, Food and the Environment</t>
  </si>
  <si>
    <t>Ingvar Sundh</t>
  </si>
  <si>
    <t>Beta maritima: The Origin of Beets</t>
  </si>
  <si>
    <t>Biancardi</t>
  </si>
  <si>
    <t>BIOAGENTS IN PLANT DISEASE MANAGEMENT, HB</t>
  </si>
  <si>
    <t>BIOCATALYSIS AND AGRICULTURAL BIOTECHNOLOGY</t>
  </si>
  <si>
    <t>CHING T. HOU AND JE</t>
  </si>
  <si>
    <t>BIOCATALYSIS: BIOCHEMICAL FUNDAMENTALS AND APPLICATIONS (SECOND EDITION)</t>
  </si>
  <si>
    <t>GRUNWALD PETER</t>
  </si>
  <si>
    <t>Biochemical Engineering,2e: A Textbook for Engineers, Chemists and Biologists</t>
  </si>
  <si>
    <t>Katoh</t>
  </si>
  <si>
    <t>Biochemistry and Molecular Biology. 3/ed</t>
  </si>
  <si>
    <t>Hoffmeister</t>
  </si>
  <si>
    <t>Biochemistry Of Lipids, Lipoproteins And Membranes</t>
  </si>
  <si>
    <t>N/A*</t>
  </si>
  <si>
    <t>Biocommunication of Archaea</t>
  </si>
  <si>
    <t>Witzany</t>
  </si>
  <si>
    <t>BIOCOMPUTING 2018 - PROCEEDINGS OF THE PACIFIC SYMPOSIUM</t>
  </si>
  <si>
    <t>ALTMAN RUSS B ET AL</t>
  </si>
  <si>
    <t>Biodiversity and Conservation of Woody Plants</t>
  </si>
  <si>
    <t>Ahuja</t>
  </si>
  <si>
    <t>Biodiversity and Evolution</t>
  </si>
  <si>
    <t xml:space="preserve">Philippe Grandcolas </t>
  </si>
  <si>
    <t>Bioelectrochemistry of Biomembranes and Biomimetic Membranes</t>
  </si>
  <si>
    <t>Guidelli</t>
  </si>
  <si>
    <t>Bioengineering Aspects in the Design of Gas Exchangers: Comparative Evolutionary. Morphological. Functional. and Molecular Perspectives</t>
  </si>
  <si>
    <t>Maina</t>
  </si>
  <si>
    <t>BIOENGINEERING IN WOUND HEALING: A SYSTEMS APPROACH</t>
  </si>
  <si>
    <t>YARMUSH MARTIN L ET</t>
  </si>
  <si>
    <t>Bioequivalence Studies in Drug Development: Methods and Applications</t>
  </si>
  <si>
    <t>Hauschke-Mathematics</t>
  </si>
  <si>
    <t>Biofuels and Bioenergy</t>
  </si>
  <si>
    <t>Love</t>
  </si>
  <si>
    <t>Biogeography: An Ecological and Evolutionary Approach,9e</t>
  </si>
  <si>
    <t>Cox</t>
  </si>
  <si>
    <t>Bioinformatics - A Student's Companion</t>
  </si>
  <si>
    <t>Syed Ibrahim</t>
  </si>
  <si>
    <t>="Bioinformatics and Biomarker Discovery:"Omic" Data Analysis for Personalized Medicine"</t>
  </si>
  <si>
    <t>Azuaje</t>
  </si>
  <si>
    <t>Bioinformatics for Beginners, Genes, Genomes, Molecular Evolution, Databases and Analytical Tools</t>
  </si>
  <si>
    <t>Choudhuri</t>
  </si>
  <si>
    <t>Bioinformatics for Glycobiology and Glycomics: An Introduction</t>
  </si>
  <si>
    <t>von der Lieth-Life &amp;</t>
  </si>
  <si>
    <t>Bioinformatics for Vaccinology</t>
  </si>
  <si>
    <t>Flower</t>
  </si>
  <si>
    <t>Bioinformatics in MicroRNA Research</t>
  </si>
  <si>
    <t>Huang</t>
  </si>
  <si>
    <t>BIOINFORMATICS: A PRACTICAL HANDBOOK OF NEXT GENERATION SEQUENCING AND ITS APPLICATIONS</t>
  </si>
  <si>
    <t>LOW LLOYD WAI YEE E</t>
  </si>
  <si>
    <t>Bioinformatics: From Genomes to Therapies 3V Set</t>
  </si>
  <si>
    <t>Lengauer-Life &amp; Medi</t>
  </si>
  <si>
    <t>Bioinformatics: Volume I: Data. Sequence Analysis. and Evolution. 2/ed</t>
  </si>
  <si>
    <t>Keith</t>
  </si>
  <si>
    <t>Bioinformatics: Volume II: Structure. Function. and Applications. 2/ed</t>
  </si>
  <si>
    <t>BioInquiry:Making Connections in Biology 3e</t>
  </si>
  <si>
    <t>Biology</t>
  </si>
  <si>
    <t>Bioinspired Legged Locomotion, Models, Concepts, Control and Applications</t>
  </si>
  <si>
    <t>Sharbafi and Seyfart</t>
  </si>
  <si>
    <t>Bio-inspired Materials for Biomedical Engineering</t>
  </si>
  <si>
    <t>Brennan</t>
  </si>
  <si>
    <t>Biointerfaces: Where Material Meets Biology</t>
  </si>
  <si>
    <t>Dietmar Hutmacher(Ed</t>
  </si>
  <si>
    <t>BIOLOGICAL AND BIOMEDICAL COATINGS HANDBOOK, TWO-VOLUME SET: BIOLOGICAL AND BIOMEDICAL COATINGS HANDBOOK: PROCESSING AND CHARACTERIZATION</t>
  </si>
  <si>
    <t>SAM ZHANG(EDITOR)</t>
  </si>
  <si>
    <t>Biological and Quantum Computing for Human Vision: Holonomic Models and Applications</t>
  </si>
  <si>
    <t>MITJA PERU?</t>
  </si>
  <si>
    <t>BIOLOGICAL CLOCK IN FISH</t>
  </si>
  <si>
    <t>B.G. KAPOOR(EDITOR)</t>
  </si>
  <si>
    <t>BIOLOGICAL CONTROL OF INSECT PESTS, PB</t>
  </si>
  <si>
    <t>Rosas</t>
  </si>
  <si>
    <t>Biological Control: Ecology and Applications</t>
  </si>
  <si>
    <t xml:space="preserve">George E. Heimpel , </t>
  </si>
  <si>
    <t>Biological Diversity and Ecology</t>
  </si>
  <si>
    <t>Arya</t>
  </si>
  <si>
    <t>Biological Identification, DNA Amplification and Sequencing, Optical Sensing, Lab-On-Chip and Portable Systems</t>
  </si>
  <si>
    <t>Schaudies</t>
  </si>
  <si>
    <t>Raven</t>
  </si>
  <si>
    <t>BIOLOGY</t>
  </si>
  <si>
    <t>Mader</t>
  </si>
  <si>
    <t>BIOLOGY : Life On Earth, HB</t>
  </si>
  <si>
    <t>Chandoliya</t>
  </si>
  <si>
    <t>Biology and Biotechnology of Actinobacteria</t>
  </si>
  <si>
    <t>Wink</t>
  </si>
  <si>
    <t>Biology and Ecology of Sardines and Anchovies</t>
  </si>
  <si>
    <t>Konstantinos Ganias</t>
  </si>
  <si>
    <t>Biology and Engineering of Stem Cell Niches</t>
  </si>
  <si>
    <t>Vishwakarma, Ajaykum</t>
  </si>
  <si>
    <t>Biology and Therapeutic Application of Mesenchymal Cells 2V Set</t>
  </si>
  <si>
    <t>Atkinson</t>
  </si>
  <si>
    <t>Biology For Dummies,3e</t>
  </si>
  <si>
    <t>Kratz</t>
  </si>
  <si>
    <t>BIOLOGY OF BLENNIES, THE</t>
  </si>
  <si>
    <t>ROBERT A PATZNER</t>
  </si>
  <si>
    <t>BIOLOGY OF GOBIES, THE</t>
  </si>
  <si>
    <t>PATZNER</t>
  </si>
  <si>
    <t>Biology of Oysters, Volume41</t>
  </si>
  <si>
    <t>Bayne</t>
  </si>
  <si>
    <t>Biology of Parasites</t>
  </si>
  <si>
    <t>Lucius</t>
  </si>
  <si>
    <t>BIOLOGY OF POLAR BENTHIC ALGAE</t>
  </si>
  <si>
    <t>WIENCKE, CHRISTIAN</t>
  </si>
  <si>
    <t>BIOLOGY OF SUBTERRANEAN FISHES</t>
  </si>
  <si>
    <t>BIOLOGY OF THE NMDA RECEPTOR</t>
  </si>
  <si>
    <t>ANTONIUS M. VANDONG</t>
  </si>
  <si>
    <t>Biology of Vibrios</t>
  </si>
  <si>
    <t>Thompson</t>
  </si>
  <si>
    <t>Biology Raven 2012</t>
  </si>
  <si>
    <t>Parsian Publication</t>
  </si>
  <si>
    <t>BIOLOGY: CONCEPTS AND APPLICATIONS</t>
  </si>
  <si>
    <t>STARR</t>
  </si>
  <si>
    <t>BIOLOGY: CONCEPTS AND APPLICATIONS WITHOUT PHYSIOLOGY</t>
  </si>
  <si>
    <t>STARR/EVERS/STARR</t>
  </si>
  <si>
    <t>Biology: Life on Earth with Physiology, 10/e</t>
  </si>
  <si>
    <t>Audesirk</t>
  </si>
  <si>
    <t>BIOLOGY: THE DYNAMIC SCIENCE</t>
  </si>
  <si>
    <t>RUSSELL/HERTZ/MCMIL</t>
  </si>
  <si>
    <t>BIOLOGY:CONCEPTS AND CONNECTIONS: INTERNATIONAL EDITION</t>
  </si>
  <si>
    <t>THEODORE BROWN</t>
  </si>
  <si>
    <t>Biology2016</t>
  </si>
  <si>
    <t>arang</t>
  </si>
  <si>
    <t>Biomarkers in Cancer Screening and Early Detection</t>
  </si>
  <si>
    <t>Srivastava</t>
  </si>
  <si>
    <t>Biomarkers in Inborn Errors of Metabolism, Clinical Aspects and Laboratory Determination</t>
  </si>
  <si>
    <t>Garg and Smith</t>
  </si>
  <si>
    <t>Biomaterials from Nature for Advanced Devices and Therapies</t>
  </si>
  <si>
    <t>Neves</t>
  </si>
  <si>
    <t>Biomaterials, 3/e</t>
  </si>
  <si>
    <t>Bhat</t>
  </si>
  <si>
    <t>Biomedical Devices: Design, Prototyping, and Manufacturing</t>
  </si>
  <si>
    <t>zel</t>
  </si>
  <si>
    <t>Biomedical ImagingPrinciples of Radiography, Tomography and Medical Physics</t>
  </si>
  <si>
    <t>Salditt, Tim / Aspe</t>
  </si>
  <si>
    <t>Biometrics: Concepts, Methodologies, Tools, and Applications ; 3 Volumes Set</t>
  </si>
  <si>
    <t>INFORMATION RESOURCE</t>
  </si>
  <si>
    <t>Biomimetic Research for Architecture and Building Construction: Biological Design and Integrative Structures</t>
  </si>
  <si>
    <t>Knippers</t>
  </si>
  <si>
    <t>Biomolecular Electronics, Bioelectronics and the Electrical Control of Biological Systems and Reactions</t>
  </si>
  <si>
    <t>Facci</t>
  </si>
  <si>
    <t>Biomolecular Networks - Methods and Applications in Systems Biology</t>
  </si>
  <si>
    <t>Chen</t>
  </si>
  <si>
    <t>BIOMOLECULES : Structure And Functions, HB</t>
  </si>
  <si>
    <t xml:space="preserve">Sharma </t>
  </si>
  <si>
    <t>Biophotonics: Visions for Better Health Care</t>
  </si>
  <si>
    <t>Popp</t>
  </si>
  <si>
    <t>Biophysical Analysis of Membrane Proteins: Investigating Structure and Function</t>
  </si>
  <si>
    <t>Pebay</t>
  </si>
  <si>
    <t>Biophysical Characterization of Proteins in Developing Biopharmaceuticals</t>
  </si>
  <si>
    <t xml:space="preserve">DAMIAN J. HOUDE AND </t>
  </si>
  <si>
    <t>Biophysical Methods for Biotherapeutics: Discovery and Development Applications</t>
  </si>
  <si>
    <t>Das</t>
  </si>
  <si>
    <t>Bioprinting, Techniques and Risks for Regenerative Medicine</t>
  </si>
  <si>
    <t>Mitchell</t>
  </si>
  <si>
    <t>Bioprinting: Principles and Applications (Wspc Book Series in 3D Printing)</t>
  </si>
  <si>
    <t>Chee Kai Chua,Wai Y</t>
  </si>
  <si>
    <t>Bioprobes: Biochemical Tools for Investigating Cell Function. 2/ed</t>
  </si>
  <si>
    <t>Osada</t>
  </si>
  <si>
    <t>Bioprocess Control :Control Systems,Robotics and Manufacturing Series</t>
  </si>
  <si>
    <t>Dochain</t>
  </si>
  <si>
    <t>Bioprocessing for Cell-Based Therapies</t>
  </si>
  <si>
    <t>Connon</t>
  </si>
  <si>
    <t>Bioprospecting: Success. Potential and Constraints</t>
  </si>
  <si>
    <t>Paterson</t>
  </si>
  <si>
    <t>Bioreactors: Design, Operation and Novel Applications</t>
  </si>
  <si>
    <t>Mandenius</t>
  </si>
  <si>
    <t>Bioregenerative Engineering: Principles and Applications</t>
  </si>
  <si>
    <t>Liu</t>
  </si>
  <si>
    <t>Bioresources ; 5 Volumes Set</t>
  </si>
  <si>
    <t>Royal Society of Che</t>
  </si>
  <si>
    <t>Bioresources: Conservation Strategies</t>
  </si>
  <si>
    <t>Sashi</t>
  </si>
  <si>
    <t>Biosimilars of Monoclonal Antibodies: A Practical Guide to Manufacturing, Preclinical, and Clinical Development</t>
  </si>
  <si>
    <t>Biostatistics</t>
  </si>
  <si>
    <t>Rastogi</t>
  </si>
  <si>
    <t>Biotechnology in Flavor Production,2e</t>
  </si>
  <si>
    <t>Havkin-Frenkel</t>
  </si>
  <si>
    <t>Biotechnology of Biopolymers: From Synthesis to Patents 2V Set</t>
  </si>
  <si>
    <t>SteinbÃ¼chel</t>
  </si>
  <si>
    <t>Biotechnology of Lactic Acid Bacteria: Novel Applications,2e</t>
  </si>
  <si>
    <t>Mozzi</t>
  </si>
  <si>
    <t>Biotechnology of Yeasts and Filamentous Fungi</t>
  </si>
  <si>
    <t>Sibirny</t>
  </si>
  <si>
    <t>Biotechnology Theory And Techniques, Vol. 1 (Plant Biotechnology Animal Cell Culture Immunobiotechnology), HB</t>
  </si>
  <si>
    <t>Chirikjian</t>
  </si>
  <si>
    <t>Biotechnology, Agriculture and Development (Elgar Mini)</t>
  </si>
  <si>
    <t>PETER PHILLIPS,DAVI</t>
  </si>
  <si>
    <t>Biotechnology, Agro-Ecology and Environment</t>
  </si>
  <si>
    <t>RAY</t>
  </si>
  <si>
    <t>Biotechnology: An Illustrated Primer,2e</t>
  </si>
  <si>
    <t>Schmid</t>
  </si>
  <si>
    <t>Biotoxicology, HB</t>
  </si>
  <si>
    <t>Vohra</t>
  </si>
  <si>
    <t>Bird Flu: Everything You Need to Know About the Next Pandemic</t>
  </si>
  <si>
    <t>Siegel-Consumer Heal</t>
  </si>
  <si>
    <t>Birds as Useful Indicators of High Nature Value Farmlands: Using Species Distribution Models as a Tool for Monitoring the Health of Agro-ecosystems</t>
  </si>
  <si>
    <t>Morelli</t>
  </si>
  <si>
    <t>Biseparations: Principles and Techniques</t>
  </si>
  <si>
    <t>Sivasankar</t>
  </si>
  <si>
    <t>Blanco's Overview of Alpha-1 Antitrypsin Deficiency, History, Biology, Pathophysiology, Related Diseases, Diagnosis and Treatment</t>
  </si>
  <si>
    <t>Blanco</t>
  </si>
  <si>
    <t>Blood Science: Principles and Pathology</t>
  </si>
  <si>
    <t>Blann</t>
  </si>
  <si>
    <t>Botany: An Introduction to Plant Biology</t>
  </si>
  <si>
    <t>James D. Mauset</t>
  </si>
  <si>
    <t>Brig's Handbook of Methods &amp; Research in Annals of Applied Biology</t>
  </si>
  <si>
    <t>Brig's Handbook of Methods &amp; Research in Applied Biological Engineering: Principles and Practice</t>
  </si>
  <si>
    <t>Brig's Handbook of Methods &amp; Research in Biochemistry and Molecular Biology of Plants</t>
  </si>
  <si>
    <t>Chao Bi, Yu Ma et a</t>
  </si>
  <si>
    <t xml:space="preserve">Brig's Handbook of Methods &amp; Research in Biological and Physiological Study of Reproduction </t>
  </si>
  <si>
    <t>Brig's Handbook of Methods &amp; Research in Biology of the Cell</t>
  </si>
  <si>
    <t>Travis W. Berggren,</t>
  </si>
  <si>
    <t>Brig's Handbook of Methods &amp; Research in Biomedical Signal Processing</t>
  </si>
  <si>
    <t>Brig's Handbook of Methods &amp; Research in Biostatistical Genetics and Genetic Epidemiology</t>
  </si>
  <si>
    <t>Alexander Grankvist</t>
  </si>
  <si>
    <t>Brig's Handbook of Methods &amp; Research in Biostatistics</t>
  </si>
  <si>
    <t>Ghada Al-Hudhud</t>
  </si>
  <si>
    <t>Brig's Handbook of Methods &amp; Research in Biotechnological Science</t>
  </si>
  <si>
    <t>AndrÃ© Luiz LourenÃ§o</t>
  </si>
  <si>
    <t>Brig's Handbook of Methods &amp; Research in Cellular Microbiology</t>
  </si>
  <si>
    <t>Jeremiah A. Igunma,</t>
  </si>
  <si>
    <t>Brig's Handbook of Methods &amp; Research in Directions in DNA Repairing</t>
  </si>
  <si>
    <t>Mariana C. Gadaleta</t>
  </si>
  <si>
    <t>Brig's Handbook of Methods &amp; Research in Genes and Genetic Technology</t>
  </si>
  <si>
    <t>Brig's Handbook of Methods &amp; Research in Genetic Engineering of Plants</t>
  </si>
  <si>
    <t>N. Anuradha C. Tara</t>
  </si>
  <si>
    <t>Brig's Handbook of Methods &amp; Research in Industrial Microbiology</t>
  </si>
  <si>
    <t>Brig's Handbook of Methods &amp; Research in Invertebrate Biology</t>
  </si>
  <si>
    <t>Brig's Handbook of Methods &amp; Research in Microbiological Science</t>
  </si>
  <si>
    <t>Mandour H. Abdelhai</t>
  </si>
  <si>
    <t>Brig's Handbook of Methods &amp; Research in Molecular Biology and PCR Protocols</t>
  </si>
  <si>
    <t>Sigit Jaya Herlamba</t>
  </si>
  <si>
    <t>Brig's Handbook of Methods &amp; Research in Molecular Embryology of Flowering Plants</t>
  </si>
  <si>
    <t>Annick Dubois , Oli</t>
  </si>
  <si>
    <t>Brig's Handbook of Methods &amp; Research in Molecular Genetics</t>
  </si>
  <si>
    <t>Brig's Handbook of Methods &amp; Research in NanoBiology</t>
  </si>
  <si>
    <t>Brig's Handbook of Methods &amp; Research in NanoBiotechnology</t>
  </si>
  <si>
    <t>Brig's Handbook of Methods &amp; Research in Plant Biotechnology and Genetic Engineering</t>
  </si>
  <si>
    <t>C. C. M. van de Wie</t>
  </si>
  <si>
    <t>Brig's Handbook of Methods &amp; Research in Tissue Science, Engineering and Technology</t>
  </si>
  <si>
    <t>BRS Cell Biology and Histology (Board Review Series</t>
  </si>
  <si>
    <t>Gartner</t>
  </si>
  <si>
    <t>Building Bones: Bone Formation and Development in Anthropology</t>
  </si>
  <si>
    <t>Christopher J. Perci</t>
  </si>
  <si>
    <t>Bulbous Plants: Biotechnology</t>
  </si>
  <si>
    <t>Jean-Michel Merillo</t>
  </si>
  <si>
    <t>Bumblebees, Behaviour and Ecology</t>
  </si>
  <si>
    <t>Goulson</t>
  </si>
  <si>
    <t>Butterfly Conservation in South-Eastern Australia: Progress and Prospects</t>
  </si>
  <si>
    <t>Campbell Biology</t>
  </si>
  <si>
    <t>Jane B</t>
  </si>
  <si>
    <t>Campbell Biology (10th Edition</t>
  </si>
  <si>
    <t>Cancer Risk Evaluation: Methods and Trends</t>
  </si>
  <si>
    <t>Obe</t>
  </si>
  <si>
    <t>Cancer Signaling: From Molecular Biology to Targeted Therapy</t>
  </si>
  <si>
    <t>Wagener</t>
  </si>
  <si>
    <t>CANCER THERAPEUTICS AND IMAGING: MOLECULAR AND CELLULAR ENGINEERING AND NANOBIOMEDICINE</t>
  </si>
  <si>
    <t>REGE KAUSHAL &amp; GOKL</t>
  </si>
  <si>
    <t>Candida albicans: Cellular and Molecular Biology. 2/ed</t>
  </si>
  <si>
    <t>Prasad</t>
  </si>
  <si>
    <t>Canine and Feline Skin Cytology: A Comprehensive and Illustrated Guide to the Interpretation of Skin Lesions via Cytological Examination</t>
  </si>
  <si>
    <t>Albanese</t>
  </si>
  <si>
    <t>Cannabinoids</t>
  </si>
  <si>
    <t>Di Marzo</t>
  </si>
  <si>
    <t>Cannabis: A Complete Guide</t>
  </si>
  <si>
    <t>Ernest Small</t>
  </si>
  <si>
    <t>Capa In The Pharmaceutical And Biotech Industries,</t>
  </si>
  <si>
    <t>Capillary Electrophoresis: Methods and Protocols. 2/ed</t>
  </si>
  <si>
    <t>Schmitt-Kopplin</t>
  </si>
  <si>
    <t>Cardiomyocytes: Methods and Protocols</t>
  </si>
  <si>
    <t>Skuse</t>
  </si>
  <si>
    <t>Catch up Biology 2ND ED</t>
  </si>
  <si>
    <t>BRADLEY</t>
  </si>
  <si>
    <t>Cause and Correlation in Biology: A User's Guide to Path Analysis, Structural Equations and Causal Inference with RÂ </t>
  </si>
  <si>
    <t>BILL SHIPLEY</t>
  </si>
  <si>
    <t>Celiac Disease and Gluten, Multidisciplinary Challenges and Opportunities</t>
  </si>
  <si>
    <t>Koehler et al</t>
  </si>
  <si>
    <t>Cell and Molecular Biology and Imaging of Stem Cells</t>
  </si>
  <si>
    <t>Cell Biologist's Guide to Modeling and Bioinformatics</t>
  </si>
  <si>
    <t>Holmes</t>
  </si>
  <si>
    <t>Cell Biology, International Edition</t>
  </si>
  <si>
    <t>Pollard</t>
  </si>
  <si>
    <t>Cell Biology,Global Edition</t>
  </si>
  <si>
    <t>Karp</t>
  </si>
  <si>
    <t>Cell Biology,ISV,6e</t>
  </si>
  <si>
    <t>Cell Biology: A Short Course,3e</t>
  </si>
  <si>
    <t>Bolsover</t>
  </si>
  <si>
    <t>Cell Cycle Synchronization: Methods and Protocols. 2/ed</t>
  </si>
  <si>
    <t>Banfalvi</t>
  </si>
  <si>
    <t>Cell Fate in Mammalian Development, Volume128</t>
  </si>
  <si>
    <t>Plusa and Hadjantona</t>
  </si>
  <si>
    <t>Cell Injury:Mechanisms, Responses, and Therapeutics</t>
  </si>
  <si>
    <t>Lee</t>
  </si>
  <si>
    <t>CELL LANGUAGE THEORY, THE: CONNECTING MIND AND MATTER</t>
  </si>
  <si>
    <t>JI SUNGCHUL</t>
  </si>
  <si>
    <t>Cell Membranes</t>
  </si>
  <si>
    <t>LUKAS BUEHLER</t>
  </si>
  <si>
    <t>Cell Migration: Methods and Protocols</t>
  </si>
  <si>
    <t>Gautreau</t>
  </si>
  <si>
    <t>Cell Polarity and Morphogenesis, Volume139</t>
  </si>
  <si>
    <t>Lecuit</t>
  </si>
  <si>
    <t>Cell Polarity in Development and Disease</t>
  </si>
  <si>
    <t>Houston</t>
  </si>
  <si>
    <t>Cell Surface Engineering: Fabrication of Functional Nanoshells</t>
  </si>
  <si>
    <t>Rawil Fakhrullin(Edi</t>
  </si>
  <si>
    <t>Cell Surface GRP78, a New Paradigm in Signal Transduction Biology</t>
  </si>
  <si>
    <t>Pizzo</t>
  </si>
  <si>
    <t>Cell-Penetrating Peptides: Methods and Protocols. 2/ed</t>
  </si>
  <si>
    <t>Langel</t>
  </si>
  <si>
    <t>Cell-to-Cell Communication: Periodontal Regeneration</t>
  </si>
  <si>
    <t>BERND STADLINGER, H</t>
  </si>
  <si>
    <t>Cellular Actuators</t>
  </si>
  <si>
    <t>Schultz, Joshua A</t>
  </si>
  <si>
    <t>Cellular and Molecular Toxicology of Nanoparticles</t>
  </si>
  <si>
    <t>Saquib</t>
  </si>
  <si>
    <t>Cellular Domains</t>
  </si>
  <si>
    <t>Nabi</t>
  </si>
  <si>
    <t>Cellular Ecophysiology of Microbe</t>
  </si>
  <si>
    <t>Krell</t>
  </si>
  <si>
    <t>Century of Parasitology: Discoveries, ideas and lessons learned by scientists who published in The Journal of Parasitology, 1914-2014</t>
  </si>
  <si>
    <t>Janovy</t>
  </si>
  <si>
    <t>CEREBRAL BLOOD FLOW AND METABOLISM: A QUANTITATIVE APPROACH</t>
  </si>
  <si>
    <t>PAYNE STEPHEN J</t>
  </si>
  <si>
    <t>Cetacean Paleobiology</t>
  </si>
  <si>
    <t>Marx</t>
  </si>
  <si>
    <t>Challenges of Systems Biology:Community Efforts to Harness Biological Complexity</t>
  </si>
  <si>
    <t>Stolovitzky</t>
  </si>
  <si>
    <t>Channels, Carriers, and Pumps, An Introduction to Membrane Transport, 2nd Edition</t>
  </si>
  <si>
    <t>Stein and Litman</t>
  </si>
  <si>
    <t>Charge and Energy Transfer Dynamics in Molecular Systems,3e</t>
  </si>
  <si>
    <t>May</t>
  </si>
  <si>
    <t>Chemical and Biochemical Approaches for the Study of Anesthetic Function Part B, Volume603</t>
  </si>
  <si>
    <t>Eckenhoff and Dmocho</t>
  </si>
  <si>
    <t>Chemical and Physical Signatures for Microbial Forensics</t>
  </si>
  <si>
    <t>Cliff</t>
  </si>
  <si>
    <t>Chemical and Synthetic Approaches in Membrane Biology</t>
  </si>
  <si>
    <t>Shukla</t>
  </si>
  <si>
    <t>Chemical Biology of the Tropics: An Interdisciplinary Approach</t>
  </si>
  <si>
    <t>Vivanco</t>
  </si>
  <si>
    <t>Chemical Communication among Bacteria</t>
  </si>
  <si>
    <t>Bassler</t>
  </si>
  <si>
    <t>Chemical Glycobiology: Monitoring Glycans and Their Interactions, Volume598</t>
  </si>
  <si>
    <t>Imperiali</t>
  </si>
  <si>
    <t>Chemical Ligation: Tools for Biomolecule Synthesis and Modification</t>
  </si>
  <si>
    <t>D'Andrea</t>
  </si>
  <si>
    <t>Chemistry and Chemical Biology: Methodologies and Applications (AAP Research Notes on Chemistry)</t>
  </si>
  <si>
    <t>Andrei A. Dalinkevi</t>
  </si>
  <si>
    <t>Chemistry And Technology Of Cereals As Food And Feed, The,  2/Ed, HB,    'New'</t>
  </si>
  <si>
    <t>MATZ</t>
  </si>
  <si>
    <t>Chemistry of Metalloproteins: Problems and Solutions in Bioinorganic Chemistry</t>
  </si>
  <si>
    <t>Stephanos</t>
  </si>
  <si>
    <t>Chemotaxis: Methods and Protocols. 2/ed</t>
  </si>
  <si>
    <t>Jin</t>
  </si>
  <si>
    <t>Chimpanzees and Human Evolution</t>
  </si>
  <si>
    <t>Muller, Martin N.</t>
  </si>
  <si>
    <t>Cholesterol Homeostasis: Methods and Protocols</t>
  </si>
  <si>
    <t>Gelissen</t>
  </si>
  <si>
    <t>Cholesterol Regulation of Ion Channels and Receptors</t>
  </si>
  <si>
    <t>Levitan</t>
  </si>
  <si>
    <t>Chromatin Architecture: Advances From High-resolution Single Molecule DNA Imaging</t>
  </si>
  <si>
    <t>Prakash</t>
  </si>
  <si>
    <t>Chromatin Immunoprecipitation: Methods and Protocols</t>
  </si>
  <si>
    <t>Visa</t>
  </si>
  <si>
    <t>Chromatin Proteins and Transcription Factors as Therapeutic Targets, Volume107</t>
  </si>
  <si>
    <t>Donev</t>
  </si>
  <si>
    <t>Chromatin Protocols. 3/ed</t>
  </si>
  <si>
    <t>Chellappan</t>
  </si>
  <si>
    <t>Chromatography: Principles and Instrumentation</t>
  </si>
  <si>
    <t>Vitha</t>
  </si>
  <si>
    <t>Circulating Tumor Cells: Isolation and Analysis</t>
  </si>
  <si>
    <t>Fan</t>
  </si>
  <si>
    <t>Clearance of Dying Cells in a Healthy and Diseased Immune System</t>
  </si>
  <si>
    <t>Mevorach</t>
  </si>
  <si>
    <t>Climate Change and Global Health</t>
  </si>
  <si>
    <t>Colin D.</t>
  </si>
  <si>
    <t>Clinical Immunology:principles and practice</t>
  </si>
  <si>
    <t>Robert R. Rich</t>
  </si>
  <si>
    <t>Clinical Metabolomics: Methods and Protocols</t>
  </si>
  <si>
    <t>Giera</t>
  </si>
  <si>
    <t>Clinical Microbiology for Diagnostic Laboratory Scientists</t>
  </si>
  <si>
    <t>Pitt</t>
  </si>
  <si>
    <t>Clinical Proteomics: Methods and Protocols. 2/ed</t>
  </si>
  <si>
    <t>Vlahou</t>
  </si>
  <si>
    <t>Collaborative Innovation in Drug Discovery: Strategies for Public and Private Partnerships</t>
  </si>
  <si>
    <t>Chaguturu</t>
  </si>
  <si>
    <t>COLLOIDS IN BIOTECHNOLOGY, VOL. 152</t>
  </si>
  <si>
    <t>MONZER FANUN(EDITOR</t>
  </si>
  <si>
    <t>Color Atlas of Histology</t>
  </si>
  <si>
    <t>COMBATING CLIMATE CHANGE:AN AGRICULTURAL PERSPECTIVE</t>
  </si>
  <si>
    <t>KANG</t>
  </si>
  <si>
    <t>COMBINATORIAL PATTERN MATCHING ALGORITHMS IN COMPUTATIONAL BIOLOGY USING PERL AND R</t>
  </si>
  <si>
    <t>GABRIEL VALIENTE</t>
  </si>
  <si>
    <t>Combined Stresses in Plants: Physiological. Molecular. and Biochemical Aspects</t>
  </si>
  <si>
    <t>Mahalingam</t>
  </si>
  <si>
    <t>Comparative Ecology of Microorganisms and Macroorganisms. 2/ed</t>
  </si>
  <si>
    <t>Andrews</t>
  </si>
  <si>
    <t>COMPARATIVE HIGH PRESSURE BIOLOGY</t>
  </si>
  <si>
    <t>PHILIPPE SEBERT(EDI</t>
  </si>
  <si>
    <t>Comparative Social Evolution</t>
  </si>
  <si>
    <t>Rubenstein</t>
  </si>
  <si>
    <t>Compendium of Biophysics</t>
  </si>
  <si>
    <t>Rubin</t>
  </si>
  <si>
    <t>Compendium of Transgenic Crop Plants, 10V Set</t>
  </si>
  <si>
    <t>Kole</t>
  </si>
  <si>
    <t>Comprehensive Analysis of Parasite Biology: From Metabolism to Drug Discovery</t>
  </si>
  <si>
    <t>MÃ¼ller</t>
  </si>
  <si>
    <t>COMPREHENSIVE BIOACTIVE NATURAL PRODUCTS, Set of 8 vols, HB</t>
  </si>
  <si>
    <t>COMPREHENSIVE BIOTECHNOLOGY, Set of 6 vols, HB</t>
  </si>
  <si>
    <t>Gautam</t>
  </si>
  <si>
    <t>Comprehensive Quality by Design for Pharmaceutical Product Development and Manufacture</t>
  </si>
  <si>
    <t>Reklaitis</t>
  </si>
  <si>
    <t>Computational Biomedicine</t>
  </si>
  <si>
    <t>Peter Coveney</t>
  </si>
  <si>
    <t>Computational Electrostatics for Biological Applications: Geometric and Numerical Approaches to the Description of Electrostatic Interaction Between Macromolecules</t>
  </si>
  <si>
    <t>Rocchia</t>
  </si>
  <si>
    <t>Computational Immunology: Models And Tools</t>
  </si>
  <si>
    <t>Computational Methods for Mass Spectrometry Proteomics</t>
  </si>
  <si>
    <t>Eidhammer</t>
  </si>
  <si>
    <t>Computational Peptidology</t>
  </si>
  <si>
    <t>COMPUTATIONAL SYSTEMS BIOLOGY OF SYNAPTIC PLASTICITY: MODELLING OF BIOCHEMICAL PATHWAYS RELATED TO MEMORY FORMATION AND IMPAIREMENT</t>
  </si>
  <si>
    <t>KULASIRI DON &amp; HE Y</t>
  </si>
  <si>
    <t>Computational Tools for Chemical Biology</t>
  </si>
  <si>
    <t>Sonsoles Mart??n-San</t>
  </si>
  <si>
    <t>Concise Encyclopaedia of Bioinformatics and Computational Biology,2e</t>
  </si>
  <si>
    <t>Hancock</t>
  </si>
  <si>
    <t>CONCISE POCKET MEDICAL DICTIONARY</t>
  </si>
  <si>
    <t>PANDA</t>
  </si>
  <si>
    <t>Consequences of Microbial Interactions with Hydrocarbons. Oils. and Lipids: Production of Fuels and Chemicals</t>
  </si>
  <si>
    <t>Conservation Behavior: Applying Behavioral Ecology to Wildlife Conservation and Management</t>
  </si>
  <si>
    <t>Oded Berger-Tal , Da</t>
  </si>
  <si>
    <t>Consumer-Driven Health Care: Implications for Providers, Payers, and Policymakers</t>
  </si>
  <si>
    <t>Health Care Administ</t>
  </si>
  <si>
    <t>Continuous Biomanufacturing: Innovative Technologies and Methods</t>
  </si>
  <si>
    <t>Subramanian</t>
  </si>
  <si>
    <t>Continuous Processing in Pharmaceutical Manufacturing</t>
  </si>
  <si>
    <t>CONTROL OF COMMUNICABLE DISEASES MANUAL, PB</t>
  </si>
  <si>
    <t>Heymann</t>
  </si>
  <si>
    <t>Cooperative Breeding in Vertebrates: Studies of Ecology, Evolution, and Behavior</t>
  </si>
  <si>
    <t>Walter D. Koenig , J</t>
  </si>
  <si>
    <t>Cord Blood Stem Cells Medicine</t>
  </si>
  <si>
    <t xml:space="preserve">Stavropoulos-Giokas </t>
  </si>
  <si>
    <t>Crash Course Cell Biology and Genetics Updated Print + eBook edition</t>
  </si>
  <si>
    <t>Stubbs &amp; Suleyman</t>
  </si>
  <si>
    <t>CREATING EFFECTIVE CONFERENCE ABSTRACTS AND POSTERS IN</t>
  </si>
  <si>
    <t>GEORGINA HUTBER</t>
  </si>
  <si>
    <t>Crumbling Genome: The Impact of Deleterious Mutations on Humans</t>
  </si>
  <si>
    <t>Kondrashov</t>
  </si>
  <si>
    <t>Cryopreservation of Mammalian Gametes and Embryos: Methods and Protocols</t>
  </si>
  <si>
    <t>Nagy</t>
  </si>
  <si>
    <t>Crystallization: Basic Concepts and Industrial Applications</t>
  </si>
  <si>
    <t>Beckmann</t>
  </si>
  <si>
    <t>Culture of Animal Cells: A Manual of Basic Technique and Specialized Applications,6e</t>
  </si>
  <si>
    <t>Freshney</t>
  </si>
  <si>
    <t>Culture of Animal Cells: A Manual of Basic Technique and Specialized Applications,7e</t>
  </si>
  <si>
    <t>Current Frontiers In Cryobiology, HB,          'New'</t>
  </si>
  <si>
    <t>Katkov I. I.</t>
  </si>
  <si>
    <t>Current Ornithology Volume 17</t>
  </si>
  <si>
    <t>CURRENT PRACTICE GUIDELINES IN PRIMARY CARE 2013</t>
  </si>
  <si>
    <t>ESHERICK</t>
  </si>
  <si>
    <t>Current Progress in Medical Mycology</t>
  </si>
  <si>
    <t>Mora-Montes</t>
  </si>
  <si>
    <t>Current Topics In Human Genetics: Studies In Complex Diseases</t>
  </si>
  <si>
    <t>Deng Hong-Wen E</t>
  </si>
  <si>
    <t>Current trends in Bioinformatics: An Insight</t>
  </si>
  <si>
    <t>Wadhwa</t>
  </si>
  <si>
    <t>CYANOBACTERIA : Antibacterial Activity, HB</t>
  </si>
  <si>
    <t>Kapoor</t>
  </si>
  <si>
    <t>Cyanobacteria for Bioremediation of Wastewaters</t>
  </si>
  <si>
    <t>Zinicovscaia</t>
  </si>
  <si>
    <t>Cyclic Separating Reactors</t>
  </si>
  <si>
    <t>Aida</t>
  </si>
  <si>
    <t>Cytokine Therapies</t>
  </si>
  <si>
    <t>Donnelly</t>
  </si>
  <si>
    <t>Cytokinesis,137</t>
  </si>
  <si>
    <t>Echard, Arnaud</t>
  </si>
  <si>
    <t>Cytoskeleton Methods and Protocols. 3/ed</t>
  </si>
  <si>
    <t>Gavin</t>
  </si>
  <si>
    <t>Dance to the Tune of Life: Biological RelativityÂ </t>
  </si>
  <si>
    <t>Denis Noble</t>
  </si>
  <si>
    <t>Darwins Traum:Die Entstehung des menschlichen Bewusstseins</t>
  </si>
  <si>
    <t>Heschl</t>
  </si>
  <si>
    <t>Data Mining in Clinical Medicine</t>
  </si>
  <si>
    <t>FernÃ¡ndez-Llatas</t>
  </si>
  <si>
    <t>Data Mining Techniques for the Life Sciences. 2/ed</t>
  </si>
  <si>
    <t>Carugo</t>
  </si>
  <si>
    <t>Decoding the Genomic Control of Immune Reactions:Novartis Foundation Symposium No 281</t>
  </si>
  <si>
    <t>N.F</t>
  </si>
  <si>
    <t>Deep Homology? : Uncanny Similarities of Humans and Flies Uncovered by Evo-Devo</t>
  </si>
  <si>
    <t>Held, Jr</t>
  </si>
  <si>
    <t>Deep-Sea Fishes : Biology, Diversity, Ecology and Fisheries</t>
  </si>
  <si>
    <t>Priede</t>
  </si>
  <si>
    <t>DEFENSIVE MUTUALISM IN MICROBIAL SYMBIOSIS</t>
  </si>
  <si>
    <t>JAMES F. WHITE AND</t>
  </si>
  <si>
    <t>Design, Execution, and Management of Medical Device Clinical Trials</t>
  </si>
  <si>
    <t>Abdel-aleem</t>
  </si>
  <si>
    <t>Detection of Highly Dangerous Pathogens: Microarray Methods for BSL 3 and BSL 4 Agents</t>
  </si>
  <si>
    <t>Kostic</t>
  </si>
  <si>
    <t>Developing and Applying Biologically-Inspired Vision Systems: Interdisciplinary Concepts</t>
  </si>
  <si>
    <t>Marc Pomplun</t>
  </si>
  <si>
    <t>Developmental and Regenerative Biology</t>
  </si>
  <si>
    <t>Wellik, Deneen</t>
  </si>
  <si>
    <t>Developmental Approaches to Human Evolution</t>
  </si>
  <si>
    <t>Boughner</t>
  </si>
  <si>
    <t>Developmental Biology, by Gilbert ; 11th EditionÂ </t>
  </si>
  <si>
    <t>SCOTT F. GILBERTÂ MIC</t>
  </si>
  <si>
    <t>Developmental Genomics of Ascidians</t>
  </si>
  <si>
    <t>Satoh</t>
  </si>
  <si>
    <t>Diagnostic Bacteriology: Methods and Protocols</t>
  </si>
  <si>
    <t>Bishop-Lilly</t>
  </si>
  <si>
    <t>Diagnostic Criteria Handbook in Histopathology-A Surgical Pathology Vade Mecum</t>
  </si>
  <si>
    <t>Tadrous</t>
  </si>
  <si>
    <t>Dictionary of Genomics, Transcriptomics and Proteomics, 4V Set,5e</t>
  </si>
  <si>
    <t>Kahl</t>
  </si>
  <si>
    <t>Dictionary of Stem Cells, Regenerative Medicine, and Translational Medicine</t>
  </si>
  <si>
    <t>Dye</t>
  </si>
  <si>
    <t>Diel Vertical Migration of Zooplankton in Lakes and Oceans: causal explanations and adaptive significances</t>
  </si>
  <si>
    <t>Ringelberg</t>
  </si>
  <si>
    <t>DIETARY MODULATION OF CELL SIGNALING PATHWAYS</t>
  </si>
  <si>
    <t>SURH YOUNG-JOON STA</t>
  </si>
  <si>
    <t>Dinosaurs : A Concise Natural History</t>
  </si>
  <si>
    <t>Fastovsky</t>
  </si>
  <si>
    <t>Diplomacy. Funding and Animal Welfare</t>
  </si>
  <si>
    <t>Roeder. Jr.</t>
  </si>
  <si>
    <t>Directed Enzyme Evolution: Advances and Applications</t>
  </si>
  <si>
    <t>Alcalde</t>
  </si>
  <si>
    <t>Disease Ecology: Galapagos Birds and their Parasites</t>
  </si>
  <si>
    <t>Parker</t>
  </si>
  <si>
    <t>Disease Surveillance: A Public Health Informatics Approach</t>
  </si>
  <si>
    <t>Lombardo</t>
  </si>
  <si>
    <t>DNA Helicases and DNA Motor Proteins</t>
  </si>
  <si>
    <t>Spies</t>
  </si>
  <si>
    <t>DNA Repair Enzymes, Part A, Volume591</t>
  </si>
  <si>
    <t>Eichman</t>
  </si>
  <si>
    <t>DNA Repair Enzymes, Part B, Volume592</t>
  </si>
  <si>
    <t>Drosophila Oogenesis: Methods and Protocols</t>
  </si>
  <si>
    <t>Bratu</t>
  </si>
  <si>
    <t>DRUG DELIVERY SYSTEMS</t>
  </si>
  <si>
    <t>STROEVE PIETER ET A</t>
  </si>
  <si>
    <t>Drug Discovery Toxicology: From Target Assessment to Translational Biomarkers</t>
  </si>
  <si>
    <t>Will</t>
  </si>
  <si>
    <t>Drug Transporters: Molecular Characterization and Role in Drug Disposition,2e</t>
  </si>
  <si>
    <t>You</t>
  </si>
  <si>
    <t>Drugs: From Discovery to Approval,3e</t>
  </si>
  <si>
    <t>Ng</t>
  </si>
  <si>
    <t>Echinococcus and Echinococcosis, Part B, Volume96</t>
  </si>
  <si>
    <t>Echinoideawith bilateral symmetry. Irregularia</t>
  </si>
  <si>
    <t>Schultz, Heinke  A.</t>
  </si>
  <si>
    <t>Ecological Developmental Biology ; 2th Edition</t>
  </si>
  <si>
    <t>Scott F. GilbertÂ Dav</t>
  </si>
  <si>
    <t>Ecology and Evolution of Cancer</t>
  </si>
  <si>
    <t>Ujvari et al</t>
  </si>
  <si>
    <t>Ecology Revisited: Reflecting on Concepts. Advancing Science</t>
  </si>
  <si>
    <t>Schwarz</t>
  </si>
  <si>
    <t>ECOLOGY: CONCEPTS AND APPLICATIONS</t>
  </si>
  <si>
    <t>MOLLES</t>
  </si>
  <si>
    <t>ECO-SAFE MANAGEMENT OF DIVERSIFIED PEST PROBLEMS, HB</t>
  </si>
  <si>
    <t>Bhardwaj</t>
  </si>
  <si>
    <t>Ecotoxicology and Genotoxicology : Non-traditional Aquatic Models</t>
  </si>
  <si>
    <t>Marcelo L Larramendy</t>
  </si>
  <si>
    <t>Ecotoxicology and Genotoxicology : Non-traditional Terrestrial Models</t>
  </si>
  <si>
    <t>ECOTOXICOLOGY OF AMPHIBIANS AND REPTILES, SECOND EDITION</t>
  </si>
  <si>
    <t>DONALD W. SPARLING(</t>
  </si>
  <si>
    <t>Effects of Genome Structure &amp; Sequence on the Generation of Variation and Evolution</t>
  </si>
  <si>
    <t>Caporale</t>
  </si>
  <si>
    <t>Electrophoresis in Practice: A Guide to Methods and Applications of DNA and Protein Separations,5e</t>
  </si>
  <si>
    <t>Westermeier</t>
  </si>
  <si>
    <t>Elements of Computational Systems Biology</t>
  </si>
  <si>
    <t>Lodhi</t>
  </si>
  <si>
    <t>Elusive Malaria Vaccine:Miracle or Mirage</t>
  </si>
  <si>
    <t>Sherman</t>
  </si>
  <si>
    <t>EMBRYOLOGY, HB</t>
  </si>
  <si>
    <t>Kaushik</t>
  </si>
  <si>
    <t>Emerging Areas in Bioengineering</t>
  </si>
  <si>
    <t>Chang</t>
  </si>
  <si>
    <t>Emerging Issues in Fish Larvae Research</t>
  </si>
  <si>
    <t>YÃºfera</t>
  </si>
  <si>
    <t>Emerging Research in the Analysis and Modeling of Gene Regulatory Networks</t>
  </si>
  <si>
    <t>Ivan V. Ivanov , Xia</t>
  </si>
  <si>
    <t>Ency. of Genetics, Genomics, Proteomics and Bioinformatics 8V Set</t>
  </si>
  <si>
    <t>Dunn</t>
  </si>
  <si>
    <t>Ency. of Infectious Diseases: Modern Methodologies</t>
  </si>
  <si>
    <t>Tibayrenc</t>
  </si>
  <si>
    <t>Ency. of Life Sciences 32V Set</t>
  </si>
  <si>
    <t>Wiley</t>
  </si>
  <si>
    <t>ENCYCLOPAEDIA OF BEHAVIOURAL SCIENCE, Set of 3 vols, HB</t>
  </si>
  <si>
    <t>Sinha</t>
  </si>
  <si>
    <t>Encyclopaedia Of Bioinformatics, Set of 10 vols, HB</t>
  </si>
  <si>
    <t xml:space="preserve"> Mishra</t>
  </si>
  <si>
    <t>ENCYCLOPAEDIA OF BIOINFORMATICS, Set of 5 vols, HB</t>
  </si>
  <si>
    <t xml:space="preserve">Kuppuswamy  </t>
  </si>
  <si>
    <t>ENCYCLOPAEDIA OF BIOLOGICAL SCIENCE TECHNOLOGY AND ENGINEERING, Set of 3 vols, HB</t>
  </si>
  <si>
    <t>Shawn</t>
  </si>
  <si>
    <t>ENCYCLOPAEDIA OF BIOLOGICAL SCIENCES, Set of 5 vols, HB</t>
  </si>
  <si>
    <t>Mitra</t>
  </si>
  <si>
    <t>ENCYCLOPAEDIA OF BIOMECHANICS, Set of 5 vols, HB</t>
  </si>
  <si>
    <t xml:space="preserve">Pandit </t>
  </si>
  <si>
    <t>ENCYCLOPAEDIA OF ECOLOGY OF HARMFUL INSECT, HB</t>
  </si>
  <si>
    <t>Alam</t>
  </si>
  <si>
    <t>ENCYCLOPAEDIA OF IMMUNOLOGY, Set of 7 vols, HB</t>
  </si>
  <si>
    <t>Surendra</t>
  </si>
  <si>
    <t>ENCYCLOPAEDIA OF INSECT AND PESTICIDE, HB</t>
  </si>
  <si>
    <t>ENCYCLOPAEDIA OF INSECT MORPHOLOGY, HB</t>
  </si>
  <si>
    <t>ENCYCLOPAEDIA OF INSECTS, Set of 2 vols, HB</t>
  </si>
  <si>
    <t>Mathur</t>
  </si>
  <si>
    <t>ENCYCLOPAEDIA OF MAMMALIAN EMBRYOLOGY, HB</t>
  </si>
  <si>
    <t>Encyclopaedia Of Microbiology, Set Of 10 Vols, HB</t>
  </si>
  <si>
    <t>Patil</t>
  </si>
  <si>
    <t>ENCYCLOPAEDIA OF MICROBIOLOGY, Set of 5 vols, HB</t>
  </si>
  <si>
    <t>Sridhar</t>
  </si>
  <si>
    <t>ENCYCLOPAEDIA OF PHOTOSYNTHESIS AND PHOTO MORPHOGENESIS, HB</t>
  </si>
  <si>
    <t>ENCYCLOPAEDIA OF PROTEIN TECHNOLOGY, Set of 2 vols, HB</t>
  </si>
  <si>
    <t>Mehta</t>
  </si>
  <si>
    <t>ENCYCLOPAEDIA OF SCIENCE AND TECHNOLOGY, SET OF 15 VOLS, HB</t>
  </si>
  <si>
    <t>Bhanu</t>
  </si>
  <si>
    <t>Encyclopaedia Of Toxicology, Set of 6 vols, HB</t>
  </si>
  <si>
    <t>Soumitro</t>
  </si>
  <si>
    <t>ENCYCLOPAEDIA OF VITAL PROTEINS, Set of 2 vols, HB</t>
  </si>
  <si>
    <t>William</t>
  </si>
  <si>
    <t>Encyclopaedia on Morphology of Angiosperm, HB</t>
  </si>
  <si>
    <t>Sabu</t>
  </si>
  <si>
    <t>Encyclopedia of Biocolloid and Biointerface Science, 2V Set</t>
  </si>
  <si>
    <t>Ohshima</t>
  </si>
  <si>
    <t>ENCYCLOPEDIA OF BIOSCIENCE, TECHNOLOGY AND ENGINEERING, HB</t>
  </si>
  <si>
    <t>Pradhan</t>
  </si>
  <si>
    <t>Encyclopedia of Drug Metabolism and Interactions, 6V Set</t>
  </si>
  <si>
    <t>Lyubimov</t>
  </si>
  <si>
    <t>Encyclopedia Of General Microbiology, Set of 3 vols, HB</t>
  </si>
  <si>
    <t>Haan</t>
  </si>
  <si>
    <t>Encyclopedia of Geropsychology</t>
  </si>
  <si>
    <t>Pachana</t>
  </si>
  <si>
    <t>Encyclopedia of Industrial Biotechnology: Bioprocess, Bioseparation, and Cell Technology, 7V Set</t>
  </si>
  <si>
    <t>Flickinger</t>
  </si>
  <si>
    <t>ENCYCLOPEDIA OF LIFE SCIENCES, Set of 5 vols, HB</t>
  </si>
  <si>
    <t>Brown</t>
  </si>
  <si>
    <t>Encyclopedia of Marine Natural Products, 3V Set</t>
  </si>
  <si>
    <t>Kornprobst</t>
  </si>
  <si>
    <t>Encyclopedia of Marine Natural Products, 3V Set,2e</t>
  </si>
  <si>
    <t>Encyclopedia of Metagenomics: Environmental Metagenomics</t>
  </si>
  <si>
    <t>Highlander</t>
  </si>
  <si>
    <t>Endophytes: Biology and Biotechnology: Volume 1</t>
  </si>
  <si>
    <t>Maheshwari</t>
  </si>
  <si>
    <t>Endophytes: Crop Productivity and Protection: Volume 2</t>
  </si>
  <si>
    <t>Endoscopic Diagnosis And Treatment In Urethral Pat</t>
  </si>
  <si>
    <t>Engineered Zinc Finger Proteins: Methods and Protocols</t>
  </si>
  <si>
    <t>Mackay</t>
  </si>
  <si>
    <t>Engineering Complex Phenotypes in Industrial Strains</t>
  </si>
  <si>
    <t>Patnaik</t>
  </si>
  <si>
    <t>Engineering Health : How Biotechnology Changed Medicine</t>
  </si>
  <si>
    <t>Lara Marks</t>
  </si>
  <si>
    <t>ENGINEERING MICROBIAL METABOLISM FOR CHEMICAL SYNTHESIS: REVIEWS AND PERSPECTIVES</t>
  </si>
  <si>
    <t>YAN YAJUN</t>
  </si>
  <si>
    <t>Engineering Principles in Biotechnology</t>
  </si>
  <si>
    <t>Hu</t>
  </si>
  <si>
    <t>ENGINEERING STEM CELLS FOR TISSUE REGENERATION</t>
  </si>
  <si>
    <t>LI SONG ET AL</t>
  </si>
  <si>
    <t>Enterobacter sakazakii</t>
  </si>
  <si>
    <t>Farber</t>
  </si>
  <si>
    <t>ENVIRONMENTAL ASSESSMENT OF ESTUARINE ECOSYSTEMS : A CASE STUDY</t>
  </si>
  <si>
    <t>CLAUDE AMIARD-TRIQU</t>
  </si>
  <si>
    <t xml:space="preserve">Environmental Biotechnology </t>
  </si>
  <si>
    <t>Allen</t>
  </si>
  <si>
    <t>ENVIRONMENTAL BIOTECHNOLOGY, HB</t>
  </si>
  <si>
    <t>Marandi</t>
  </si>
  <si>
    <t>Environmental Biotechnology: Basic Concepts and Applications</t>
  </si>
  <si>
    <t>Buddolla</t>
  </si>
  <si>
    <t>Environmental Microbiology for Engineers, Second Edition</t>
  </si>
  <si>
    <t>IVANOV</t>
  </si>
  <si>
    <t>sal</t>
  </si>
  <si>
    <t>ENVIRONMENTAL SCIENCE</t>
  </si>
  <si>
    <t>Enger</t>
  </si>
  <si>
    <t>Enzyme Kinetics: Principles and Methods,3e</t>
  </si>
  <si>
    <t>Bisswanger</t>
  </si>
  <si>
    <t>Enzyme Regulation in Metabolic Pathways</t>
  </si>
  <si>
    <t>Wolfinbarger Jr</t>
  </si>
  <si>
    <t>Enzyme Stabilization and Immobilization: Methods and Protocols. 2/ed</t>
  </si>
  <si>
    <t>Minteer</t>
  </si>
  <si>
    <t>Enzyme Technologies: Pluripotent Players in Discovering Therapeutic Agent</t>
  </si>
  <si>
    <t>Yang</t>
  </si>
  <si>
    <t>ENZYME TECHNOLOGY, HB</t>
  </si>
  <si>
    <t>Grewal</t>
  </si>
  <si>
    <t>Enzymes as Sensors, Volume589</t>
  </si>
  <si>
    <t>Thompson and Fierke</t>
  </si>
  <si>
    <t>Enzymology at the Membrane Interface Part A,583</t>
  </si>
  <si>
    <t>Gelb, Michael  H</t>
  </si>
  <si>
    <t>Enzymology at the Membrane Interface: Intramembrane Proteases, Volume584</t>
  </si>
  <si>
    <t>Gelb</t>
  </si>
  <si>
    <t>Epigenetics and Behavior, Exploring Biological Determinants of Behavior</t>
  </si>
  <si>
    <t>Hall and Perona</t>
  </si>
  <si>
    <t>Epigenetics and Systems Biology</t>
  </si>
  <si>
    <t>Ringrose</t>
  </si>
  <si>
    <t>Epigenetics: Symposia Quantitative Biology Vol Lxix 200</t>
  </si>
  <si>
    <t>Stillman</t>
  </si>
  <si>
    <t>Epigenomics In Health And Disease</t>
  </si>
  <si>
    <t>Epithelial Anion Transport in Health and Disease</t>
  </si>
  <si>
    <t>Novartis</t>
  </si>
  <si>
    <t>Epithelial Anion Transport in Health and Disease: The Role of the SLC26 Transporters Family</t>
  </si>
  <si>
    <t>Erythropoiesis: Methods and Protocols</t>
  </si>
  <si>
    <t>Lloyd</t>
  </si>
  <si>
    <t>Essential Biology with Physiology 5e</t>
  </si>
  <si>
    <t>Campbell</t>
  </si>
  <si>
    <t>Essential Cell Biology</t>
  </si>
  <si>
    <t>ALBERTS, BRUCE</t>
  </si>
  <si>
    <t>ESSENTIAL CELL BIOLOGY ; 3RD EDITION</t>
  </si>
  <si>
    <t>BRUCE ALBERTS, DENN</t>
  </si>
  <si>
    <t>Essential Forensic Biology</t>
  </si>
  <si>
    <t>Gunn</t>
  </si>
  <si>
    <t>Essential Forensic Biology 2e</t>
  </si>
  <si>
    <t>Essential Guide to Reading Biomedical Papers: Recognising and Interpreting Best Practice</t>
  </si>
  <si>
    <t>Langton</t>
  </si>
  <si>
    <t>Essential Plant Nutrients: Uptake. Use Efficiency. and Management</t>
  </si>
  <si>
    <t>Naeem</t>
  </si>
  <si>
    <t>Essentials in Nanoscience and Nanotechnology</t>
  </si>
  <si>
    <t>Kumar</t>
  </si>
  <si>
    <t>Essentials of Sports Nutrition,2e</t>
  </si>
  <si>
    <t>Brouns</t>
  </si>
  <si>
    <t>Estimating Species Trees: Practical and Theoretical Aspects</t>
  </si>
  <si>
    <t>Knowles</t>
  </si>
  <si>
    <t>ETHNOBOTANY, HB</t>
  </si>
  <si>
    <t>Green</t>
  </si>
  <si>
    <t>Ethnoprimatology : A Practical Guide to Research at the Human-Nonhuman Primate Interface</t>
  </si>
  <si>
    <t>Dore</t>
  </si>
  <si>
    <t>Evo-Devo of Child Growth: Treatise on Child Growth and Human Evolution</t>
  </si>
  <si>
    <t>Hochberg</t>
  </si>
  <si>
    <t>Evolution of Plant Form</t>
  </si>
  <si>
    <t>Ambrose</t>
  </si>
  <si>
    <t>Evolution: Making Sense of Life ; 2th Edition</t>
  </si>
  <si>
    <t xml:space="preserve">CARL ZIMMERÂ DOUGLAS </t>
  </si>
  <si>
    <t>Evolutionary Analysis, 4e</t>
  </si>
  <si>
    <t>Freeman</t>
  </si>
  <si>
    <t>Evolutionary Bioinformatics. 3/ed</t>
  </si>
  <si>
    <t>Forsdyke</t>
  </si>
  <si>
    <t>Evolutionary Biomechanics, Oxford Series in Ecology and Evolution</t>
  </si>
  <si>
    <t>GRAHAM TAYLOR</t>
  </si>
  <si>
    <t>Evolutionary Dynamics and Information Hierarchies in Biological Systems</t>
  </si>
  <si>
    <t>Braaten</t>
  </si>
  <si>
    <t>Evolutionary Genetics</t>
  </si>
  <si>
    <t>Evolutionary Theory and the Creation Controversy</t>
  </si>
  <si>
    <t>Rieppel</t>
  </si>
  <si>
    <t>Exosomes and Microvesicles: Methods and Protocols</t>
  </si>
  <si>
    <t>Hill</t>
  </si>
  <si>
    <t>Experimental Approaches for the Investigation of Innate Immunity: The Human Innate Immunity Handbook</t>
  </si>
  <si>
    <t>Ruth R Montgomery a</t>
  </si>
  <si>
    <t>Explorations of Mathematical Models in Biology with Maple (TM)</t>
  </si>
  <si>
    <t>Shahin</t>
  </si>
  <si>
    <t>Explorations of Mathematical Models in Biology with MATLAB</t>
  </si>
  <si>
    <t>Exploring Immunology: Concepts and Evidence</t>
  </si>
  <si>
    <t>MacPherson</t>
  </si>
  <si>
    <t>Exploring the Human Plasma Proteomics</t>
  </si>
  <si>
    <t>Omenn-Life &amp; Medical</t>
  </si>
  <si>
    <t>Exposure to Microbiological Agents in Indoor and Occupational Environments</t>
  </si>
  <si>
    <t>Viegas</t>
  </si>
  <si>
    <t>Extracellular Vesicles: Methods and Protocols</t>
  </si>
  <si>
    <t>Kuo</t>
  </si>
  <si>
    <t>Ex-vivo and In-vivo Optical Molecular Pathology</t>
  </si>
  <si>
    <t>Fe-S Cluster Enzymes Part B, Volume599</t>
  </si>
  <si>
    <t>David</t>
  </si>
  <si>
    <t>First in Fly : Drosophila Research and Biological Discovery</t>
  </si>
  <si>
    <t>Mohr, Stephanie Eliz</t>
  </si>
  <si>
    <t>Fish Vaccines</t>
  </si>
  <si>
    <t>Adams</t>
  </si>
  <si>
    <t>Fishes of the World,5e</t>
  </si>
  <si>
    <t>Nelson</t>
  </si>
  <si>
    <t>FLIM MICROSCOPY IN BIOLOGY AND MEDICINE</t>
  </si>
  <si>
    <t>AMMASI PERIASAMY AN</t>
  </si>
  <si>
    <t>Fluorescence In Situ Hybridization (FISH): Application Guide. 2/ed</t>
  </si>
  <si>
    <t>Liehr</t>
  </si>
  <si>
    <t>Fluorescence Microscopy, Super-Resolution and other Novel Techniques</t>
  </si>
  <si>
    <t>Cornea and Conn</t>
  </si>
  <si>
    <t>Fluorescence Microscopy: From Principles to Biological Applications,2e</t>
  </si>
  <si>
    <t>Kubitscheck</t>
  </si>
  <si>
    <t>Fluorescent Analogs of Biomolecular Building Blocks: Design and Applications</t>
  </si>
  <si>
    <t>Wilhelmsson</t>
  </si>
  <si>
    <t>Focused Operations Management for Health Services Organizations</t>
  </si>
  <si>
    <t>Ronen-Allied Health</t>
  </si>
  <si>
    <t xml:space="preserve">Food Allergens: Best Practices for Assessing. Managing and Communicating the Risks </t>
  </si>
  <si>
    <t>Fu</t>
  </si>
  <si>
    <t>Food Carotenoids: Chemistry, Biology and Technology</t>
  </si>
  <si>
    <t>Rodriguez-Amaya</t>
  </si>
  <si>
    <t>Food Microbiology Laboratory for the Food Science Student: A Practical Approach</t>
  </si>
  <si>
    <t>Shen</t>
  </si>
  <si>
    <t>Foodborne Pathogens: Virulence Factors and Host Susceptibility</t>
  </si>
  <si>
    <t>Gurtler</t>
  </si>
  <si>
    <t>Forensic Biology, Second Edition</t>
  </si>
  <si>
    <t>Richard Li</t>
  </si>
  <si>
    <t>Forensic Mission: Investigate Forensic Science Through a Killer Mystery!</t>
  </si>
  <si>
    <t>Hein</t>
  </si>
  <si>
    <t>Forkhead FOXO Transcription Factors in Development and Disease, Volume127</t>
  </si>
  <si>
    <t>Ghaffari</t>
  </si>
  <si>
    <t>FOUNDATIONS IN MICROBIOLOGY: BASIC PRINCIPLES</t>
  </si>
  <si>
    <t>Talaro</t>
  </si>
  <si>
    <t>FRACTALS AND MULTIFRACTALS IN ECOLOGY AND AQUATIC SCIENCE</t>
  </si>
  <si>
    <t>LAURENT SEURONT</t>
  </si>
  <si>
    <t>Francisella Tularensis: Biology, Pathogenicity, Epidemiology, and Biodefense</t>
  </si>
  <si>
    <t>Kwaik</t>
  </si>
  <si>
    <t>Freshwater Ecology, Concepts and Environmental Applications of Limnology, 2nd Edition</t>
  </si>
  <si>
    <t>Dodds and Whiles</t>
  </si>
  <si>
    <t>From Auto- to Allotransplantation</t>
  </si>
  <si>
    <t>Wei, F.-C. (Taipei)|</t>
  </si>
  <si>
    <t>From Protein Structure to Function with Bioinformatics. 2/ed</t>
  </si>
  <si>
    <t>J. Rigden</t>
  </si>
  <si>
    <t>FRONTIERS IN FUNGAL ECOLOGY, DIVERSITY AND METABOLITES, HB</t>
  </si>
  <si>
    <t>Fuels, Chemicals and Materials from the Oceans and Aquatic Sources</t>
  </si>
  <si>
    <t>Kerton</t>
  </si>
  <si>
    <t>Functional Metagenomics: Tools and Applications</t>
  </si>
  <si>
    <t>Charles</t>
  </si>
  <si>
    <t>Functional Surfaces in Biology: Little Structures with Big Effects Volume 1</t>
  </si>
  <si>
    <t>Gorb</t>
  </si>
  <si>
    <t>Functional Ultrastructure: Atlas of Tissue Biology and Pathology. 3/ed</t>
  </si>
  <si>
    <t>Pavelka</t>
  </si>
  <si>
    <t>Fundamental Bioengineering</t>
  </si>
  <si>
    <t>Villadsen</t>
  </si>
  <si>
    <t>Fundamentals of Analytical Toxicology</t>
  </si>
  <si>
    <t>Flanagan</t>
  </si>
  <si>
    <t>Fundamentals of Biologicals Regulation, Vaccines and Biotechnology Medicines</t>
  </si>
  <si>
    <t>Sheets</t>
  </si>
  <si>
    <t>Fundamentals of Enzymology, HB</t>
  </si>
  <si>
    <t>Choudhary</t>
  </si>
  <si>
    <t>Fundamentals of Food Biotechnology,2e</t>
  </si>
  <si>
    <t>Fundamentals of Intracellular Calcium</t>
  </si>
  <si>
    <t>Fundamentals of Scientific Research: An Introductory Laboratory Manual</t>
  </si>
  <si>
    <t>Kelly</t>
  </si>
  <si>
    <t>Funding Ranking 2006: Institutions - Regions - Networks DFG Approvals and Other Basic Data on Publicly Funded Research</t>
  </si>
  <si>
    <t>DF</t>
  </si>
  <si>
    <t>Fungal Nanotechnology: Applications in Agriculture. Industry. and Medicine</t>
  </si>
  <si>
    <t>G Protein-Coupled Receptor-Protein Interactions</t>
  </si>
  <si>
    <t>Cell and Molecular B</t>
  </si>
  <si>
    <t>G Protein-Coupled Receptors: Emerging Paradigms in Activation, Signaling and Regulation Part A, Volume338</t>
  </si>
  <si>
    <t>G Protein-Coupled Receptors:Essential Methods</t>
  </si>
  <si>
    <t>Poyner</t>
  </si>
  <si>
    <t>Ganglion Cells: Morphology, Functional Development and Role in Disease (Cell Biology Research Progress)</t>
  </si>
  <si>
    <t>Liora G. Vlastimil(</t>
  </si>
  <si>
    <t>Gangliosides in Health and Disease, Volume156</t>
  </si>
  <si>
    <t>Schnaar and Lopez</t>
  </si>
  <si>
    <t>Gene Regulation, Epigenetics and Hormone Signaling</t>
  </si>
  <si>
    <t>Mandal</t>
  </si>
  <si>
    <t>GENES IX</t>
  </si>
  <si>
    <t>Benjamin Lewin</t>
  </si>
  <si>
    <t>Genetic Data Analysis for Plant and Animal Breeding</t>
  </si>
  <si>
    <t>Isik</t>
  </si>
  <si>
    <t>Genetic Diagnosis Of Endocrine Disorders, 2Nd Edit</t>
  </si>
  <si>
    <t>Genetic Effects on Environmental Vulnerability to Disease, Number 293</t>
  </si>
  <si>
    <t>Rutter</t>
  </si>
  <si>
    <t>Genetic Engineering: Principles, Procedures and Consequences</t>
  </si>
  <si>
    <t>Miglani</t>
  </si>
  <si>
    <t>Genetic Policing : The Use Of DNA In Criminal Investigations, HB</t>
  </si>
  <si>
    <t>Williams</t>
  </si>
  <si>
    <t>Genetic Transformation Systems in Fungi. Volume 1</t>
  </si>
  <si>
    <t>van den Berg</t>
  </si>
  <si>
    <t>Genetic Transformation Systems in Fungi. Volume 2</t>
  </si>
  <si>
    <t>Genetics and Evolution of Infectious Diseases</t>
  </si>
  <si>
    <t>GENETICS, GENOMICS AND BREEDING OF POTATO</t>
  </si>
  <si>
    <t>BRADEEN</t>
  </si>
  <si>
    <t>GENETICS, GENOMICS, AND BREEDING OF GRAPES</t>
  </si>
  <si>
    <t>ADAM-BLONDON</t>
  </si>
  <si>
    <t>GENETICS, HB</t>
  </si>
  <si>
    <t>Purohit</t>
  </si>
  <si>
    <t>Genome Informatics 2007: Genome Informatics Series Vol. 18</t>
  </si>
  <si>
    <t>Miyano Satoru</t>
  </si>
  <si>
    <t>Genome Informatics 2007: Genome Informatics Series Vol. 19</t>
  </si>
  <si>
    <t>Wong Limsoon Et</t>
  </si>
  <si>
    <t>Genomes 4</t>
  </si>
  <si>
    <t>T. A. Brown</t>
  </si>
  <si>
    <t>Genomic and Precision Medicine</t>
  </si>
  <si>
    <t>Ginsburg, Geoffrey S</t>
  </si>
  <si>
    <t>Genotype-by-Environment Interactions and Sexual Selection</t>
  </si>
  <si>
    <t>Hunt</t>
  </si>
  <si>
    <t>Getting Published in the Life Sciences</t>
  </si>
  <si>
    <t>Gladon</t>
  </si>
  <si>
    <t>Gibberellins</t>
  </si>
  <si>
    <t>Hedden</t>
  </si>
  <si>
    <t>Glial Physiology and Pathophysiology</t>
  </si>
  <si>
    <t>Verkhratsky</t>
  </si>
  <si>
    <t>Global Health Leadership and Management</t>
  </si>
  <si>
    <t>Public Health / Heal</t>
  </si>
  <si>
    <t>Global New Drug Development: An Introduction</t>
  </si>
  <si>
    <t>Rosier</t>
  </si>
  <si>
    <t>GLOBAL PERSPECTIVES ON THE BIOLOGY AND LIFE HISTORY OF</t>
  </si>
  <si>
    <t>SMITH (EDITOR)</t>
  </si>
  <si>
    <t>Glycoinformatics</t>
  </si>
  <si>
    <t>LÃ¼tteke</t>
  </si>
  <si>
    <t>GLYCOME INFORMATICS (CHAPMAN &amp; HALL/CRC MATHEMATICAL &amp; COMPUTATIONAL BIOLOGY)</t>
  </si>
  <si>
    <t>Aoki-Kinoshita, Kiy</t>
  </si>
  <si>
    <t>GMO Sapiens: The Life-Changing Science of Designer Babies</t>
  </si>
  <si>
    <t>Paul Knoepfler</t>
  </si>
  <si>
    <t>GONORYNCHIFORMES AND OSTARIOPHYSAN RELATIONSHIPS: A COM</t>
  </si>
  <si>
    <t>RUI DIOGO(EDITOR)</t>
  </si>
  <si>
    <t>Graptolite Paleobiology</t>
  </si>
  <si>
    <t>Maletz</t>
  </si>
  <si>
    <t>Green Biosynthesis of Nanoparticles</t>
  </si>
  <si>
    <t>Mahendra Rai</t>
  </si>
  <si>
    <t>GREEN DEEN</t>
  </si>
  <si>
    <t>IBRAHIM ABDUL MATIN</t>
  </si>
  <si>
    <t>GREENSPAN'S BASIC &amp; CLINICAL ENDOCRINOLOGY, PB</t>
  </si>
  <si>
    <t>Gardner</t>
  </si>
  <si>
    <t>Grid Computing In The Life Science</t>
  </si>
  <si>
    <t>Tan Tin Wee Et</t>
  </si>
  <si>
    <t>Guide to Academia: Getting into and Surviving Grad School, Postdocs and a Research Job</t>
  </si>
  <si>
    <t>Chakrabarty</t>
  </si>
  <si>
    <t>Guide To Cell Therapy Gxp, Quality Standards In Th</t>
  </si>
  <si>
    <t>Gulp: Adventures on the Alimentary Canal</t>
  </si>
  <si>
    <t>MARY ROACH</t>
  </si>
  <si>
    <t>Habitat Suitability and Distribution Models : With Applications in R</t>
  </si>
  <si>
    <t>Guisan</t>
  </si>
  <si>
    <t>Halophilic Microorganisms</t>
  </si>
  <si>
    <t>Ventosa,A.(Ed)</t>
  </si>
  <si>
    <t>HANDBOOK OF BACTERIOLOGY, HB</t>
  </si>
  <si>
    <t>Rohilla</t>
  </si>
  <si>
    <t>Handbook of Biophotonics, 3V Set</t>
  </si>
  <si>
    <t>HANDBOOK OF BRYOPHYTA, HB</t>
  </si>
  <si>
    <t>HANDBOOK OF CELL BIOLOGY, HB</t>
  </si>
  <si>
    <t>Handbook Of Entomology, HB</t>
  </si>
  <si>
    <t>Goswami</t>
  </si>
  <si>
    <t>HANDBOOK OF ENTOMOLOGY, HB</t>
  </si>
  <si>
    <t>Dhingra</t>
  </si>
  <si>
    <t>Handbook of Epigenetics, The New Molecular and Medical Genetics, 2nd Edition</t>
  </si>
  <si>
    <t>Tollefsbol</t>
  </si>
  <si>
    <t>Handbook of Fluorescent Dyes and Probes</t>
  </si>
  <si>
    <t>Sabnis</t>
  </si>
  <si>
    <t>HANDBOOK OF MEDICAL STATISTICS</t>
  </si>
  <si>
    <t>FANG JI-QIAN</t>
  </si>
  <si>
    <t>Handbook of Microbial Metabolism of Amino Acids, The</t>
  </si>
  <si>
    <t>Mello</t>
  </si>
  <si>
    <t>Handbook Of Molecular Biology, HB</t>
  </si>
  <si>
    <t>Handbook of Paleoanthropology. 2/ed</t>
  </si>
  <si>
    <t>Henke</t>
  </si>
  <si>
    <t>Handbook of Photodynamic Therapy: Updates on Recent Applications of Porphyrin-Based Compounds</t>
  </si>
  <si>
    <t>Ravindra K Pandey,</t>
  </si>
  <si>
    <t>Handbook of Research on Artificial Immune Systems and Natural Computing: Applying Complex Adaptive Technologies</t>
  </si>
  <si>
    <t>HONGWEI MO</t>
  </si>
  <si>
    <t>Handbook of Research on Computational and Systems Biology: Interdisciplinary Applications (1 vol)</t>
  </si>
  <si>
    <t>LIMIN ANGELA LIU</t>
  </si>
  <si>
    <t>Handbook of Research on Computational Intelligence Applications in Bioinformatics</t>
  </si>
  <si>
    <t>SUJATA DASH , BIDYAD</t>
  </si>
  <si>
    <t>Handbook of RNA Biochemistry, 2V Set,2e</t>
  </si>
  <si>
    <t>Hartmann</t>
  </si>
  <si>
    <t>Handbook of Systems Biology, Concepts and Insights</t>
  </si>
  <si>
    <t>Walhout et al</t>
  </si>
  <si>
    <t>Handbook of the Protists. 2/ed</t>
  </si>
  <si>
    <t>Archibald</t>
  </si>
  <si>
    <t>Handbook of Therapeutic Antibodies, 4V Set,2e</t>
  </si>
  <si>
    <t>Dbel</t>
  </si>
  <si>
    <t>HARPER'S ILLUSTRATED BIOCHEMISTRY, PB</t>
  </si>
  <si>
    <t>Murray</t>
  </si>
  <si>
    <t>HDBK of Firearms and Ballistics:Examining and Interpreting Forensic Evidence 2e</t>
  </si>
  <si>
    <t>Heard</t>
  </si>
  <si>
    <t>HDBK of Human Molecular Evolution 2V Set</t>
  </si>
  <si>
    <t>Cooper</t>
  </si>
  <si>
    <t>HDBK of Plant Functional Genomics: Concepts and Protocols</t>
  </si>
  <si>
    <t>HDBK of Tuberculosis: Clinics, Diagnostics, Therapy, and Epidemiology</t>
  </si>
  <si>
    <t>HDBK of Tuberculosis: Immunology and Cell Biology</t>
  </si>
  <si>
    <t>HDBK of Tuberculosis: Molecular Biology and Biochemistry</t>
  </si>
  <si>
    <t>Health Emergency Preparedness and Response</t>
  </si>
  <si>
    <t>Andy Wapling</t>
  </si>
  <si>
    <t>Healthcare and Big Data Management</t>
  </si>
  <si>
    <t>HEALTHCARE BIOTECHNOLOGY : A PRACTICAL GUIDE</t>
  </si>
  <si>
    <t>DOGRAMATZIS</t>
  </si>
  <si>
    <t>Heart Failure: Molecules, Mechanisms and Therapeutic Targets</t>
  </si>
  <si>
    <t>Heart Failure: Molecules,Mechanisms and Therap</t>
  </si>
  <si>
    <t>Heat Shock Factor</t>
  </si>
  <si>
    <t>Nakai</t>
  </si>
  <si>
    <t>Heat Shock Proteins in Veterinary Science and Medicine</t>
  </si>
  <si>
    <t>Asea</t>
  </si>
  <si>
    <t>Hedgehog Signaling Protocols. 2/ed</t>
  </si>
  <si>
    <t>Riobo</t>
  </si>
  <si>
    <t>Hematopoietic Stem Cells V</t>
  </si>
  <si>
    <t>Kanz</t>
  </si>
  <si>
    <t>Hematopoietic Stem Cells VII</t>
  </si>
  <si>
    <t>Hematopoietic Stem Cells VIII</t>
  </si>
  <si>
    <t>HEMOPERFUSION, PLASMAPERFUSION AND OTHER CLINICAL USES OF GENERAL, BIOSPECIFIC, IMMUNO AND LEUCOCYTE ADSORBENTS</t>
  </si>
  <si>
    <t>CHANG THOMAS MING S</t>
  </si>
  <si>
    <t>Hereditary Tumors:From Genes to Clinical Consequences</t>
  </si>
  <si>
    <t>Allgayer</t>
  </si>
  <si>
    <t>Heterologous Gene Expression in E.coli: Methods and Protocols</t>
  </si>
  <si>
    <t>Burgess-Brown</t>
  </si>
  <si>
    <t>HIGH PERFORMANCE LIQUID CHROMATOGRAPHY FINGERPRINTING TECHNOLOGY OF THE COMMONLY-USED TRADITIONAL CH</t>
  </si>
  <si>
    <t>POON ONG SENG ET AL</t>
  </si>
  <si>
    <t>High-Pressure Bioscience and Biotechnology</t>
  </si>
  <si>
    <t>Bartlett</t>
  </si>
  <si>
    <t>High-Yield Cell And Molecular Biology</t>
  </si>
  <si>
    <t>Dudek</t>
  </si>
  <si>
    <t>High-Yield:  Biochemistry</t>
  </si>
  <si>
    <t>Wilcox</t>
  </si>
  <si>
    <t>High-Yield[TM] Cell and Molecular Biology</t>
  </si>
  <si>
    <t>Histology and Cell Biology: An Introduction to Pathology</t>
  </si>
  <si>
    <t>Kierszenbaum, Abraha</t>
  </si>
  <si>
    <t>Histology And Cell Biology: An Introduction To Pathology</t>
  </si>
  <si>
    <t>Kierszenbaum</t>
  </si>
  <si>
    <t>Histology And Cell Biology: Examination And Board Review</t>
  </si>
  <si>
    <t>Paulsen</t>
  </si>
  <si>
    <t>Histones: Methods and Protocols</t>
  </si>
  <si>
    <t>Guillemette</t>
  </si>
  <si>
    <t>History of International Research Networking:The People who Made it Happen</t>
  </si>
  <si>
    <t>Davies</t>
  </si>
  <si>
    <t>Host-Pathogen Interactions: Methods and Protocols</t>
  </si>
  <si>
    <t>Medina</t>
  </si>
  <si>
    <t xml:space="preserve">How Humans Evolved - with Ebook and In Quizitive,8e                                                       </t>
  </si>
  <si>
    <t xml:space="preserve">Boyd           </t>
  </si>
  <si>
    <t xml:space="preserve">How Humans Evolved, 7/e                                                                                                                                </t>
  </si>
  <si>
    <t>HUMAN ANATOMY</t>
  </si>
  <si>
    <t>McKinley</t>
  </si>
  <si>
    <t>Human Bioarchaeology of the Transition to Agriculture</t>
  </si>
  <si>
    <t>Pinhasi</t>
  </si>
  <si>
    <t>Human Biological Aging: From Macromolecules to Organ Systems</t>
  </si>
  <si>
    <t>Bilder</t>
  </si>
  <si>
    <t>HUMAN BIOLOGY</t>
  </si>
  <si>
    <t>STARR/MCMILLAN</t>
  </si>
  <si>
    <t>Human Biology (ISE):</t>
  </si>
  <si>
    <t>Starr</t>
  </si>
  <si>
    <t>Human Biology: Concepts and Current Issues, 7/e</t>
  </si>
  <si>
    <t>Michael</t>
  </si>
  <si>
    <t>Human Drug Targets: A Compendium for Pharmaceutical Discovery</t>
  </si>
  <si>
    <t>Zanders</t>
  </si>
  <si>
    <t>Human Genes and Genomes, Science, Health, Society</t>
  </si>
  <si>
    <t>Rosenberg and Rosenb</t>
  </si>
  <si>
    <t>HUMAN GENETICS</t>
  </si>
  <si>
    <t>Lewis</t>
  </si>
  <si>
    <t>Human Longevity: Omega-3 Fatty Acids, Bioenergetics, Molecular Biology, and Evolution</t>
  </si>
  <si>
    <t>David L. Valentine</t>
  </si>
  <si>
    <t>HUMAN MOLECULAR GENETICS 4</t>
  </si>
  <si>
    <t>STRACHAN</t>
  </si>
  <si>
    <t>HUMAN PHYSIOLOGY</t>
  </si>
  <si>
    <t>Stuart Ira Fox</t>
  </si>
  <si>
    <t>Human Physiology, Biochemistry And Basic Medicine</t>
  </si>
  <si>
    <t>Human Pluripotent Stem Cells: A Practical Guide</t>
  </si>
  <si>
    <t>Lakshmipathy</t>
  </si>
  <si>
    <t>Human Reproduction: Updates and New Horizons</t>
  </si>
  <si>
    <t>Human Stem Cell Manual, A Laboratory Guide, 2nd Edition</t>
  </si>
  <si>
    <t>Peterson and Loring</t>
  </si>
  <si>
    <t>HUMAN VARIATION: FROM THE LABORATORY TO THE FIELD</t>
  </si>
  <si>
    <t>STANLEY ULIJASZEK(E</t>
  </si>
  <si>
    <t>Human-based Systems for Translational Research</t>
  </si>
  <si>
    <t>Robert Coleman(Edito</t>
  </si>
  <si>
    <t>Hybrid Censoring: Models, Methods and Applications, for Engineering and Bio Health</t>
  </si>
  <si>
    <t>Balakrishnan and Kun</t>
  </si>
  <si>
    <t>Hydrocarbon and Lipid Microbiology Protocols: Field Studies</t>
  </si>
  <si>
    <t>McGenity</t>
  </si>
  <si>
    <t>Hydrocarbon and Lipid Microbiology Protocols: Genetic. Genomic and System Analyses of Pure Cultures</t>
  </si>
  <si>
    <t>Hydrocarbon and Lipid Microbiology Protocols: Petroleum. Hydrocarbon and Lipid Analysis</t>
  </si>
  <si>
    <t>Hydrocarbon and Lipid Microbiology Protocols: Pollution Mitigation and Waste Treatment Applications</t>
  </si>
  <si>
    <t>Hydrocarbon and Lipid Microbiology Protocols: Primers</t>
  </si>
  <si>
    <t>Hydrogels in Cell-Based Therapies</t>
  </si>
  <si>
    <t>Che J Connon(Editor)</t>
  </si>
  <si>
    <t>Hydrolases in Organic Synthesis: Regio- and Stereoselective Biotransformations,2e</t>
  </si>
  <si>
    <t>Bornscheuer</t>
  </si>
  <si>
    <t>Hypoxia and Consequences</t>
  </si>
  <si>
    <t>Peers</t>
  </si>
  <si>
    <t>Ibuprofen: Discovery, Development and Therapeutics</t>
  </si>
  <si>
    <t>Rainsford</t>
  </si>
  <si>
    <t>Iminosugars: From Synthesis to Therapeutic Applications</t>
  </si>
  <si>
    <t>Compain</t>
  </si>
  <si>
    <t>Immuno Biology</t>
  </si>
  <si>
    <t>Janeway</t>
  </si>
  <si>
    <t>Immunobiology of the Shark</t>
  </si>
  <si>
    <t>Martin F. Flajnik(E</t>
  </si>
  <si>
    <t>Immunodominance: The Choice of the Immune System</t>
  </si>
  <si>
    <t>Frelinger</t>
  </si>
  <si>
    <t>Immunogenomics and Human Disease</t>
  </si>
  <si>
    <t>Genetics</t>
  </si>
  <si>
    <t>Immunohistochemistry and Immunocytochemistry: Essential Methods,2e</t>
  </si>
  <si>
    <t>Renshaw</t>
  </si>
  <si>
    <t>Immunology: Mucosal and Body Surface Defences with Exploring Immunology Set</t>
  </si>
  <si>
    <t>IMMUNOPATHOLOGY, HB</t>
  </si>
  <si>
    <t>Naha</t>
  </si>
  <si>
    <t>Important Tools For DNA Sequencing: Pooling Designs And Nonadaptive Group Testing</t>
  </si>
  <si>
    <t>Ding-Zhu Du Et</t>
  </si>
  <si>
    <t>In Silico Bees</t>
  </si>
  <si>
    <t>James Devillers(Edi</t>
  </si>
  <si>
    <t>In Vivo Models for Drug Discovery</t>
  </si>
  <si>
    <t>Vela</t>
  </si>
  <si>
    <t>Incredible Anaerobes:From Physiology to Genomics to Fuels</t>
  </si>
  <si>
    <t>Wiegel</t>
  </si>
  <si>
    <t>Industrial Biotechnology  Vol-1</t>
  </si>
  <si>
    <t>Watson</t>
  </si>
  <si>
    <t>Industrial Biotechnology  Vol-2</t>
  </si>
  <si>
    <t>Industrial Biotechnology of Vitamins, Biopigments, and Antioxidants</t>
  </si>
  <si>
    <t>Vandamme</t>
  </si>
  <si>
    <t>Industrial Biotechnology: Microorganisms, 2V Set</t>
  </si>
  <si>
    <t>Wittmann</t>
  </si>
  <si>
    <t>Industrial Biotechnology: Products and Processes</t>
  </si>
  <si>
    <t>Industrial Entomology</t>
  </si>
  <si>
    <t>Omkar</t>
  </si>
  <si>
    <t>INDUSTRIAL MICROBIOLOGY : Fundamentals And Applications, HB</t>
  </si>
  <si>
    <t>Agrawal</t>
  </si>
  <si>
    <t>Industrial Scale Suspension Culture of Living Cells</t>
  </si>
  <si>
    <t>Meyer</t>
  </si>
  <si>
    <t>Inflammation: From Molecular and Cellular Mechanisms to the Clinic, 4V Set</t>
  </si>
  <si>
    <t>Cavaillon</t>
  </si>
  <si>
    <t>Inhalation Drug Delivery: Techniques and Products</t>
  </si>
  <si>
    <t>Colombo</t>
  </si>
  <si>
    <t>Innovation, Commercialization, and Start-Ups in Life Sciences</t>
  </si>
  <si>
    <t>James F. Jordan</t>
  </si>
  <si>
    <t>Insect Biodiversity: Science and Society,V1,2e</t>
  </si>
  <si>
    <t>Foottit</t>
  </si>
  <si>
    <t>Insect Repellents Handbook, Second Edition</t>
  </si>
  <si>
    <t>Daniel Strickman(Ed</t>
  </si>
  <si>
    <t>Integrated Water Resources Management: Concept. Research and Implementation</t>
  </si>
  <si>
    <t>Borchardt</t>
  </si>
  <si>
    <t>Integration of Omics Approaches and Systems Biology for Clinical Applications</t>
  </si>
  <si>
    <t>Integrative Organismal Biology</t>
  </si>
  <si>
    <t>Intelligent Surfaces in Biotechnology: Scientific and Engineering Concepts, Enabling Technologies, and Translation to Bio-Oriented Applications</t>
  </si>
  <si>
    <t>Grandin</t>
  </si>
  <si>
    <t>International Encyclopedia of Primatology, 3V Set</t>
  </si>
  <si>
    <t>Fuentes</t>
  </si>
  <si>
    <t>International Review of Cell and Molecular Biology, Volume337</t>
  </si>
  <si>
    <t>Galluzzi</t>
  </si>
  <si>
    <t>Interplay between Metal Ions and Nucleic Acids</t>
  </si>
  <si>
    <t>Sigel</t>
  </si>
  <si>
    <t>Intracellular Calcium, 2V Set</t>
  </si>
  <si>
    <t>Intracellular Niches of Microbes:A Pathogens Guide Through the Host Cell</t>
  </si>
  <si>
    <t>Schaible</t>
  </si>
  <si>
    <t>Introductio to Biostatistics and Research Methods, 5/e</t>
  </si>
  <si>
    <t>Sundar</t>
  </si>
  <si>
    <t>INTRODUCTION OF MICROBIOLOGY AND BIOTECHNOLOGY, HB</t>
  </si>
  <si>
    <t>Singh</t>
  </si>
  <si>
    <t>Introduction to Bioinformatics</t>
  </si>
  <si>
    <t>Bagchi</t>
  </si>
  <si>
    <t>INTRODUCTION TO BIOINFORMATICS, HB</t>
  </si>
  <si>
    <t xml:space="preserve">Fernandez </t>
  </si>
  <si>
    <t>Introduction to Bioorganic Chemistry and Chemical Biology</t>
  </si>
  <si>
    <t>DAVID VAN VRANKEN</t>
  </si>
  <si>
    <t>Introduction to Cell Mechanics and Mechanobiology</t>
  </si>
  <si>
    <t>CHRISTOPHER R. JACO</t>
  </si>
  <si>
    <t>Introduction to Drug Disposition and Pharmacokinetics</t>
  </si>
  <si>
    <t>Introduction to Ethnobiology</t>
  </si>
  <si>
    <t>Albuquerque</t>
  </si>
  <si>
    <t>Introduction to Molecular Anthropology</t>
  </si>
  <si>
    <t>Stoneking</t>
  </si>
  <si>
    <t>Introduction to the US Health Care System</t>
  </si>
  <si>
    <t>Pointer-Business</t>
  </si>
  <si>
    <t>Introductory Review on Sirtuins in Biology, Aging, and Disease</t>
  </si>
  <si>
    <t>Guarente et al</t>
  </si>
  <si>
    <t>Introductory Statistics for Forensic Scientists</t>
  </si>
  <si>
    <t>Lucy</t>
  </si>
  <si>
    <t>Invasion Genetics: The Baker and Stebbins Legacy</t>
  </si>
  <si>
    <t>Rieseberg</t>
  </si>
  <si>
    <t>Invertebrate Bacteriology: Function. Evolution and Biological Ties</t>
  </si>
  <si>
    <t>Ciancio</t>
  </si>
  <si>
    <t>Invertebrates in Freshwater Wetlands: An International Perspective on their Ecology</t>
  </si>
  <si>
    <t>Batzer</t>
  </si>
  <si>
    <t>INVERTEBRATES, Set of 2 vols, HB</t>
  </si>
  <si>
    <t>Vardhan</t>
  </si>
  <si>
    <t>Investigations into Living Systems, Artificial Life, and Real-World Solutions</t>
  </si>
  <si>
    <t>GEORGE D. MAGOULAS(E</t>
  </si>
  <si>
    <t>Ionic Liquids in Biotransformations and Organocatalysis: Solvents and Beyond</t>
  </si>
  <si>
    <t>Dom?nguez de Mar?a</t>
  </si>
  <si>
    <t>Iron Transport in Bacteria</t>
  </si>
  <si>
    <t>Crosa</t>
  </si>
  <si>
    <t>Iron-Sulfur Clusters in Chemistry and Biology</t>
  </si>
  <si>
    <t>Tracey A. Rouault(E</t>
  </si>
  <si>
    <t>ISE-LIVING ENVIRONMENT</t>
  </si>
  <si>
    <t>MILLER</t>
  </si>
  <si>
    <t>Isoprenoid Synthesis in Plants and Microorganisms: New Concepts and Experimental Approaches</t>
  </si>
  <si>
    <t>Bach</t>
  </si>
  <si>
    <t>It's in Your DNA, From Discovery to Structure, Function and Role in Evolution, Cancer and Aging</t>
  </si>
  <si>
    <t>Rosenberg</t>
  </si>
  <si>
    <t>JANEWAY'S IMMUNOBIOLOGY, 8 EDITION</t>
  </si>
  <si>
    <t>MURPHY</t>
  </si>
  <si>
    <t>Jawetz Melnick &amp; Adelbergs Medical Microbiology</t>
  </si>
  <si>
    <t>Carroll</t>
  </si>
  <si>
    <t>Kidney Development, Disease, Repair And Regenerati</t>
  </si>
  <si>
    <t>Kinase Signaling Networks</t>
  </si>
  <si>
    <t>Tan</t>
  </si>
  <si>
    <t>Kinomics: Approaches and Applications</t>
  </si>
  <si>
    <t>Kraatz</t>
  </si>
  <si>
    <t>Laboratory Exercises and Techniques in Cellular Biology</t>
  </si>
  <si>
    <t>Contento</t>
  </si>
  <si>
    <t>LABORATORY MANUAL FOR NON-MAJORS BIOLOGY</t>
  </si>
  <si>
    <t>JOY B PERRY</t>
  </si>
  <si>
    <t>Large-Scale Genome Sequence Processing</t>
  </si>
  <si>
    <t>Kasahara Masahi</t>
  </si>
  <si>
    <t>Lepidoptera Conservation in a Changing World</t>
  </si>
  <si>
    <t>Dover</t>
  </si>
  <si>
    <t>Lewin's Essential Genes 2e Internat</t>
  </si>
  <si>
    <t>Krebs</t>
  </si>
  <si>
    <t>Life at the Edge of Sight : A Photographic Exploration of the Microbial World</t>
  </si>
  <si>
    <t>Chimileski, Scott</t>
  </si>
  <si>
    <t>Life at Vents and Seeps</t>
  </si>
  <si>
    <t>Jens Kallmeyer Jens</t>
  </si>
  <si>
    <t>Life Science Data Mining</t>
  </si>
  <si>
    <t>Wong Stephen Et</t>
  </si>
  <si>
    <t>Life Skills For The Student-Athlete</t>
  </si>
  <si>
    <t>Street</t>
  </si>
  <si>
    <t>Lignocellulosics, Renewable Feedstock for (Tailored) Functional Materials and Nanotechnology</t>
  </si>
  <si>
    <t>Filpponen et al</t>
  </si>
  <si>
    <t>Lipid Signaling Protocols. 2/ed</t>
  </si>
  <si>
    <t>Waugh</t>
  </si>
  <si>
    <t>LIPID-MEDIATED SIGNALING</t>
  </si>
  <si>
    <t>ERIC J. MURPHY</t>
  </si>
  <si>
    <t>Lipids: Biochemistry, Biotechnology and Health,6e</t>
  </si>
  <si>
    <t>Gurr</t>
  </si>
  <si>
    <t>Lippincott's Illustrated Reviews: Cell And Molecular Biology</t>
  </si>
  <si>
    <t>Chandar</t>
  </si>
  <si>
    <t>List of MAK and BAT Values 2006: Commission for the Investigation of Health Hazards of Chemical Compounds in the Work Area, Report 42</t>
  </si>
  <si>
    <t>Live Cell Assays: From Research to Regulatory Applications</t>
  </si>
  <si>
    <t>Furger</t>
  </si>
  <si>
    <t>Long Non-coding RNA, The Dark Side of the Genome</t>
  </si>
  <si>
    <t>Morillon</t>
  </si>
  <si>
    <t>Long Noncoding RNAs</t>
  </si>
  <si>
    <t>Scaria, Vinod</t>
  </si>
  <si>
    <t>Low Voltage Electron Microscopy: Principles and Applications</t>
  </si>
  <si>
    <t>Bell</t>
  </si>
  <si>
    <t>Lysosomes: Biology, Diseases, and Therapeutics</t>
  </si>
  <si>
    <t>Maxfield</t>
  </si>
  <si>
    <t>Lysosomes: Methods and Protocols</t>
  </si>
  <si>
    <t>Ã–llinger</t>
  </si>
  <si>
    <t>Macro-engineering Seawater in Unique Environments: Arid Lowlands and Water Bodies Rehabilitation</t>
  </si>
  <si>
    <t>Badescu</t>
  </si>
  <si>
    <t>Magnetic Nanomaterials: Fundamentals, Synthesis and Applications</t>
  </si>
  <si>
    <t>Hou</t>
  </si>
  <si>
    <t>Magnetic Resonance Imaging in Tissue Engineering</t>
  </si>
  <si>
    <t>Kotecha</t>
  </si>
  <si>
    <t>Maillard Reaction:Recent Advances in Food and Biomedical Sciences</t>
  </si>
  <si>
    <t>Schleicher</t>
  </si>
  <si>
    <t>Maize: Nutrition Dynamics and Novel Uses</t>
  </si>
  <si>
    <t>Chaudhary</t>
  </si>
  <si>
    <t>MAK Value Documentations, Part I, V22</t>
  </si>
  <si>
    <t>Greim</t>
  </si>
  <si>
    <t>MAKING FISHERY AGREEMENTS WORK</t>
  </si>
  <si>
    <t>H?NNELAND, G.</t>
  </si>
  <si>
    <t>Malignant Lymphomas: Biology and Molecular Pathogenesis</t>
  </si>
  <si>
    <t>Georg Lenz(Editor),</t>
  </si>
  <si>
    <t>Mammalian Synthetic Promoters</t>
  </si>
  <si>
    <t>Gould</t>
  </si>
  <si>
    <t>Managing Biotechnology: From Science to Market in the Digital Age</t>
  </si>
  <si>
    <t>Simon</t>
  </si>
  <si>
    <t>ManagingÂ Health Care Information Systems: A Practical Approach for Health Care Executives</t>
  </si>
  <si>
    <t>Wager</t>
  </si>
  <si>
    <t>Manipulation of Allelopathic Crops for Weed Control</t>
  </si>
  <si>
    <t>Jabran</t>
  </si>
  <si>
    <t>Manufacturing of Pharmaceutical Proteins: From Technology to Economy</t>
  </si>
  <si>
    <t>Behme</t>
  </si>
  <si>
    <t>Manufacturing of Pharmaceutical Proteins: From Technology to Economy,2e</t>
  </si>
  <si>
    <t>Marine Algae Extracts: Processes, Products, Applications, 2V Set</t>
  </si>
  <si>
    <t>Kim</t>
  </si>
  <si>
    <t>Marine Animal Forests: The Ecology of Benthic Biodiversity Hotspots</t>
  </si>
  <si>
    <t>Rossi</t>
  </si>
  <si>
    <t>Marine Conservation</t>
  </si>
  <si>
    <t>Probert</t>
  </si>
  <si>
    <t>Marine Ecological Processes. 3/ed</t>
  </si>
  <si>
    <t>Valiela</t>
  </si>
  <si>
    <t>Marine Enzymes Biotechnology: Production and Industrial Applications, Part III - Application of Marine Enzymes, Volume80</t>
  </si>
  <si>
    <t>Toldra</t>
  </si>
  <si>
    <t>Marine Mammal Welfare: Human Induced Change in the Marine Environment and its Impacts on Marine Mammal Welfare</t>
  </si>
  <si>
    <t>Butterworth</t>
  </si>
  <si>
    <t>Marine Microbiology: Bioactive Compounds and Biotechnological Applications</t>
  </si>
  <si>
    <t>Marine Protists: Diversity and Dynamics</t>
  </si>
  <si>
    <t>Ohtsuka</t>
  </si>
  <si>
    <t>Mass Spectrometry in Structural Biology and Biophysics: Architecture, Dynamics, and Interaction of Biomolecules,2e</t>
  </si>
  <si>
    <t>Kaltashov</t>
  </si>
  <si>
    <t>Mathematical Approaches to Biological Systems: Networks. Oscillations. and Collective Motions</t>
  </si>
  <si>
    <t>Ohira</t>
  </si>
  <si>
    <t>Mathematical Approaches to Polymer Sequence Analysis and Related Problems</t>
  </si>
  <si>
    <t>Bruni</t>
  </si>
  <si>
    <t>Mathematical Methods in Biology</t>
  </si>
  <si>
    <t>Logan</t>
  </si>
  <si>
    <t>Mathematics of Bioinformatics: Theory, Methods and Applications</t>
  </si>
  <si>
    <t>He</t>
  </si>
  <si>
    <t>Matrix Metalloproteinase Biology</t>
  </si>
  <si>
    <t>Sagi</t>
  </si>
  <si>
    <t xml:space="preserve">Mealybugs and their Management in Agricultural and Horticultural crops  </t>
  </si>
  <si>
    <t>Mani</t>
  </si>
  <si>
    <t>Mechanics of Elastic Biomolecules</t>
  </si>
  <si>
    <t>Linke,W.A.(Eds.)</t>
  </si>
  <si>
    <t>Mechanisms of DNA Recombination and Genome Rearrangements: Intersection Between Homologous Recombination, DNA Replication and DNA Repair, Volume601</t>
  </si>
  <si>
    <t>Spies and Malkova</t>
  </si>
  <si>
    <t>Mechanisms of DNA Recombination and Genome Rearrangements: Methods to Study Homologous Recombination, Volume600</t>
  </si>
  <si>
    <t>Mechanobiology: Exploitation for Medical Benefit</t>
  </si>
  <si>
    <t>Rawlinson</t>
  </si>
  <si>
    <t>Medical Device Use Error: Root Cause Analysis</t>
  </si>
  <si>
    <t>Michael Wiklund,And</t>
  </si>
  <si>
    <t>MEDICAL GENETICS</t>
  </si>
  <si>
    <t>Schaefer</t>
  </si>
  <si>
    <t>Medical Microbiology, HB</t>
  </si>
  <si>
    <t>Stacy Haan</t>
  </si>
  <si>
    <t>MEDICAL MICROBIOLOGY, PB</t>
  </si>
  <si>
    <t>Brooks</t>
  </si>
  <si>
    <t>Medicinal Plants and Fungi: Recent Advances in Research and Development</t>
  </si>
  <si>
    <t>Melanins and Melanosomes: Biosynthesis, Biogenesis, Physiological, and Pathological Functions</t>
  </si>
  <si>
    <t>Riley</t>
  </si>
  <si>
    <t>Membrane Hydration: The Role of Water in the Structure and Function of Biological Membranes</t>
  </si>
  <si>
    <t>Disalvo</t>
  </si>
  <si>
    <t xml:space="preserve">Membrane Organization and Dynamics </t>
  </si>
  <si>
    <t>Chattopadhyay</t>
  </si>
  <si>
    <t>Membrane Protein Complexes: Structure and Function</t>
  </si>
  <si>
    <t>Harris</t>
  </si>
  <si>
    <t>Membrane Protein Structure and Function Characterization: Methods and Protocols</t>
  </si>
  <si>
    <t>Lacapere</t>
  </si>
  <si>
    <t>Membrane Trafficking: Second Edition. 2/ed</t>
  </si>
  <si>
    <t>Tang</t>
  </si>
  <si>
    <t>Metabolomics: From Fundamentals to Clinical Applications</t>
  </si>
  <si>
    <t>Sussulini</t>
  </si>
  <si>
    <t>Metallic Biomaterials: New Directions and Technologies</t>
  </si>
  <si>
    <t>Zheng</t>
  </si>
  <si>
    <t>Methods and Applications of Statistics in the Life and Health Sciences</t>
  </si>
  <si>
    <t>Balakrishnan</t>
  </si>
  <si>
    <t>Methods in Extracellular Matrix Biology, Volume143</t>
  </si>
  <si>
    <t>Mecham</t>
  </si>
  <si>
    <t>Methods in Membrane Lipids. 2/ed</t>
  </si>
  <si>
    <t>Owen</t>
  </si>
  <si>
    <t>Methods in Molecular Biophysics : Structure, Dynamics, Function for Biology and Medicine</t>
  </si>
  <si>
    <t>Zaccai</t>
  </si>
  <si>
    <t>Methuselah Flies: A Case Study In The Evolution of Aging</t>
  </si>
  <si>
    <t>Rose Michael R</t>
  </si>
  <si>
    <t>Microarray Data Analysis: Methods and Applications. 2/ed</t>
  </si>
  <si>
    <t>Guzzi</t>
  </si>
  <si>
    <t>Microarray Quality Control</t>
  </si>
  <si>
    <t>Zhang</t>
  </si>
  <si>
    <t>MICROBES : Health And Environment, HB</t>
  </si>
  <si>
    <t>Chauhan</t>
  </si>
  <si>
    <t>MICROBES AND MALIGNANCY, HB</t>
  </si>
  <si>
    <t>Joshi</t>
  </si>
  <si>
    <t>MICROBES FOR HUMAN LIFE, HB</t>
  </si>
  <si>
    <t>Microbes for Legume Improvement. 2/ed</t>
  </si>
  <si>
    <t>Zaidi</t>
  </si>
  <si>
    <t>Microbial Biotechnology in Environmental Monitoring and Cleanup</t>
  </si>
  <si>
    <t>Pankaj &amp; Anita Sharm</t>
  </si>
  <si>
    <t>MICROBIAL BIOTECHNOLOGY, HB</t>
  </si>
  <si>
    <t>Uma Singh</t>
  </si>
  <si>
    <t>Microbial Ecotoxicology</t>
  </si>
  <si>
    <t>Cravo-Laureau</t>
  </si>
  <si>
    <t>Microbial Factories: Biodiversity, Biopolymers, Bioactive Molecules: Volume 2</t>
  </si>
  <si>
    <t>Kalia</t>
  </si>
  <si>
    <t>Microbial Factories: Biofuels. Waste treatment: Volume 1</t>
  </si>
  <si>
    <t>Microbial Food Safety: A Food Systems Approach</t>
  </si>
  <si>
    <t>Charlene Wolf-Hall</t>
  </si>
  <si>
    <t>Microbial Steroids: Methods and Protocols</t>
  </si>
  <si>
    <t>Barredo</t>
  </si>
  <si>
    <t>Microbial Strategies for Vegetable Production</t>
  </si>
  <si>
    <t>Microbial Toxins: Methods and Protocols. 2/ed</t>
  </si>
  <si>
    <t>Holst</t>
  </si>
  <si>
    <t>Microbial-mediated Induced Systemic Resistance in Plants</t>
  </si>
  <si>
    <t>MICROBIOLOGY : Vol 2 : Lexicon Of Biological Sciences, HB</t>
  </si>
  <si>
    <t>Vanangamudi</t>
  </si>
  <si>
    <t>Microbiology: Pearls of Wisdom</t>
  </si>
  <si>
    <t>Booth</t>
  </si>
  <si>
    <t>Microchip Capillary Electrophoresis Protocols</t>
  </si>
  <si>
    <t>Van Schepdael</t>
  </si>
  <si>
    <t>MICRONUTRIENTS AND BRAIN HEALTH</t>
  </si>
  <si>
    <t>LESTER PACKER, HELM</t>
  </si>
  <si>
    <t>MIF HANDBOOK, THE</t>
  </si>
  <si>
    <t>BUCALA RICHARD</t>
  </si>
  <si>
    <t>Migration: The Biology of Life on the Move</t>
  </si>
  <si>
    <t>Hugh Dingle</t>
  </si>
  <si>
    <t>Mimicry, Crypsis, Masquerade and other Adaptive Resemblances</t>
  </si>
  <si>
    <t>Quicke</t>
  </si>
  <si>
    <t>MINIPIG IN BIOMEDICAL RESEARCH, THE</t>
  </si>
  <si>
    <t>KENNETH L. HASTINGS</t>
  </si>
  <si>
    <t>MiRNAs in Differentiation and Development, Volume333</t>
  </si>
  <si>
    <t>Galluzzi and Vitale</t>
  </si>
  <si>
    <t>Mitochondria,2e</t>
  </si>
  <si>
    <t>Scheffler</t>
  </si>
  <si>
    <t>Mitochondria: Practical Protocols. 2/ed</t>
  </si>
  <si>
    <t>Mokranjac</t>
  </si>
  <si>
    <t>Mitochondrial Biology: New Perspectives</t>
  </si>
  <si>
    <t>Mitochondrial DNA and Diseases</t>
  </si>
  <si>
    <t>Sun</t>
  </si>
  <si>
    <t>Mitochondrial Regulation: Methods and Protocols</t>
  </si>
  <si>
    <t>Palmeira</t>
  </si>
  <si>
    <t>Modeling Peptide-Protein Interactions: Methods and Protocols</t>
  </si>
  <si>
    <t>Schueler-Furman</t>
  </si>
  <si>
    <t>Modeling the Transmission and Prevention of Infectious Disease</t>
  </si>
  <si>
    <t>Hurst</t>
  </si>
  <si>
    <t>MODELLING IN MEDICINE &amp; BIOLOGY VII, HB</t>
  </si>
  <si>
    <t>Brebbia</t>
  </si>
  <si>
    <t>Modelling In Medicine And Biology VIII, HB</t>
  </si>
  <si>
    <t>Modelling of Microscale Transport in Biological Processes</t>
  </si>
  <si>
    <t>Becker, Sid</t>
  </si>
  <si>
    <t>Models and Algorithms for Biomolecules and Molecular Networks</t>
  </si>
  <si>
    <t>DasGupta</t>
  </si>
  <si>
    <t>Modern Applied U-Statistics</t>
  </si>
  <si>
    <t>Kowalski</t>
  </si>
  <si>
    <t>Modern Industrial Microbiology And Biotechnology, PB</t>
  </si>
  <si>
    <t>Okafor</t>
  </si>
  <si>
    <t>Modern Optical Spectroscopy: With Exercises and Examples from Biophysics and Biochemistry. 2/ed</t>
  </si>
  <si>
    <t>Parson</t>
  </si>
  <si>
    <t>Modern Tools and Techniques to Understand Microbes</t>
  </si>
  <si>
    <t>Varma</t>
  </si>
  <si>
    <t>Modern Topics in the Phototrophic Prokaryotes: Environmental and Applied Aspects</t>
  </si>
  <si>
    <t>Hallenbeck</t>
  </si>
  <si>
    <t>Molecular and Biochemical Toxicology,5e</t>
  </si>
  <si>
    <t>Smart</t>
  </si>
  <si>
    <t>Molecular and Cellular Toxicology: An Introduction</t>
  </si>
  <si>
    <t>Stanley</t>
  </si>
  <si>
    <t>Molecular and Integrative Physiology of the Musculoskeletal System</t>
  </si>
  <si>
    <t>Mechanick</t>
  </si>
  <si>
    <t>Molecular Aspects Of Alcohol And Nutrition, A Volu</t>
  </si>
  <si>
    <t>Molecular Biology</t>
  </si>
  <si>
    <t>Weaver</t>
  </si>
  <si>
    <t>Molecular Biology : Principles and practice,by Michael M. Cox 2th Editon</t>
  </si>
  <si>
    <t>MICHAEL M. COX ANDÂ M</t>
  </si>
  <si>
    <t>MOLECULAR BIOLOGY AND GENETICS OF THE LEPIDOPTERA</t>
  </si>
  <si>
    <t>MARIAN R. GOLDSMITH</t>
  </si>
  <si>
    <t>Molecular Biology of Aging, Volume146</t>
  </si>
  <si>
    <t>Reddy</t>
  </si>
  <si>
    <t>Molecular Biology of Assemblies and Machines</t>
  </si>
  <si>
    <t>STEVEN</t>
  </si>
  <si>
    <t>Molecular Biology of Placental Development and Disease,145</t>
  </si>
  <si>
    <t>Huckle, William</t>
  </si>
  <si>
    <t>Molecular Biology of the Cell</t>
  </si>
  <si>
    <t>BRUCE ALBERTS,ALEXA</t>
  </si>
  <si>
    <t>Molecular Biology of the Cell 6E - The Problems Book</t>
  </si>
  <si>
    <t>TIM HUNT</t>
  </si>
  <si>
    <t xml:space="preserve">Molecular Biology: A Genetical Approach </t>
  </si>
  <si>
    <t>Deka</t>
  </si>
  <si>
    <t>Molecular Breeding for Sustainable Crop Improvement: Volume 2</t>
  </si>
  <si>
    <t>Rajpal</t>
  </si>
  <si>
    <t>Molecular Cell Biology</t>
  </si>
  <si>
    <t>Lodish</t>
  </si>
  <si>
    <t>Molecular Cell Biology by Lodish ; 8th Edition</t>
  </si>
  <si>
    <t>HARVEY LODISH ANDÂ AR</t>
  </si>
  <si>
    <t>MOLECULAR CELL BIOLOGY, HB</t>
  </si>
  <si>
    <t>Molecular Cellular Biology, HB</t>
  </si>
  <si>
    <t>Molecular Characterization of Autophagic Responses Part A, Volume587</t>
  </si>
  <si>
    <t>Galluzzi et al</t>
  </si>
  <si>
    <t>Molecular Characterization of Autophagic Responses Part B, Volume588</t>
  </si>
  <si>
    <t>Molecular Epidemiology of Chronic Diseases</t>
  </si>
  <si>
    <t>Wild</t>
  </si>
  <si>
    <t>MOLECULAR GENETICS OF BACTERIA, HB</t>
  </si>
  <si>
    <t>Molecular Immunotoxicology</t>
  </si>
  <si>
    <t>Corsini</t>
  </si>
  <si>
    <t>Molecular Insights into Development in Humans: Studies in Normal Development and Birth Defects</t>
  </si>
  <si>
    <t>Moyra Smith</t>
  </si>
  <si>
    <t>Molecular Markers in Mycology: Diagnostics and Marker Developments</t>
  </si>
  <si>
    <t>Molecular Markers in Plants</t>
  </si>
  <si>
    <t>Henry</t>
  </si>
  <si>
    <t>Molecular Mechanisms of Skin Aging and Age-Related Diseases</t>
  </si>
  <si>
    <t>Quan</t>
  </si>
  <si>
    <t>Molecular Medicine: An Introduction</t>
  </si>
  <si>
    <t>Kurreck</t>
  </si>
  <si>
    <t>Molecular Structures and Structural Dynamics of Prion Proteins and Prions: Mechanism Underlying the Resistance to Prion Diseases</t>
  </si>
  <si>
    <t>Molecular Tools and Infectious Disease Epidemiology</t>
  </si>
  <si>
    <t>Foxman</t>
  </si>
  <si>
    <t>MOLECULAR, GENETIC, AND CELLULAR ADVANCES IN CEREBROVASCULAR DISEASES</t>
  </si>
  <si>
    <t>SU HUA &amp; LAWTON MIC</t>
  </si>
  <si>
    <t>MOLLUSCAN PALEONTOLOGY OF THE CHESAPEAKE MIOCENE</t>
  </si>
  <si>
    <t>PETUCH, EDWARD J. |</t>
  </si>
  <si>
    <t>Monograph of the Gonostomatidae and Kahliellidae (Ciliophora. Hypotricha)</t>
  </si>
  <si>
    <t>Berger</t>
  </si>
  <si>
    <t>Moonlighting Proteins: Novel Virulence Factors in Bacterial Infections</t>
  </si>
  <si>
    <t>Henderson</t>
  </si>
  <si>
    <t>More Friends than Foes :Fantastic stories about Viruse2016</t>
  </si>
  <si>
    <t>Karin Moelling</t>
  </si>
  <si>
    <t>Morphology, Shape and Phylogeny (Systematics Association Special Volumes)</t>
  </si>
  <si>
    <t>PETER L. FOREY(EDITO</t>
  </si>
  <si>
    <t>Muscle Contraction and Cell Motility: Fundamentals and Developments</t>
  </si>
  <si>
    <t>Sugi</t>
  </si>
  <si>
    <t>Muscle Stem Cells: Methods and Protocols</t>
  </si>
  <si>
    <t>Perdiguero</t>
  </si>
  <si>
    <t>Mutation Breeding in Chickpea: Perspectives and Prospects for Food Security</t>
  </si>
  <si>
    <t>M. Imran Kozgar</t>
  </si>
  <si>
    <t>Mutualisms and Insect Conservation</t>
  </si>
  <si>
    <t>Mycobacteria Protocols. 3/ed</t>
  </si>
  <si>
    <t>Parish</t>
  </si>
  <si>
    <t>Mycobacterial Cell Envelope</t>
  </si>
  <si>
    <t>Daffe</t>
  </si>
  <si>
    <t>Mycotoxigenic Fungi: Methods and Protocols</t>
  </si>
  <si>
    <t>Moretti</t>
  </si>
  <si>
    <t>Myelodysplastic Syndromes: Clinical And Biological Advances</t>
  </si>
  <si>
    <t>Greenberg</t>
  </si>
  <si>
    <t>Myogenesis in Development and Disease, Volume126</t>
  </si>
  <si>
    <t>Sassoon</t>
  </si>
  <si>
    <t>Myths and Verities in Protein folding Theories</t>
  </si>
  <si>
    <t>Arieh Ben Naim</t>
  </si>
  <si>
    <t>NanoArmoring of Enzymes: Rational Design of Polymer-Wrapped Enzymes, Volume590</t>
  </si>
  <si>
    <t>Nanotechnology-Based Approaches for Targeting and Delivery of Drugs and Genes</t>
  </si>
  <si>
    <t>Mishra et al</t>
  </si>
  <si>
    <t>Natural Law And Laws Of Nature, HB</t>
  </si>
  <si>
    <t>Daston</t>
  </si>
  <si>
    <t>Natural Products Targeting Clinically Relevant Enzymes</t>
  </si>
  <si>
    <t>Andrade</t>
  </si>
  <si>
    <t>Neural Stem Cell Assays</t>
  </si>
  <si>
    <t>Kaur</t>
  </si>
  <si>
    <t>Neurobiology of Motor Control: Fundamental Concepts and New Directions</t>
  </si>
  <si>
    <t>Hooper</t>
  </si>
  <si>
    <t>NEUTROPHILS, THE: NEW OUTLOOK FOR OLD CELLS (3RD EDITION)</t>
  </si>
  <si>
    <t>GABRILOVICH DMITRY</t>
  </si>
  <si>
    <t>New Approaches of Protein Function Prediction from Protein Interaction Networks</t>
  </si>
  <si>
    <t>Hou, Jingyu</t>
  </si>
  <si>
    <t>New Horizons in Insect Science: Towards Sustainable Pest Management</t>
  </si>
  <si>
    <t>Chakravarthy</t>
  </si>
  <si>
    <t>New Perspectives on Neurobehavioral Evolution</t>
  </si>
  <si>
    <t>Johnson</t>
  </si>
  <si>
    <t>Next Generation Systematic</t>
  </si>
  <si>
    <t>olson</t>
  </si>
  <si>
    <t>Nidoviruses</t>
  </si>
  <si>
    <t>Perlman</t>
  </si>
  <si>
    <t>Nitric Oxide, Third Edition: Biology and Pathobiology</t>
  </si>
  <si>
    <t>Ignarro, Louis J.</t>
  </si>
  <si>
    <t>NMR in Pharmaceutical Science</t>
  </si>
  <si>
    <t>NOBEL PRIZES AND NATURE'S SURPRISES</t>
  </si>
  <si>
    <t>ERLING NORRBY</t>
  </si>
  <si>
    <t>Noncanonical Amino Acids: Methods and Protocols</t>
  </si>
  <si>
    <t>Lemke</t>
  </si>
  <si>
    <t>Non-Clinical Vascular Infusion Technology, Two Volume Set: Non-Clinical Vascular Infusion Technology, Volume I: The Science</t>
  </si>
  <si>
    <t>Guy Healing</t>
  </si>
  <si>
    <t>Non-Clinical Vascular Infusion Technology, Two Volume Set: Non-Clinical Vascular Infusion Technology, Volume II: The Techniques</t>
  </si>
  <si>
    <t>Guy Healing(Editor)</t>
  </si>
  <si>
    <t>Nonlinear Optical Polarization Analysis in Chemistry and Biology</t>
  </si>
  <si>
    <t>Garth J. Simpson</t>
  </si>
  <si>
    <t>Nuclear Receptors in Development and Disease, Volume125</t>
  </si>
  <si>
    <t>Forrest and Tsai</t>
  </si>
  <si>
    <t>Nucleic Acid Crystallography: Methods and Protocols</t>
  </si>
  <si>
    <t>Ennifar</t>
  </si>
  <si>
    <t>Nutritional Genomics: Impact on Health and Disease</t>
  </si>
  <si>
    <t>NYSCF Fifth Annual Translational Stem Cell Research Conference: Behavioral Epigenetics</t>
  </si>
  <si>
    <t>Editorial</t>
  </si>
  <si>
    <t>Obligate Pollination Mutualism</t>
  </si>
  <si>
    <t>Kato</t>
  </si>
  <si>
    <t>OBSTRUCTIVE AIRWAY DISEASES,  ROLE</t>
  </si>
  <si>
    <t>OCEANOGRAPHY AND MARINE BIOLOGY, AN</t>
  </si>
  <si>
    <t>GIBSON</t>
  </si>
  <si>
    <t>OCEANOGRAPHY AND MARINE BIOLOGY: AN ANNUAL REVIEW, VOLU</t>
  </si>
  <si>
    <t>J. D. M. GORDON(EDI</t>
  </si>
  <si>
    <t>Oceanography and Marine Biology: An Annual Review, Volume 52</t>
  </si>
  <si>
    <t>I.P. Smith(Editor)</t>
  </si>
  <si>
    <t>Oligonucleotide Therapeutics:4th Annual Meeting</t>
  </si>
  <si>
    <t xml:space="preserve">Tuschl </t>
  </si>
  <si>
    <t>Omics Technologies and Crop Improvement</t>
  </si>
  <si>
    <t>Noureddine Benkebli</t>
  </si>
  <si>
    <t>Oocytes: Maternal Information and Functions</t>
  </si>
  <si>
    <t>Kloc</t>
  </si>
  <si>
    <t>Optical Fluorescence Microscopy: From the Spectral to the Nano Dimension</t>
  </si>
  <si>
    <t>Diaspro</t>
  </si>
  <si>
    <t>Optimization Methods in Metabolic Networks</t>
  </si>
  <si>
    <t>Maranas</t>
  </si>
  <si>
    <t>Optogenetics : From Neuronal Function to Mapping and Disease Biology</t>
  </si>
  <si>
    <t>Appasani</t>
  </si>
  <si>
    <t>Organ Regeneration: 3D Stem Cell Culture &amp; Manipulation</t>
  </si>
  <si>
    <t>Tsuji</t>
  </si>
  <si>
    <t>Organic Evolution : Outstanding Difficulties and Possible Explanations</t>
  </si>
  <si>
    <t>Darwin</t>
  </si>
  <si>
    <t>Organizing Do-It-Yourself For Dummies</t>
  </si>
  <si>
    <t>Munson</t>
  </si>
  <si>
    <t>Origins of Altruism and Cooperation</t>
  </si>
  <si>
    <t>Sussman</t>
  </si>
  <si>
    <t>Osteoimmunology, Interactions Of The Immune And Sk</t>
  </si>
  <si>
    <t>Outbreak: Cases in Real-World Microbiology</t>
  </si>
  <si>
    <t>Anderson</t>
  </si>
  <si>
    <t>Outstanding Marine Molecules</t>
  </si>
  <si>
    <t>La Barre</t>
  </si>
  <si>
    <t>Ovarian Cycle, Volume107</t>
  </si>
  <si>
    <t>Litwack</t>
  </si>
  <si>
    <t>Overcoming Steroid Insensitivity in Respiratory Disease</t>
  </si>
  <si>
    <t>Adcock</t>
  </si>
  <si>
    <t>Oxidative Stress and Antioxidant Protection: The Science of Free Radical Biology &amp; Disease</t>
  </si>
  <si>
    <t>Armstrong</t>
  </si>
  <si>
    <t>Oxidative Stress: Diagnostic Methods and Applications in Medical Science</t>
  </si>
  <si>
    <t>Maurya</t>
  </si>
  <si>
    <t>Oysters: Biology, Consumption and Ecological Importance (Marine Biology)</t>
  </si>
  <si>
    <t>Judith P. Turner(Ed</t>
  </si>
  <si>
    <t>Paediatric Cochlear Implantation: Evaluating Outcomes</t>
  </si>
  <si>
    <t>Thoutenhoofd</t>
  </si>
  <si>
    <t>PAL Printed Student Guide</t>
  </si>
  <si>
    <t>Brickman</t>
  </si>
  <si>
    <t>Parasite Diversity and Diversification: Evolutionary Ecology Meets Phylogenetics</t>
  </si>
  <si>
    <t>Serge Morand , Boris</t>
  </si>
  <si>
    <t>Parasite Genomics Protocols. 2/ed</t>
  </si>
  <si>
    <t>Peacock</t>
  </si>
  <si>
    <t>PARTHENIUM : Its Hazardous Effects And Management, HB</t>
  </si>
  <si>
    <t>Peptide Libraries: Methods and Protocols</t>
  </si>
  <si>
    <t>Derda</t>
  </si>
  <si>
    <t>Perinatal Stem Cells,2e</t>
  </si>
  <si>
    <t>Cetrulo</t>
  </si>
  <si>
    <t>Periplasm</t>
  </si>
  <si>
    <t>Ehrmann</t>
  </si>
  <si>
    <t>Permeability of Biological Membranes</t>
  </si>
  <si>
    <t>Peroxisomes: Methods and Protocols</t>
  </si>
  <si>
    <t>Schrader</t>
  </si>
  <si>
    <t>Personality and Temperament in Nonhuman Primates</t>
  </si>
  <si>
    <t>Weiss</t>
  </si>
  <si>
    <t>PERSPECTIVES IN INSECT BEHAVIOUR, HB</t>
  </si>
  <si>
    <t>Agarwal</t>
  </si>
  <si>
    <t>Phagocyte and Pathogen Interactions</t>
  </si>
  <si>
    <t>Russell</t>
  </si>
  <si>
    <t>Phagocytosis and Phagosomes: Methods and Protocols</t>
  </si>
  <si>
    <t>Botelho</t>
  </si>
  <si>
    <t>Pharmaceutical Emulsions: A Drug Developer's Toolbag</t>
  </si>
  <si>
    <t>Sarker</t>
  </si>
  <si>
    <t>Pharmaceutical Microbiology, Essentials For Qualit</t>
  </si>
  <si>
    <t>Pharmaceutical Science to Improve the Human Condition: Prix Galien 2010</t>
  </si>
  <si>
    <t>Pharmacology: From Drug Development to Gene Therapy</t>
  </si>
  <si>
    <t>Meyers</t>
  </si>
  <si>
    <t>Phenotypic and Genotypic Diagnosis of Malignancies: An Immunohistochemical and Molecular Approach</t>
  </si>
  <si>
    <t>Tuffaha</t>
  </si>
  <si>
    <t>PHENOTYPIC PLASTICITY OF INSECTS: MECHANISMS AND CONSEQ</t>
  </si>
  <si>
    <t>DOUGLAS WHITMAN</t>
  </si>
  <si>
    <t>Phospho-Proteomics: Methods and Protocols. 2/ed</t>
  </si>
  <si>
    <t>von Stechow</t>
  </si>
  <si>
    <t>Photographic and Descriptive Musculoskeletal Atlas of Bonobos: With Notes on the Weight. Attachments. Variations. and Innervation of the Muscles and Comparisons with Common Chimpanzees and Humans</t>
  </si>
  <si>
    <t>Diogo</t>
  </si>
  <si>
    <t>Photosensitisers in Biomedicine</t>
  </si>
  <si>
    <t>Wainwright</t>
  </si>
  <si>
    <t>Photosynthetic Membrane: Molecular Mechanisms and Biophysics of Light Harvesting</t>
  </si>
  <si>
    <t>Ruban</t>
  </si>
  <si>
    <t>Phylogenetic Aspects of Neuropeptides: From Invertebrates to Humans</t>
  </si>
  <si>
    <t>Vaudry</t>
  </si>
  <si>
    <t>Phylogenomics: An Introduction</t>
  </si>
  <si>
    <t>Bleidorn</t>
  </si>
  <si>
    <t>Physical Chemistry for the Biological Sciences,2e</t>
  </si>
  <si>
    <t>Hammes</t>
  </si>
  <si>
    <t>Physiology and Biochemistry of Extremophiles</t>
  </si>
  <si>
    <t>Gerday</t>
  </si>
  <si>
    <t>Physiology and Genetics: Selected Basic and Applied Aspects. 2/ed</t>
  </si>
  <si>
    <t>Anke</t>
  </si>
  <si>
    <t>PHYSIOLOGY OF BIOELECT IN DEVELOPME</t>
  </si>
  <si>
    <t>PULLAR</t>
  </si>
  <si>
    <t>Phytochemicals of Nutraceutical Importance</t>
  </si>
  <si>
    <t>Dhan  Prakash</t>
  </si>
  <si>
    <t>Phytoremediation: Management of Environmental Contaminants. Volume 4</t>
  </si>
  <si>
    <t>Ansari</t>
  </si>
  <si>
    <t>Phytoremediation: Management of Environmental Contaminants. Volume 5</t>
  </si>
  <si>
    <t>Plan B 3.0: Mobilizing to Save Civilization</t>
  </si>
  <si>
    <t>Plant Biotechnology and Genetics: Principles, Techniques, and Applications,2e</t>
  </si>
  <si>
    <t>Stewart</t>
  </si>
  <si>
    <t>PLANT DISEASES AND THEIR BIOLOGICAL CONTROL, HB</t>
  </si>
  <si>
    <t>Plant Epigenetics</t>
  </si>
  <si>
    <t>Rajewsky</t>
  </si>
  <si>
    <t>PLANT MICROBIOLOGY, HB</t>
  </si>
  <si>
    <t>Dubey</t>
  </si>
  <si>
    <t>Plant Mitochondria,2e</t>
  </si>
  <si>
    <t>Plant Pathogen Resistance Biotechnology</t>
  </si>
  <si>
    <t>Collinge</t>
  </si>
  <si>
    <t>Plant Transposons and Genome Dynamics in Evolution</t>
  </si>
  <si>
    <t>Fedoroff</t>
  </si>
  <si>
    <t>Plants in Alpine Regions: Cell Physiology of Adaption and Survival Strategies</t>
  </si>
  <si>
    <t>LÃ¼tz</t>
  </si>
  <si>
    <t>Political Biology: Science and Social Values in Human Heredity from Eugenics to Epigenetics</t>
  </si>
  <si>
    <t>Meloni, Maurizio</t>
  </si>
  <si>
    <t>Poly(ADP-Ribose) Polymerase: Methods and Protocols. 2/ed</t>
  </si>
  <si>
    <t>Tulin</t>
  </si>
  <si>
    <t>Polyamines: Methods and Protocols</t>
  </si>
  <si>
    <t>AlcÃ¡zar</t>
  </si>
  <si>
    <t>Polycomb Group Proteins</t>
  </si>
  <si>
    <t>Pirrotta, Vincenzo</t>
  </si>
  <si>
    <t>Polymer and Biopolymer Brushes: for Materials Science and Biotechnology 2V Set</t>
  </si>
  <si>
    <t>Azzaroni</t>
  </si>
  <si>
    <t>Polyphenol Oxidases (PPOs) in Plants</t>
  </si>
  <si>
    <t>Jukanti</t>
  </si>
  <si>
    <t>Polyphosphazenes for Biomedical Applications</t>
  </si>
  <si>
    <t>Andrianov</t>
  </si>
  <si>
    <t>Polyurethane Immobilization of Cells and Biomolecules: Medical and Environmental Applications</t>
  </si>
  <si>
    <t>Thomson</t>
  </si>
  <si>
    <t>Post-Genome Bio Data Management: Modeling and Applications</t>
  </si>
  <si>
    <t xml:space="preserve">Potassium Channels: Methods and Protocols </t>
  </si>
  <si>
    <t>Shyng</t>
  </si>
  <si>
    <t>Practical Guide to the Histology of the Mouse</t>
  </si>
  <si>
    <t>Scudamore</t>
  </si>
  <si>
    <t>Preservation of Cells: A Practical Manual</t>
  </si>
  <si>
    <t>Hubel</t>
  </si>
  <si>
    <t>Primer on the Metabolic Bone Diseases and Disorders of Mineral Metabolism,8e</t>
  </si>
  <si>
    <t>Rosen</t>
  </si>
  <si>
    <t>Principles of Anatomy according to the Opinion of Galen by Johann Guinter and Andreas Vesalius (Routledge Early Modern Translations)</t>
  </si>
  <si>
    <t>Nutton</t>
  </si>
  <si>
    <t xml:space="preserve">Principles of Animal Behavior 3e ISE                                                                                                                    </t>
  </si>
  <si>
    <t xml:space="preserve">Dugatkin       </t>
  </si>
  <si>
    <t>Principles of Assessment and Outcome Measurement for Occupational Therapists and Physiotherapists: Theory, Skills and Application</t>
  </si>
  <si>
    <t>Laver-Fawcett-Allied</t>
  </si>
  <si>
    <t>PRINCIPLES OF BIOLOGY</t>
  </si>
  <si>
    <t>Brooker</t>
  </si>
  <si>
    <t>Principles of Computational Cell Biology: From Protein Complexes to Cellular Networks</t>
  </si>
  <si>
    <t>Helms</t>
  </si>
  <si>
    <t>PRINCIPLES OF ENTOMOLOGY  : Basic And Applied, HB</t>
  </si>
  <si>
    <t>Kachawha</t>
  </si>
  <si>
    <t>Principles of Modern Microbiology</t>
  </si>
  <si>
    <t>Wheelis</t>
  </si>
  <si>
    <t>Principles of Neurobiology</t>
  </si>
  <si>
    <t>Liqun Luo</t>
  </si>
  <si>
    <t>Probiotic Dairy Products,2e</t>
  </si>
  <si>
    <t>Tamime</t>
  </si>
  <si>
    <t>Probiotics and Plant Health</t>
  </si>
  <si>
    <t>Probiotics and Prebiotics in Animal Health and Food Safety</t>
  </si>
  <si>
    <t>Di Gioia</t>
  </si>
  <si>
    <t>Probiotics in Agroecosystem</t>
  </si>
  <si>
    <t>Problem Solving in Enzyme Biocatalysis</t>
  </si>
  <si>
    <t>Illanes</t>
  </si>
  <si>
    <t>Problematic Wildlife: A Cross-Disciplinary Approach</t>
  </si>
  <si>
    <t>Angelici</t>
  </si>
  <si>
    <t>Procedures to Investigate Waterborne Illness. 3/ed</t>
  </si>
  <si>
    <t>International Associ</t>
  </si>
  <si>
    <t>Production of Biofuels and Chemicals from Lignin</t>
  </si>
  <si>
    <t>Fang</t>
  </si>
  <si>
    <t>PRODUCTION TECHNOLOGY OF SPICES AND PLANTATION CROPS, HB</t>
  </si>
  <si>
    <t>Shanmugavelu</t>
  </si>
  <si>
    <t>Progress and Challenges in Precision Medicine</t>
  </si>
  <si>
    <t>Verma, Mukesh</t>
  </si>
  <si>
    <t>Prokaryotic Chaperonins: Multiple Copies and Multitude Functions</t>
  </si>
  <si>
    <t>Prokaryotic Cytoskeletons: Filamentous Protein Polymers Active in the Cytoplasm of Bacterial and Archaeal Cells</t>
  </si>
  <si>
    <t>LÃ¶we</t>
  </si>
  <si>
    <t>Prospects and Challenges in Algal Biotechnology</t>
  </si>
  <si>
    <t>Tripathi</t>
  </si>
  <si>
    <t>Prostate Cancer, Science And Clinical Practice, 2N</t>
  </si>
  <si>
    <t>Protein Bioinformatics: From Protein Modifications and Networks to Proteomics</t>
  </si>
  <si>
    <t>Wu</t>
  </si>
  <si>
    <t>Protein Carbonylation: Principles, Analysis, and Biological Implications</t>
  </si>
  <si>
    <t>Ros</t>
  </si>
  <si>
    <t>Protein Engineering: Methods and Protocols</t>
  </si>
  <si>
    <t>PROTEIN FOLDING DISORDERS OF THE CENTRAL NERVOUS SYSTEM</t>
  </si>
  <si>
    <t>GHISO JORGE A &amp; ROS</t>
  </si>
  <si>
    <t>Protein Folding in Silico, Protein Folding Versus Protein Structure Prediction</t>
  </si>
  <si>
    <t>Roterman-Konieczna</t>
  </si>
  <si>
    <t>Protein Function Prediction: Methods and Protocols</t>
  </si>
  <si>
    <t>Kihara</t>
  </si>
  <si>
    <t>Protein Kinases in Development and Disease, Volume123</t>
  </si>
  <si>
    <t>Jenny</t>
  </si>
  <si>
    <t>Protein Moonlighting in Biology and Medicine</t>
  </si>
  <si>
    <t>Protein Terminal Profiling: Methods and Protocols</t>
  </si>
  <si>
    <t>Schilling</t>
  </si>
  <si>
    <t>Protein Therapeutics, 2V Set</t>
  </si>
  <si>
    <t>Vaughan</t>
  </si>
  <si>
    <t>Protein Toxins in Modeling Biochemistry</t>
  </si>
  <si>
    <t>Protein-Carbohydrate Interactions: Methods and Protocols</t>
  </si>
  <si>
    <t>Abbott</t>
  </si>
  <si>
    <t>Protein-Protein Interactions in Human Disease, Part A, Volume110</t>
  </si>
  <si>
    <t>Protein-Protein Interactions in Human Disease, Part B, Volume111</t>
  </si>
  <si>
    <t>Proteins: Concepts in Biochemistry</t>
  </si>
  <si>
    <t>ALMEIDA</t>
  </si>
  <si>
    <t>Proteome Bioinformatics</t>
  </si>
  <si>
    <t>Keerthikumar</t>
  </si>
  <si>
    <t>Proteomic Profiling: Methods and Protocols</t>
  </si>
  <si>
    <t>Posch</t>
  </si>
  <si>
    <t>Proteomics in Biology, Part A,585</t>
  </si>
  <si>
    <t>Shukla, Arun K.</t>
  </si>
  <si>
    <t>Proteomics in Biology, Part B,586</t>
  </si>
  <si>
    <t>Proteomics Sample Preparation</t>
  </si>
  <si>
    <t>von Hagen</t>
  </si>
  <si>
    <t>PROTEOMICS, HB</t>
  </si>
  <si>
    <t>Conrad</t>
  </si>
  <si>
    <t>Protocols in Semen Biology (Comparing Assays)</t>
  </si>
  <si>
    <t>Psychrophiles: From Biodiversity to Biotechnology. 2/ed</t>
  </si>
  <si>
    <t>Margesin</t>
  </si>
  <si>
    <t>Quality by Design for Biopharmaceuticals:Principles and Case Studies</t>
  </si>
  <si>
    <t>Rathore</t>
  </si>
  <si>
    <t>Quality of Life Outcomes in Clinical Trials and Health-Care Evaluation</t>
  </si>
  <si>
    <t>Walters</t>
  </si>
  <si>
    <t>Quandaries of the Small-District Superintendency</t>
  </si>
  <si>
    <t>Ivory</t>
  </si>
  <si>
    <t>Quantitative Methods for Food Safety and Quality in the Vegetable Industry</t>
  </si>
  <si>
    <t>PÃ©rez-RodrÃ­guez</t>
  </si>
  <si>
    <t>Quantitative Proteomics : New Developments in Mass Spectrometry</t>
  </si>
  <si>
    <t>Claire E Eyers(Edito</t>
  </si>
  <si>
    <t>Quantitative Proteomics by Mass Spectrometry. 2/ed</t>
  </si>
  <si>
    <t>Sechi</t>
  </si>
  <si>
    <t>Rare and Interesting Cases in Pulmonary Medicine</t>
  </si>
  <si>
    <t>Ataya and Harman</t>
  </si>
  <si>
    <t>Reactive Oxygen Species in Biology and Human Health</t>
  </si>
  <si>
    <t>Ahmad</t>
  </si>
  <si>
    <t>Recent Advances in Quantitative Methods in Cancer and Human Health Risk Assessment</t>
  </si>
  <si>
    <t>Receptor Biology</t>
  </si>
  <si>
    <t>Roberts</t>
  </si>
  <si>
    <t>Red Algae in the Genomic Age</t>
  </si>
  <si>
    <t>Seckbach</t>
  </si>
  <si>
    <t>RED BIOTECHNOLOGY, HB</t>
  </si>
  <si>
    <t>REDOX METABOLISM, VOL. 62</t>
  </si>
  <si>
    <t>PAUL THORNALLEY(EDI</t>
  </si>
  <si>
    <t>Regression Analysis in Medical Research: for Starters and 2nd Levelers</t>
  </si>
  <si>
    <t>Cleophas</t>
  </si>
  <si>
    <t>Regulatory Foundations for the Food Protection Professional</t>
  </si>
  <si>
    <t>Bradsher</t>
  </si>
  <si>
    <t>REMEDIES OF MALNUTRITIONAL CANCER BY EDIBLE PLANTS, HB,    'NEW'</t>
  </si>
  <si>
    <t>Pandey , Govind</t>
  </si>
  <si>
    <t>Reproductomics, The â€“Omics Revolution and Its Impact on Human Reproductive Medicine</t>
  </si>
  <si>
    <t>Horcajadas and GosÃ¡l</t>
  </si>
  <si>
    <t>Researching Biology and Evolution in the Gulf States : Networks of Science in the Middle East</t>
  </si>
  <si>
    <t>J?RG MATTHIAS DETERM</t>
  </si>
  <si>
    <t>Retinoids: Biology, Biochemistry, and Disease</t>
  </si>
  <si>
    <t>DollÃ©</t>
  </si>
  <si>
    <t>Reverse Engineering Biological Networks</t>
  </si>
  <si>
    <t>Stolovitsky</t>
  </si>
  <si>
    <t>Reversible Ligand Binding: Theory and Experiment</t>
  </si>
  <si>
    <t>Bellelli</t>
  </si>
  <si>
    <t>Reviving the Dying Giant: Integrated Water Resource Management in the Zayandeh Rud Catchment. Iran</t>
  </si>
  <si>
    <t>Mohajeri</t>
  </si>
  <si>
    <t>Ribosome-inactivating Proteins</t>
  </si>
  <si>
    <t>Stirpe</t>
  </si>
  <si>
    <t>River Ecosystem Ecology, A Global Perspective</t>
  </si>
  <si>
    <t>Likens</t>
  </si>
  <si>
    <t>RNA Metabolism and Gene Expression in Archaea</t>
  </si>
  <si>
    <t>Clouet-d'Orval</t>
  </si>
  <si>
    <t>RNA Modification, Volume41</t>
  </si>
  <si>
    <t>Tamanoi</t>
  </si>
  <si>
    <t>RNA Regulation, 2V Set</t>
  </si>
  <si>
    <t>Rotifers: Aquaculture. Ecology. Gerontology. and Ecotoxicology</t>
  </si>
  <si>
    <t>Hagiwara</t>
  </si>
  <si>
    <t>Rye: Genetics, Breeding, and Cultivation</t>
  </si>
  <si>
    <t>Rolf H. J. Schlegel</t>
  </si>
  <si>
    <t>Sabkha Ecosystems: Volume III: Africa and Southern Europe</t>
  </si>
  <si>
    <t>Ã–ztÃ¼rk</t>
  </si>
  <si>
    <t>Salamanders in Regeneration Research: Methods and Protocols</t>
  </si>
  <si>
    <t>Salmon: Biology, Ecological Impacts and Economic Importance (Fish, Fishing and Fisheries)</t>
  </si>
  <si>
    <t>Donald J. Noakes(Ed</t>
  </si>
  <si>
    <t>Schistosoma: Biology, Pathology and Control</t>
  </si>
  <si>
    <t>Barrie G. M. Jamies</t>
  </si>
  <si>
    <t>School Health Services and Programs: The Robert Wood Johnson Foundation Series on Health Policy</t>
  </si>
  <si>
    <t>Graham Lear</t>
  </si>
  <si>
    <t>Science of Cooking: Understanding the Biology and Chemistry Behind Food and Cooking</t>
  </si>
  <si>
    <t>Provost</t>
  </si>
  <si>
    <t>Science of Stem Cells</t>
  </si>
  <si>
    <t>Slack</t>
  </si>
  <si>
    <t>Second Messenger Cyclic Di-GMP</t>
  </si>
  <si>
    <t>Wolfe</t>
  </si>
  <si>
    <t>Selective Glycosylations: Synthetic Methods and Catalysts</t>
  </si>
  <si>
    <t>Bennett</t>
  </si>
  <si>
    <t>Semaphorin Signaling: Methods and Protocols</t>
  </si>
  <si>
    <t>Terman</t>
  </si>
  <si>
    <t>SEMICONDUCTOR QUANTUM DOTS AND RODS FOR IN VIVO IMAGING AND CANCER PHOTOTHERAPY</t>
  </si>
  <si>
    <t>CHU MAOQUAN</t>
  </si>
  <si>
    <t>Sepsis and Non-infectious Systemic Inflammation: From Biology to Critical Care</t>
  </si>
  <si>
    <t>Sertoli Cell Biology, 2nd Edition</t>
  </si>
  <si>
    <t>Griswold</t>
  </si>
  <si>
    <t>Serum/Plasma Proteomics: Methods and Protocols. 2/ed</t>
  </si>
  <si>
    <t>Greening</t>
  </si>
  <si>
    <t>Signaling-Mediated Control of Cell Division : From Oogenesis to Oocyte-to-Embryo Development</t>
  </si>
  <si>
    <t>Arur</t>
  </si>
  <si>
    <t>Signalling Networks in Cell Shape and Motility</t>
  </si>
  <si>
    <t>SILKWORM PHYSIOLOGY : A Concise Textbook, HB</t>
  </si>
  <si>
    <t>Shamsuddin</t>
  </si>
  <si>
    <t>Simultaneous Statistical Inference: With Applications in the Life Sciences</t>
  </si>
  <si>
    <t>Dickhaus</t>
  </si>
  <si>
    <t>Single Molecule Analysis: Methods and Protocols. 2/ed</t>
  </si>
  <si>
    <t>Peterman</t>
  </si>
  <si>
    <t>Single-molecule Enzymology Part B,582</t>
  </si>
  <si>
    <t>Spies, Maria</t>
  </si>
  <si>
    <t>Sirtuins in Health and Disease, Volume154</t>
  </si>
  <si>
    <t>Skeletal Biology and Medicine, Part A: Aspects of Bone Morphogenesis and Remodeling</t>
  </si>
  <si>
    <t>Skeletal Biology and Medicine, Part B</t>
  </si>
  <si>
    <t>Skeletal Development and Remodeling in Health, Disease and Aging</t>
  </si>
  <si>
    <t>Skeletal Variation and Adaptation in Europeans: Upper Paleolithic to the Twentieth Century</t>
  </si>
  <si>
    <t>Ruff</t>
  </si>
  <si>
    <t>Sketches Of Nature, A Geneticist'S Look At The Bio</t>
  </si>
  <si>
    <t>Small Molecule Microarrays: Methods and Protocols. 2/ed</t>
  </si>
  <si>
    <t>Uttamchandani</t>
  </si>
  <si>
    <t>Sodium-Calcium Exchange and the Plasma Membrane   Ca2+-ATPase in Cell Function</t>
  </si>
  <si>
    <t>Herchuelz</t>
  </si>
  <si>
    <t>Spatial and Syndromic Surveillance for Public Health</t>
  </si>
  <si>
    <t>SPICES AND CONDIMENTS : Origin, History and Applications, HB,    'NEW'</t>
  </si>
  <si>
    <t xml:space="preserve">Patil, D. A. </t>
  </si>
  <si>
    <t xml:space="preserve">Spillover - Animal Infections and the Next Human Pandemic                                                                                                </t>
  </si>
  <si>
    <t xml:space="preserve">Quammen        </t>
  </si>
  <si>
    <t>Stage-Wise Adaptive Designs</t>
  </si>
  <si>
    <t>Zacks</t>
  </si>
  <si>
    <t>Standard and Super-Resolution Bioimaging Data Analysis: A Primer</t>
  </si>
  <si>
    <t>Wheeler</t>
  </si>
  <si>
    <t>Statistical Approach to Genetic Epidemiology: Concepts and Applications</t>
  </si>
  <si>
    <t xml:space="preserve">Ziegler        </t>
  </si>
  <si>
    <t>Statistical Bioinformatics with R</t>
  </si>
  <si>
    <t>Statistical Methods for Dose-Finding Experiments</t>
  </si>
  <si>
    <t>Chevret</t>
  </si>
  <si>
    <t>Statistics: A Biomedical Introduction</t>
  </si>
  <si>
    <t>Stem Cell Biology and Tissue Engineering in Dental Sciences</t>
  </si>
  <si>
    <t>Vishwakarma et al</t>
  </si>
  <si>
    <t>Stem Cell Nanoengineering</t>
  </si>
  <si>
    <t>Baharvand</t>
  </si>
  <si>
    <t>Stem Cells :promise and reality</t>
  </si>
  <si>
    <t>Lygia V preira</t>
  </si>
  <si>
    <t>Stem Cells in Regenerative Medicine: Science, Regulation and Business Strategies</t>
  </si>
  <si>
    <t>Vertes</t>
  </si>
  <si>
    <t>Stem Cells in Toxicology and Medicine</t>
  </si>
  <si>
    <t>Sahu</t>
  </si>
  <si>
    <t>Stem Cells, 2V Set</t>
  </si>
  <si>
    <t>Stem Cells, Scientific Facts and Fiction</t>
  </si>
  <si>
    <t>Mummery Et al</t>
  </si>
  <si>
    <t>Stem Cells, Therapeutic Innovations under Control</t>
  </si>
  <si>
    <t>Arrighi</t>
  </si>
  <si>
    <t>Strategic Management of the Health Care Supply Chain</t>
  </si>
  <si>
    <t>Stress Biology of Yeasts and Fungi: Applications for Industrial Brewing and Fermentation</t>
  </si>
  <si>
    <t>Takagi</t>
  </si>
  <si>
    <t>Strongest Boy In World: How Genetic Information Is Resh</t>
  </si>
  <si>
    <t>Reilly</t>
  </si>
  <si>
    <t>Structure and Action of Molecular Chaperones: Machines that Assist Protein Folding in the Cell</t>
  </si>
  <si>
    <t>Lila M Gierasch, Ar</t>
  </si>
  <si>
    <t>Studies on Veterinary Medicine</t>
  </si>
  <si>
    <t>Mandelker</t>
  </si>
  <si>
    <t>Study Skills: A Student Survival Guide</t>
  </si>
  <si>
    <t>Successful Careers beyond the Lab</t>
  </si>
  <si>
    <t>Super-Resolution Microscopy: A Practical Guide</t>
  </si>
  <si>
    <t>Birk</t>
  </si>
  <si>
    <t>Supramolecular Structure and Function 8</t>
  </si>
  <si>
    <t>Pifat-Mrzljak,Greta(</t>
  </si>
  <si>
    <t>Surface Plasmon Enhanced, Coupled and Controlled Fluorescence</t>
  </si>
  <si>
    <t>Geddes</t>
  </si>
  <si>
    <t>Synergic Influence of Gaseous, Particulate, and Biological Pollutants on Human Health</t>
  </si>
  <si>
    <t>Jozef S. Pastuszka(</t>
  </si>
  <si>
    <t>Synthetic Biology</t>
  </si>
  <si>
    <t>Maxim Ryadnov(Editor</t>
  </si>
  <si>
    <t>Synthetic Biology, 2V Set</t>
  </si>
  <si>
    <t>Synthetic Biology: Industrial and Environmental Applications</t>
  </si>
  <si>
    <t>Schmidt</t>
  </si>
  <si>
    <t>Systems Biology</t>
  </si>
  <si>
    <t>Nielsen</t>
  </si>
  <si>
    <t>Systems Biology of Marine Ecosystems</t>
  </si>
  <si>
    <t>Systems Biology: A Textbook,2e</t>
  </si>
  <si>
    <t>Klipp</t>
  </si>
  <si>
    <t>Tallgrass Prairie Restoration in the Midwestern and Eastern United States: A Hands-On Guide</t>
  </si>
  <si>
    <t>TAXONOMY OF MICROBIOLOGY, HB</t>
  </si>
  <si>
    <t>T-box Genes in Development and Disease,122</t>
  </si>
  <si>
    <t>Frasch, Manfred</t>
  </si>
  <si>
    <t>Technical Aspects of Toxicological Immunohistochemistry: System Specific Biomarkers</t>
  </si>
  <si>
    <t>Aziz</t>
  </si>
  <si>
    <t>TECHNIQUES FOR MOLECULAR BIOLOGY, HB</t>
  </si>
  <si>
    <t>Tagu</t>
  </si>
  <si>
    <t>Technology Platforms for 3D Cell Culture: A Users Guide</t>
  </si>
  <si>
    <t>Przyborski</t>
  </si>
  <si>
    <t>Technology Transfer in Biotechnology-A Global Perspective</t>
  </si>
  <si>
    <t>Ganguli</t>
  </si>
  <si>
    <t>Telomerases: Chemistry, Biology and Clinical Applications</t>
  </si>
  <si>
    <t>Lue</t>
  </si>
  <si>
    <t>Telomeres and Telomerase: Methods and Protocols. 3/ed</t>
  </si>
  <si>
    <t>Songyang</t>
  </si>
  <si>
    <t>Textbook of Neuroanatomy,2e</t>
  </si>
  <si>
    <t>Patestas</t>
  </si>
  <si>
    <t>Textbook of Structural Biology , 2nd Edition</t>
  </si>
  <si>
    <t>Anders Liljas, Lars</t>
  </si>
  <si>
    <t>The Analysis of Biological Data ; 2th Edition</t>
  </si>
  <si>
    <t>MICHAEL C. WHITLOCKÂ </t>
  </si>
  <si>
    <t>The Bacterial Nucleoid: Methods and Protocols</t>
  </si>
  <si>
    <t>EspÃ©li</t>
  </si>
  <si>
    <t>The Biology of Arid Soils</t>
  </si>
  <si>
    <t>Blaire Steven Blair</t>
  </si>
  <si>
    <t>The Biophysics of Cell Membranes: Biological Consequences</t>
  </si>
  <si>
    <t>Epand</t>
  </si>
  <si>
    <t>The Cell</t>
  </si>
  <si>
    <t>M. Prakash</t>
  </si>
  <si>
    <t>The Cell as A Machine</t>
  </si>
  <si>
    <t>Sheetz</t>
  </si>
  <si>
    <t>The Chemistry of Human Nature</t>
  </si>
  <si>
    <t>TOM HUSBAND</t>
  </si>
  <si>
    <t>The Crustacea (Treatise on Zoology - Anatomy, Taxonomy, Biology)</t>
  </si>
  <si>
    <t>D. Bellan-Santini(C</t>
  </si>
  <si>
    <t>The Crustacea: Traite De Zoologie (Treatise on Zoology - Anatomy, Taxonomy, Biology)</t>
  </si>
  <si>
    <t>H.-M. Cauchie(Contr</t>
  </si>
  <si>
    <t>The Emergence of Life: From Chemical Origins to Synthetic Biology</t>
  </si>
  <si>
    <t>Pier Luigi Luisi</t>
  </si>
  <si>
    <t>THE EVERGLADES HANDBOOK</t>
  </si>
  <si>
    <t>LODGE, THOMAS E.</t>
  </si>
  <si>
    <t>The Evolution of Molecular Biology, The Search for the Secrets of Life</t>
  </si>
  <si>
    <t>Holde and Zlatanova</t>
  </si>
  <si>
    <t>The Evolution of Senescence in the Tree of Life</t>
  </si>
  <si>
    <t>Shefferson</t>
  </si>
  <si>
    <t>The Fluorescent Protein Revolution (Series in Cellular and Clinical Imaging)</t>
  </si>
  <si>
    <t>Michael W. Davidson</t>
  </si>
  <si>
    <t>The Gene Ontology Handbook</t>
  </si>
  <si>
    <t>Dessimoz</t>
  </si>
  <si>
    <t>The Handbook of Plant Biosecurity: Principles and Practices for the Identification. Containment and Control of Organisms that Threaten Agriculture and the Environment Globally</t>
  </si>
  <si>
    <t>Gordh</t>
  </si>
  <si>
    <t>The HDL Handbook, Biological Functions and Clinical Implications, 2nd Edition</t>
  </si>
  <si>
    <t>Komoda</t>
  </si>
  <si>
    <t>The Health Of Populations, Beyond Medicine</t>
  </si>
  <si>
    <t xml:space="preserve">The Hidden Half of Nature - The Microbial Roots ofLife and Health                                                                                       </t>
  </si>
  <si>
    <t xml:space="preserve">Montgomery     </t>
  </si>
  <si>
    <t>The Innate Immune System, A Compositional and Functional Perspective</t>
  </si>
  <si>
    <t>Monie</t>
  </si>
  <si>
    <t>The Inner Workings of Life</t>
  </si>
  <si>
    <t>voit</t>
  </si>
  <si>
    <t>The Life-Cycle Of Pharmaceuticals In The Environme</t>
  </si>
  <si>
    <t>The Marine Microbiome: An Untapped Source of Biodiversity and Biotechnological Potential</t>
  </si>
  <si>
    <t>Stal</t>
  </si>
  <si>
    <t>The Nuclear Receptor Superfamily: Methods and Protocols. 2/ed</t>
  </si>
  <si>
    <t>McEwan. PhD</t>
  </si>
  <si>
    <t>The Organic Chemistry of Biological Pathways ; 2th Edition</t>
  </si>
  <si>
    <t>JOHN E. MCMURRYÂ TADH</t>
  </si>
  <si>
    <t>The Physics of Cancer</t>
  </si>
  <si>
    <t>La Porta</t>
  </si>
  <si>
    <t>The Pollination Biology of North American Orchids: Volume 1: North of Florida and Mexico</t>
  </si>
  <si>
    <t>Argue</t>
  </si>
  <si>
    <t>The Pollination Biology of North American Orchids: Volume 2: North of Florida and Mexico</t>
  </si>
  <si>
    <t>The Recombinant University: Genetic Engineering and the Emergence of Stanford Biotechnology (Synthesis)</t>
  </si>
  <si>
    <t>Doogab Yi</t>
  </si>
  <si>
    <t>The SAGE Encyclopedia of Stem Cell Research</t>
  </si>
  <si>
    <t>E. Bouhassira Eric</t>
  </si>
  <si>
    <t>The Welfare of Domestic Fowl and Other Captive Birds</t>
  </si>
  <si>
    <t>Duncan</t>
  </si>
  <si>
    <t>The Welfare of Farmed Ratites</t>
  </si>
  <si>
    <t>Glatz</t>
  </si>
  <si>
    <t>Therapeutic Fc-Fusion Proteins</t>
  </si>
  <si>
    <t>Chamow</t>
  </si>
  <si>
    <t>Therapeutic Proteins and Peptides, Volume112</t>
  </si>
  <si>
    <t>Thrive in Human Physiology (Thrive in Bioscience Revision Guides)</t>
  </si>
  <si>
    <t>Ian Kay</t>
  </si>
  <si>
    <t>Thymosins in Health and Disease: First International Conference</t>
  </si>
  <si>
    <t>Goldstein</t>
  </si>
  <si>
    <t>Thyroid Hormone, Volume106</t>
  </si>
  <si>
    <t>Ticks of the Southern Cone of America</t>
  </si>
  <si>
    <t>Guglielmone, Alberto</t>
  </si>
  <si>
    <t>Ticks of Trinidad and Tobago - an Overview</t>
  </si>
  <si>
    <t>Basu and Charles</t>
  </si>
  <si>
    <t>Tinnitus: A Multidisciplinary Approach</t>
  </si>
  <si>
    <t>Andersson</t>
  </si>
  <si>
    <t>TISSUE CULTURE &amp; NON-GENE BIOTECHNOLOGY, HB</t>
  </si>
  <si>
    <t>Chaddha</t>
  </si>
  <si>
    <t>Topographical and Pathotopographical Medical Atlas of the Head and Neck</t>
  </si>
  <si>
    <t>Seagal</t>
  </si>
  <si>
    <t>Tortora's Principles of Anatomy and Physiology Set 15e Global Edition</t>
  </si>
  <si>
    <t>Tortora</t>
  </si>
  <si>
    <t>Transcriptional Gene Regulation in Health and Disease, Volume335</t>
  </si>
  <si>
    <t>Loos</t>
  </si>
  <si>
    <t xml:space="preserve">Transgenic Ascidians </t>
  </si>
  <si>
    <t>Sasakura</t>
  </si>
  <si>
    <t>Transgenic Cotton: Methods and Protocols</t>
  </si>
  <si>
    <t>Translational ADMET for Drug Therapy: Principles, Methods, and Pharmaceutical Applications</t>
  </si>
  <si>
    <t>Yanni</t>
  </si>
  <si>
    <t>Translational Aspects of Extracellular Matrix</t>
  </si>
  <si>
    <t>Pihlajaniemi, Taina</t>
  </si>
  <si>
    <t>Translational Bioinformatics and Its Application</t>
  </si>
  <si>
    <t>Wei</t>
  </si>
  <si>
    <t>Translational Biology in Medicine</t>
  </si>
  <si>
    <t>Montano</t>
  </si>
  <si>
    <t>Translational Cardiometabolic Genomic Medicine</t>
  </si>
  <si>
    <t>Translational Gastroenterology: Organogenesis to Disease</t>
  </si>
  <si>
    <t>Gumucio</t>
  </si>
  <si>
    <t>Translational Informatics in Smart Healthcare</t>
  </si>
  <si>
    <t>Translational Medicine: Cancer, 2V Set</t>
  </si>
  <si>
    <t>Translational Research In Coronary Artery Disease,</t>
  </si>
  <si>
    <t>Translational Systems Biology, Concepts and Practice for the Future of Biomedical Research</t>
  </si>
  <si>
    <t>Vodovotz and An</t>
  </si>
  <si>
    <t>Translational Toxicology and Therapeutics: Windows of Developmental Susceptibility in Reproduction and Cancer</t>
  </si>
  <si>
    <t>Waters</t>
  </si>
  <si>
    <t>Tropical Islands Biodiversity Crisis:: The Indo-West Pacific</t>
  </si>
  <si>
    <t>Lane</t>
  </si>
  <si>
    <t>Tumor-Associated Antigens:Identification, Characterization, and Clinical Applications</t>
  </si>
  <si>
    <t>Gires</t>
  </si>
  <si>
    <t>Twelve Diseases That Changed Our World</t>
  </si>
  <si>
    <t>Understanding Bioanalytical Chemistry: Principles and Applications</t>
  </si>
  <si>
    <t>Gault</t>
  </si>
  <si>
    <t>Understanding Biology</t>
  </si>
  <si>
    <t>Understanding Diabetes: A Biochemical Perspective</t>
  </si>
  <si>
    <t>Dods</t>
  </si>
  <si>
    <t>Understanding Genes And Gmos</t>
  </si>
  <si>
    <t>Sanderson Colin</t>
  </si>
  <si>
    <t>Understanding Mammalian Locomotion: Concepts and Applications</t>
  </si>
  <si>
    <t>Bertram</t>
  </si>
  <si>
    <t>Understanding Molecular Biology</t>
  </si>
  <si>
    <t>Understanding Population Genetics</t>
  </si>
  <si>
    <t>Bengtsson</t>
  </si>
  <si>
    <t>Updated New Biology for You Student Book</t>
  </si>
  <si>
    <t>GARETH WILLIAMS</t>
  </si>
  <si>
    <t>Upstream Industrial Biotechnology, 2V Set</t>
  </si>
  <si>
    <t>Validation of Cell-Based Assays in the GLP Setting</t>
  </si>
  <si>
    <t>Prabhakar</t>
  </si>
  <si>
    <t>Validation of Cell-Based Assays in the GLP Setting: A Practical Guide</t>
  </si>
  <si>
    <t>Value Creation in the Pharmaceutical Industry: The Critical Path to Innovation</t>
  </si>
  <si>
    <t>Schuhmacher</t>
  </si>
  <si>
    <t>Vascular Smooth Muscle: Structure and Function in Health and Disease</t>
  </si>
  <si>
    <t>Chi-Ming Hai</t>
  </si>
  <si>
    <t>Vertebrate Development: Maternal to Zygotic Control</t>
  </si>
  <si>
    <t>Pelegri</t>
  </si>
  <si>
    <t>Vertebrate Palaeontology,4e</t>
  </si>
  <si>
    <t>Benton</t>
  </si>
  <si>
    <t>VIP, PACAP, and Related Peptides: From Gene to Therapy</t>
  </si>
  <si>
    <t>Viruses : Agents of Evolutionary Invention</t>
  </si>
  <si>
    <t xml:space="preserve">Cordingley, Michael </t>
  </si>
  <si>
    <t>VIRUSES: BIOLOGY, APPLICATIONS, AND CONTROL,</t>
  </si>
  <si>
    <t>DAVID R HARPER</t>
  </si>
  <si>
    <t>Waste Biomass Management â€“ A Holistic Approach</t>
  </si>
  <si>
    <t>Water Hyacinth: Environmental Challenges, Management and Utilization</t>
  </si>
  <si>
    <t>Shaohua Yan(Editor)</t>
  </si>
  <si>
    <t>Weedy and Invasive Plant Genomics</t>
  </si>
  <si>
    <t>What is Life? A Guide to Biology with Physiology ; 3th Edition</t>
  </si>
  <si>
    <t>Jay Phelan</t>
  </si>
  <si>
    <t>What Teeth Reveal about Human EvolutionÂ </t>
  </si>
  <si>
    <t>Debbie Guatelli-Stei</t>
  </si>
  <si>
    <t>Wiley-Blackwell Encyclopedia of Human Evolution</t>
  </si>
  <si>
    <t>Wood</t>
  </si>
  <si>
    <t>Wiley-Blackwell Encyclopedia of Human Evolution, 2V Set</t>
  </si>
  <si>
    <t>Wiley-Blackwell Student Dictionary of Human Evolution</t>
  </si>
  <si>
    <t>Wilson and Walker's Principles and Techniques of Biochemistry and Molecular Biology</t>
  </si>
  <si>
    <t>Hofmann</t>
  </si>
  <si>
    <t>Wnt Signaling in Development and Disease: Molecular Mechanisms and Biological Functions</t>
  </si>
  <si>
    <t>Hoppler</t>
  </si>
  <si>
    <t>WNT Signaling, Volume153</t>
  </si>
  <si>
    <t>LarraÃ­n and Olivares</t>
  </si>
  <si>
    <t>Working with Ferns: Issues and Applications</t>
  </si>
  <si>
    <t>FernÃ¡ndez</t>
  </si>
  <si>
    <t>WORLD SCIENTIFIC ENCYCLOPEDIA OF NANOMEDICINE AND BIOENGINEERING II, THE: BIOIMPLANTS, REGENERATIVE MEDICINE, AND NANO-CANCER DIAGNOSIS AND PHOTOTHER</t>
  </si>
  <si>
    <t>SHI DONGLU</t>
  </si>
  <si>
    <t>Wound Healing: Stem Cells Repair and Restorations, Basic and Clinical Aspects</t>
  </si>
  <si>
    <t>Turksen</t>
  </si>
  <si>
    <t>Writing Undergraduate Lab Reports : A Guide for Students</t>
  </si>
  <si>
    <t>Lobban</t>
  </si>
  <si>
    <t>Yeast Cytokinesis: Methods and Protocols</t>
  </si>
  <si>
    <t>Sanchez-Diaz</t>
  </si>
  <si>
    <t>Yeast Diversity in Human Welfare</t>
  </si>
  <si>
    <t>Satyanarayana</t>
  </si>
  <si>
    <t>Yeast Functional Genomics: Methods and Protocols</t>
  </si>
  <si>
    <t>Devaux</t>
  </si>
  <si>
    <t>Yeast Membrane Transport</t>
  </si>
  <si>
    <t>Ramos</t>
  </si>
  <si>
    <t>Yeast Surface Display: Methods. Protocols. and Applications</t>
  </si>
  <si>
    <t>Yeasts in Natural Ecosystems: Diversity</t>
  </si>
  <si>
    <t>Buzzini</t>
  </si>
  <si>
    <t xml:space="preserve">Yeasts in Natural Ecosystems: Ecology </t>
  </si>
  <si>
    <t>Zymography: Methods and Protocols</t>
  </si>
  <si>
    <t>Wilkesman</t>
  </si>
  <si>
    <t>BOTANICAL SCIENCE</t>
  </si>
  <si>
    <t>="Diseases Of Herbaceous Perennials, HB        "Best-Seller""</t>
  </si>
  <si>
    <t>="PREDOMINANT WEED FLORA IN HILL ECOâ€‘SYSTEMS, HB           "N E W""</t>
  </si>
  <si>
    <t>FOOD SCIENCE</t>
  </si>
  <si>
    <t>="CHEESE AND BUTTER, HB    "N E W""</t>
  </si>
  <si>
    <t>GENETICS</t>
  </si>
  <si>
    <t>="Clinical Microbiology: Laboratory Manual and</t>
  </si>
  <si>
    <t>MICROBIOLOGY</t>
  </si>
  <si>
    <t>="Advances In Aquatic Ecology Vol. 7, HB    "N E W""</t>
  </si>
  <si>
    <t>="APPLIED HYDROMETEOROLOGY, HB        "BEST-SELLER""</t>
  </si>
  <si>
    <t>="HANDBOOK OF FLOOD MANAGEMENT : Flood Recovery Innovation And Response Management, Set of 2 vols, HB        "BEST-SELLER""</t>
  </si>
  <si>
    <t xml:space="preserve">="Integrated management of Insect Pests on Canola and other </t>
  </si>
  <si>
    <t>="WIND POWER : Alternative Energy Source, HB        "BEST-SELLER""</t>
  </si>
  <si>
    <t>WATER SCIENCE</t>
  </si>
  <si>
    <t>="Advances In Xenobiotics And Biotoxins, HB    "N E W""</t>
  </si>
  <si>
    <t>="BRACKISHWATER AQUACULTURE, HB        "BEST-SELLER""</t>
  </si>
  <si>
    <t>="MASTITIS &amp; ALLIED DISEASES IN LIVESTOCK, HB    "N E W""</t>
  </si>
  <si>
    <t>ZOOLOGY</t>
  </si>
  <si>
    <t xml:space="preserve">="Principles of Fire Safety Engineering: Understanding Fire </t>
  </si>
  <si>
    <t>PHYSIOLOGY</t>
  </si>
  <si>
    <t>OTHER BASIC 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</si>
</sst>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781"/>
  <sheetViews>
    <sheetView tabSelected="1" topLeftCell="A28" workbookViewId="0">
      <selection activeCell="G5445" sqref="A1:G5445"/>
    </sheetView>
  </sheetViews>
  <sheetFormatPr defaultRowHeight="15" x14ac:dyDescent="0.25"/>
  <cols>
    <col min="1" max="1" width="68.42578125" style="1" customWidth="1"/>
    <col min="2" max="2" width="14.140625" style="3" bestFit="1" customWidth="1"/>
    <col min="3" max="3" width="7.7109375" style="2" bestFit="1" customWidth="1"/>
    <col min="4" max="4" width="7.28515625" style="2" bestFit="1" customWidth="1"/>
    <col min="5" max="5" width="7" style="2" bestFit="1" customWidth="1"/>
    <col min="6" max="6" width="21.42578125" style="1" bestFit="1" customWidth="1"/>
    <col min="7" max="7" width="18.140625" style="1" bestFit="1" customWidth="1"/>
  </cols>
  <sheetData>
    <row r="1" spans="1:7" x14ac:dyDescent="0.25">
      <c r="A1" s="6" t="s">
        <v>7</v>
      </c>
      <c r="B1" s="7"/>
      <c r="C1" s="7"/>
      <c r="D1" s="7"/>
      <c r="E1" s="7"/>
      <c r="F1" s="7"/>
      <c r="G1" s="7"/>
    </row>
    <row r="2" spans="1:7" x14ac:dyDescent="0.25">
      <c r="A2" s="7"/>
      <c r="B2" s="7"/>
      <c r="C2" s="7"/>
      <c r="D2" s="7"/>
      <c r="E2" s="7"/>
      <c r="F2" s="7"/>
      <c r="G2" s="7"/>
    </row>
    <row r="3" spans="1:7" ht="29.25" customHeight="1" x14ac:dyDescent="0.25">
      <c r="A3" s="4" t="s">
        <v>0</v>
      </c>
      <c r="B3" s="5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 x14ac:dyDescent="0.25">
      <c r="A4" s="1" t="str">
        <f>"A Practical Guide to OSPE on Gross Anatomy for Medical and Dental Students"</f>
        <v>A Practical Guide to OSPE on Gross Anatomy for Medical and Dental Students</v>
      </c>
      <c r="B4" s="3" t="str">
        <f>"9789352500192"</f>
        <v>9789352500192</v>
      </c>
      <c r="C4" s="2">
        <v>15</v>
      </c>
      <c r="D4" s="2" t="str">
        <f>"USD"</f>
        <v>USD</v>
      </c>
      <c r="E4" s="2" t="str">
        <f>"2016"</f>
        <v>2016</v>
      </c>
      <c r="F4" s="1" t="str">
        <f>"Khan"</f>
        <v>Khan</v>
      </c>
      <c r="G4" s="1" t="str">
        <f>"Parsian Publication"</f>
        <v>Parsian Publication</v>
      </c>
    </row>
    <row r="5" spans="1:7" x14ac:dyDescent="0.25">
      <c r="A5" s="1" t="str">
        <f>"A Practical Guide to OSPE on Gross Anatomy for Medical and Dental Students"</f>
        <v>A Practical Guide to OSPE on Gross Anatomy for Medical and Dental Students</v>
      </c>
      <c r="B5" s="3" t="str">
        <f>"9789352500192"</f>
        <v>9789352500192</v>
      </c>
      <c r="C5" s="2">
        <v>15</v>
      </c>
      <c r="D5" s="2" t="str">
        <f>"USD"</f>
        <v>USD</v>
      </c>
      <c r="E5" s="2" t="str">
        <f>"2016"</f>
        <v>2016</v>
      </c>
      <c r="F5" s="1" t="str">
        <f>"Khan"</f>
        <v>Khan</v>
      </c>
      <c r="G5" s="1" t="str">
        <f>"arang"</f>
        <v>arang</v>
      </c>
    </row>
    <row r="6" spans="1:7" x14ac:dyDescent="0.25">
      <c r="A6" s="1" t="str">
        <f>"A Short Course in Medical Terminology (Fourth, International Edition)"</f>
        <v>A Short Course in Medical Terminology (Fourth, International Edition)</v>
      </c>
      <c r="B6" s="3" t="str">
        <f>"9781975104696"</f>
        <v>9781975104696</v>
      </c>
      <c r="C6" s="2">
        <v>49.49</v>
      </c>
      <c r="D6" s="2" t="str">
        <f>"USD"</f>
        <v>USD</v>
      </c>
      <c r="E6" s="2" t="str">
        <f>"2018"</f>
        <v>2018</v>
      </c>
      <c r="F6" s="1" t="str">
        <f>"NATH                "</f>
        <v xml:space="preserve">NATH                </v>
      </c>
      <c r="G6" s="1" t="str">
        <f>"kowkab"</f>
        <v>kowkab</v>
      </c>
    </row>
    <row r="7" spans="1:7" x14ac:dyDescent="0.25">
      <c r="A7" s="1" t="str">
        <f>"Adipose Tissue Biology. 2/ed"</f>
        <v>Adipose Tissue Biology. 2/ed</v>
      </c>
      <c r="B7" s="3" t="str">
        <f>"9783319520292"</f>
        <v>9783319520292</v>
      </c>
      <c r="C7" s="2">
        <v>152.99</v>
      </c>
      <c r="D7" s="2" t="str">
        <f>"EUR"</f>
        <v>EUR</v>
      </c>
      <c r="E7" s="2" t="str">
        <f>"2017"</f>
        <v>2017</v>
      </c>
      <c r="F7" s="1" t="str">
        <f>"Symonds"</f>
        <v>Symonds</v>
      </c>
      <c r="G7" s="1" t="str">
        <f>"negarestanabi"</f>
        <v>negarestanabi</v>
      </c>
    </row>
    <row r="8" spans="1:7" x14ac:dyDescent="0.25">
      <c r="A8" s="1" t="str">
        <f>"Alcamo's Fund of Microbiology"</f>
        <v>Alcamo's Fund of Microbiology</v>
      </c>
      <c r="B8" s="3" t="str">
        <f>"9780763783716"</f>
        <v>9780763783716</v>
      </c>
      <c r="C8" s="2">
        <v>21</v>
      </c>
      <c r="D8" s="2" t="str">
        <f>"USD"</f>
        <v>USD</v>
      </c>
      <c r="E8" s="2" t="str">
        <f>"2010"</f>
        <v>2010</v>
      </c>
      <c r="F8" s="1" t="str">
        <f>"Jeffrey C. Pomm"</f>
        <v>Jeffrey C. Pomm</v>
      </c>
      <c r="G8" s="1" t="str">
        <f>"kowkab"</f>
        <v>kowkab</v>
      </c>
    </row>
    <row r="9" spans="1:7" x14ac:dyDescent="0.25">
      <c r="A9" s="1" t="str">
        <f>"Alcamo's Fundamentals of Microbiology"</f>
        <v>Alcamo's Fundamentals of Microbiology</v>
      </c>
      <c r="B9" s="3" t="str">
        <f>"9780763737627"</f>
        <v>9780763737627</v>
      </c>
      <c r="C9" s="2">
        <v>7.5</v>
      </c>
      <c r="D9" s="2" t="str">
        <f>"USD"</f>
        <v>USD</v>
      </c>
      <c r="E9" s="2" t="str">
        <f>"2006"</f>
        <v>2006</v>
      </c>
      <c r="F9" s="1" t="str">
        <f>"Pommerville"</f>
        <v>Pommerville</v>
      </c>
      <c r="G9" s="1" t="str">
        <f>"kowkab"</f>
        <v>kowkab</v>
      </c>
    </row>
    <row r="10" spans="1:7" x14ac:dyDescent="0.25">
      <c r="A10" s="1" t="str">
        <f>"Alcamo's Fundamentals of Microbiology: Body Systems"</f>
        <v>Alcamo's Fundamentals of Microbiology: Body Systems</v>
      </c>
      <c r="B10" s="3" t="str">
        <f>"9780763762599"</f>
        <v>9780763762599</v>
      </c>
      <c r="C10" s="2">
        <v>19.5</v>
      </c>
      <c r="D10" s="2" t="str">
        <f>"USD"</f>
        <v>USD</v>
      </c>
      <c r="E10" s="2" t="str">
        <f>"2010"</f>
        <v>2010</v>
      </c>
      <c r="F10" s="1" t="str">
        <f>"Pommerville"</f>
        <v>Pommerville</v>
      </c>
      <c r="G10" s="1" t="str">
        <f>"kowkab"</f>
        <v>kowkab</v>
      </c>
    </row>
    <row r="11" spans="1:7" x14ac:dyDescent="0.25">
      <c r="A11" s="1" t="str">
        <f>"Anatomy"</f>
        <v>Anatomy</v>
      </c>
      <c r="B11" s="3" t="str">
        <f>"9781609133085"</f>
        <v>9781609133085</v>
      </c>
      <c r="C11" s="2">
        <v>7</v>
      </c>
      <c r="D11" s="2" t="str">
        <f>"USD"</f>
        <v>USD</v>
      </c>
      <c r="E11" s="2" t="str">
        <f>"2010"</f>
        <v>2010</v>
      </c>
      <c r="F11" s="1" t="str">
        <f>"Carmine D Cleme"</f>
        <v>Carmine D Cleme</v>
      </c>
      <c r="G11" s="1" t="str">
        <f>"kowkab"</f>
        <v>kowkab</v>
      </c>
    </row>
    <row r="12" spans="1:7" x14ac:dyDescent="0.25">
      <c r="A12" s="1" t="str">
        <f>"Anatomy - An Essential Textbook"</f>
        <v>Anatomy - An Essential Textbook</v>
      </c>
      <c r="B12" s="3" t="str">
        <f>"9781626234390"</f>
        <v>9781626234390</v>
      </c>
      <c r="C12" s="2">
        <v>38.25</v>
      </c>
      <c r="D12" s="2" t="str">
        <f>"EUR"</f>
        <v>EUR</v>
      </c>
      <c r="E12" s="2" t="str">
        <f>"2018"</f>
        <v>2018</v>
      </c>
      <c r="F12" s="1" t="str">
        <f>"Gilroy"</f>
        <v>Gilroy</v>
      </c>
      <c r="G12" s="1" t="str">
        <f>"Parsian Publication"</f>
        <v>Parsian Publication</v>
      </c>
    </row>
    <row r="13" spans="1:7" x14ac:dyDescent="0.25">
      <c r="A13" s="1" t="str">
        <f>"Anatomy - An Essential Textbook"</f>
        <v>Anatomy - An Essential Textbook</v>
      </c>
      <c r="B13" s="3" t="str">
        <f>"9781626234390"</f>
        <v>9781626234390</v>
      </c>
      <c r="C13" s="2">
        <v>38.25</v>
      </c>
      <c r="D13" s="2" t="str">
        <f>"EUR"</f>
        <v>EUR</v>
      </c>
      <c r="E13" s="2" t="str">
        <f>"2018"</f>
        <v>2018</v>
      </c>
      <c r="F13" s="1" t="str">
        <f>"Gilroy"</f>
        <v>Gilroy</v>
      </c>
      <c r="G13" s="1" t="str">
        <f>"arang"</f>
        <v>arang</v>
      </c>
    </row>
    <row r="14" spans="1:7" x14ac:dyDescent="0.25">
      <c r="A14" s="1" t="str">
        <f>"Anatomy &amp; Physiology (includes A&amp;P Online course"</f>
        <v>Anatomy &amp; Physiology (includes A&amp;P Online course</v>
      </c>
      <c r="B14" s="3" t="str">
        <f>"9780323298834"</f>
        <v>9780323298834</v>
      </c>
      <c r="C14" s="2">
        <v>135.80000000000001</v>
      </c>
      <c r="D14" s="2" t="str">
        <f t="shared" ref="D14:D24" si="0">"USD"</f>
        <v>USD</v>
      </c>
      <c r="E14" s="2" t="str">
        <f>"2015"</f>
        <v>2015</v>
      </c>
      <c r="F14" s="1" t="str">
        <f>"Patton"</f>
        <v>Patton</v>
      </c>
      <c r="G14" s="1" t="str">
        <f>"Parsian Publication"</f>
        <v>Parsian Publication</v>
      </c>
    </row>
    <row r="15" spans="1:7" x14ac:dyDescent="0.25">
      <c r="A15" s="1" t="str">
        <f>"Anatomy &amp; Physiology Laboratory Manual and E-Labs"</f>
        <v>Anatomy &amp; Physiology Laboratory Manual and E-Labs</v>
      </c>
      <c r="B15" s="3" t="str">
        <f>"9780323319638"</f>
        <v>9780323319638</v>
      </c>
      <c r="C15" s="2">
        <v>82.6</v>
      </c>
      <c r="D15" s="2" t="str">
        <f t="shared" si="0"/>
        <v>USD</v>
      </c>
      <c r="E15" s="2" t="str">
        <f>"2015"</f>
        <v>2015</v>
      </c>
      <c r="F15" s="1" t="str">
        <f>"Patton"</f>
        <v>Patton</v>
      </c>
      <c r="G15" s="1" t="str">
        <f>"Parsian Publication"</f>
        <v>Parsian Publication</v>
      </c>
    </row>
    <row r="16" spans="1:7" x14ac:dyDescent="0.25">
      <c r="A16" s="1" t="str">
        <f>"Anatomy &amp; Physiology Laboratory Manual and E-Labs"</f>
        <v>Anatomy &amp; Physiology Laboratory Manual and E-Labs</v>
      </c>
      <c r="B16" s="3" t="str">
        <f>"9780323319638"</f>
        <v>9780323319638</v>
      </c>
      <c r="C16" s="2">
        <v>92.08</v>
      </c>
      <c r="D16" s="2" t="str">
        <f t="shared" si="0"/>
        <v>USD</v>
      </c>
      <c r="E16" s="2" t="str">
        <f>"2015"</f>
        <v>2015</v>
      </c>
      <c r="F16" s="1" t="str">
        <f>"PATTON"</f>
        <v>PATTON</v>
      </c>
      <c r="G16" s="1" t="str">
        <f>"kowkab"</f>
        <v>kowkab</v>
      </c>
    </row>
    <row r="17" spans="1:7" x14ac:dyDescent="0.25">
      <c r="A17" s="1" t="str">
        <f>"Anatomy &amp; Physiology Laboratory Manual and E-Labs, 10th Edition"</f>
        <v>Anatomy &amp; Physiology Laboratory Manual and E-Labs, 10th Edition</v>
      </c>
      <c r="B17" s="3" t="str">
        <f>"9780323528924"</f>
        <v>9780323528924</v>
      </c>
      <c r="C17" s="2">
        <v>102.85</v>
      </c>
      <c r="D17" s="2" t="str">
        <f t="shared" si="0"/>
        <v>USD</v>
      </c>
      <c r="E17" s="2" t="str">
        <f>"2018"</f>
        <v>2018</v>
      </c>
      <c r="F17" s="1" t="str">
        <f>"Patton"</f>
        <v>Patton</v>
      </c>
      <c r="G17" s="1" t="str">
        <f>"Parsian Publication"</f>
        <v>Parsian Publication</v>
      </c>
    </row>
    <row r="18" spans="1:7" x14ac:dyDescent="0.25">
      <c r="A18" s="1" t="str">
        <f>"Anatomy &amp; Physiology Laboratory Manual and E-Labs, 10th Edition"</f>
        <v>Anatomy &amp; Physiology Laboratory Manual and E-Labs, 10th Edition</v>
      </c>
      <c r="B18" s="3" t="str">
        <f>"9780323528924"</f>
        <v>9780323528924</v>
      </c>
      <c r="C18" s="2">
        <v>102.85</v>
      </c>
      <c r="D18" s="2" t="str">
        <f t="shared" si="0"/>
        <v>USD</v>
      </c>
      <c r="E18" s="2" t="str">
        <f>"2018"</f>
        <v>2018</v>
      </c>
      <c r="F18" s="1" t="str">
        <f>"Patton"</f>
        <v>Patton</v>
      </c>
      <c r="G18" s="1" t="str">
        <f>"arang"</f>
        <v>arang</v>
      </c>
    </row>
    <row r="19" spans="1:7" x14ac:dyDescent="0.25">
      <c r="A19" s="1" t="str">
        <f>"Anatomy &amp; Physiology Made Incredibly Easy (Incredibly Easy! Series"</f>
        <v>Anatomy &amp; Physiology Made Incredibly Easy (Incredibly Easy! Series</v>
      </c>
      <c r="B19" s="3" t="str">
        <f>"9781496359162"</f>
        <v>9781496359162</v>
      </c>
      <c r="C19" s="2">
        <v>30</v>
      </c>
      <c r="D19" s="2" t="str">
        <f t="shared" si="0"/>
        <v>USD</v>
      </c>
      <c r="E19" s="2" t="str">
        <f>"2017"</f>
        <v>2017</v>
      </c>
      <c r="F19" s="1" t="str">
        <f>"Lippincott Williams "</f>
        <v xml:space="preserve">Lippincott Williams </v>
      </c>
      <c r="G19" s="1" t="str">
        <f>"Parsian Publication"</f>
        <v>Parsian Publication</v>
      </c>
    </row>
    <row r="20" spans="1:7" x14ac:dyDescent="0.25">
      <c r="A20" s="1" t="str">
        <f>"Anatomy &amp; Physiology Made Incredibly Easy (Incredibly Easy! Series"</f>
        <v>Anatomy &amp; Physiology Made Incredibly Easy (Incredibly Easy! Series</v>
      </c>
      <c r="B20" s="3" t="str">
        <f>"9781496359162"</f>
        <v>9781496359162</v>
      </c>
      <c r="C20" s="2">
        <v>40.799999999999997</v>
      </c>
      <c r="D20" s="2" t="str">
        <f t="shared" si="0"/>
        <v>USD</v>
      </c>
      <c r="E20" s="2" t="str">
        <f>"2017"</f>
        <v>2017</v>
      </c>
      <c r="F20" s="1" t="str">
        <f>"Lippincott Williams "</f>
        <v xml:space="preserve">Lippincott Williams </v>
      </c>
      <c r="G20" s="1" t="str">
        <f>"arang"</f>
        <v>arang</v>
      </c>
    </row>
    <row r="21" spans="1:7" x14ac:dyDescent="0.25">
      <c r="A21" s="1" t="str">
        <f>"Anatomy and Physiology for General Nursing &amp; Midwifery (GNM"</f>
        <v>Anatomy and Physiology for General Nursing &amp; Midwifery (GNM</v>
      </c>
      <c r="B21" s="3" t="str">
        <f>"9789351525592"</f>
        <v>9789351525592</v>
      </c>
      <c r="C21" s="2">
        <v>11.2</v>
      </c>
      <c r="D21" s="2" t="str">
        <f t="shared" si="0"/>
        <v>USD</v>
      </c>
      <c r="E21" s="2" t="str">
        <f>"2015"</f>
        <v>2015</v>
      </c>
      <c r="F21" s="1" t="str">
        <f>"Raju"</f>
        <v>Raju</v>
      </c>
      <c r="G21" s="1" t="str">
        <f>"Parsian Publication"</f>
        <v>Parsian Publication</v>
      </c>
    </row>
    <row r="22" spans="1:7" x14ac:dyDescent="0.25">
      <c r="A22" s="1" t="str">
        <f>"Anatomy and physiology for midwives"</f>
        <v>Anatomy and physiology for midwives</v>
      </c>
      <c r="B22" s="3" t="str">
        <f>"9780702034893"</f>
        <v>9780702034893</v>
      </c>
      <c r="C22" s="2">
        <v>46.2</v>
      </c>
      <c r="D22" s="2" t="str">
        <f t="shared" si="0"/>
        <v>USD</v>
      </c>
      <c r="E22" s="2" t="str">
        <f>"2011"</f>
        <v>2011</v>
      </c>
      <c r="F22" s="1" t="str">
        <f>"Jane Coad"</f>
        <v>Jane Coad</v>
      </c>
      <c r="G22" s="1" t="str">
        <f>"Parsian Publication"</f>
        <v>Parsian Publication</v>
      </c>
    </row>
    <row r="23" spans="1:7" x14ac:dyDescent="0.25">
      <c r="A23" s="1" t="str">
        <f>"Anatomy and Physiology for Nurses"</f>
        <v>Anatomy and Physiology for Nurses</v>
      </c>
      <c r="B23" s="3" t="str">
        <f>"9780702043581"</f>
        <v>9780702043581</v>
      </c>
      <c r="C23" s="2">
        <v>29.15</v>
      </c>
      <c r="D23" s="2" t="str">
        <f t="shared" si="0"/>
        <v>USD</v>
      </c>
      <c r="E23" s="2" t="str">
        <f>"2011"</f>
        <v>2011</v>
      </c>
      <c r="F23" s="1" t="str">
        <f>"Watson"</f>
        <v>Watson</v>
      </c>
      <c r="G23" s="1" t="str">
        <f>"Parsian Publication"</f>
        <v>Parsian Publication</v>
      </c>
    </row>
    <row r="24" spans="1:7" x14ac:dyDescent="0.25">
      <c r="A24" s="1" t="str">
        <f>"Anatomy and Physiology for Paramedics and Nurses"</f>
        <v>Anatomy and Physiology for Paramedics and Nurses</v>
      </c>
      <c r="B24" s="3" t="str">
        <f>"9789351528463"</f>
        <v>9789351528463</v>
      </c>
      <c r="C24" s="2">
        <v>14</v>
      </c>
      <c r="D24" s="2" t="str">
        <f t="shared" si="0"/>
        <v>USD</v>
      </c>
      <c r="E24" s="2" t="str">
        <f>"2015"</f>
        <v>2015</v>
      </c>
      <c r="F24" s="1" t="str">
        <f>"Singh"</f>
        <v>Singh</v>
      </c>
      <c r="G24" s="1" t="str">
        <f>"Parsian Publication"</f>
        <v>Parsian Publication</v>
      </c>
    </row>
    <row r="25" spans="1:7" x14ac:dyDescent="0.25">
      <c r="A25" s="1" t="str">
        <f>"Anatomy and Physiology in Healthcare"</f>
        <v>Anatomy and Physiology in Healthcare</v>
      </c>
      <c r="B25" s="3" t="str">
        <f>"9781904842958"</f>
        <v>9781904842958</v>
      </c>
      <c r="C25" s="2">
        <v>26.99</v>
      </c>
      <c r="D25" s="2" t="str">
        <f>"GBP"</f>
        <v>GBP</v>
      </c>
      <c r="E25" s="2" t="str">
        <f>"2017"</f>
        <v>2017</v>
      </c>
      <c r="F25" s="1" t="str">
        <f>"Paul Marshall, PhD,"</f>
        <v>Paul Marshall, PhD,</v>
      </c>
      <c r="G25" s="1" t="str">
        <f>"AsarBartar"</f>
        <v>AsarBartar</v>
      </c>
    </row>
    <row r="26" spans="1:7" x14ac:dyDescent="0.25">
      <c r="A26" s="1" t="str">
        <f>"ANATOMY AND PHYSIOLOGY WITH INTEGRATED STUDY GUIDE"</f>
        <v>ANATOMY AND PHYSIOLOGY WITH INTEGRATED STUDY GUIDE</v>
      </c>
      <c r="B26" s="3" t="str">
        <f>"9781259254475"</f>
        <v>9781259254475</v>
      </c>
      <c r="C26" s="2">
        <v>72.25</v>
      </c>
      <c r="D26" s="2" t="str">
        <f>"USD"</f>
        <v>USD</v>
      </c>
      <c r="E26" s="2" t="str">
        <f>"2015"</f>
        <v>2015</v>
      </c>
      <c r="F26" s="1" t="str">
        <f>"GUNSTREAM"</f>
        <v>GUNSTREAM</v>
      </c>
      <c r="G26" s="1" t="str">
        <f>"AsarBartar"</f>
        <v>AsarBartar</v>
      </c>
    </row>
    <row r="27" spans="1:7" x14ac:dyDescent="0.25">
      <c r="A27" s="1" t="str">
        <f>"Anatomy and Physiology Workbook For Dummies,2e"</f>
        <v>Anatomy and Physiology Workbook For Dummies,2e</v>
      </c>
      <c r="B27" s="3" t="str">
        <f>"9781118940075"</f>
        <v>9781118940075</v>
      </c>
      <c r="C27" s="2">
        <v>16</v>
      </c>
      <c r="D27" s="2" t="str">
        <f>"USD"</f>
        <v>USD</v>
      </c>
      <c r="E27" s="2" t="str">
        <f>"2015"</f>
        <v>2015</v>
      </c>
      <c r="F27" s="1" t="str">
        <f>"Rae-Dupree"</f>
        <v>Rae-Dupree</v>
      </c>
      <c r="G27" s="1" t="str">
        <f>"avanddanesh"</f>
        <v>avanddanesh</v>
      </c>
    </row>
    <row r="28" spans="1:7" x14ac:dyDescent="0.25">
      <c r="A28" s="1" t="str">
        <f>"ANATOMY AND PHYSIOLOGY: THE UNITY OF FORM AND FUNCTION"</f>
        <v>ANATOMY AND PHYSIOLOGY: THE UNITY OF FORM AND FUNCTION</v>
      </c>
      <c r="B28" s="3" t="str">
        <f>"9789814646437"</f>
        <v>9789814646437</v>
      </c>
      <c r="C28" s="2">
        <v>72.25</v>
      </c>
      <c r="D28" s="2" t="str">
        <f>"USD"</f>
        <v>USD</v>
      </c>
      <c r="E28" s="2" t="str">
        <f>"2015"</f>
        <v>2015</v>
      </c>
      <c r="F28" s="1" t="str">
        <f>"Saladin"</f>
        <v>Saladin</v>
      </c>
      <c r="G28" s="1" t="str">
        <f>"AsarBartar"</f>
        <v>AsarBartar</v>
      </c>
    </row>
    <row r="29" spans="1:7" x14ac:dyDescent="0.25">
      <c r="A29" s="1" t="str">
        <f>"Anatomy At A Glance"</f>
        <v>Anatomy At A Glance</v>
      </c>
      <c r="B29" s="3" t="str">
        <f>"9780071667203"</f>
        <v>9780071667203</v>
      </c>
      <c r="C29" s="2">
        <v>32.5</v>
      </c>
      <c r="D29" s="2" t="str">
        <f>"USD"</f>
        <v>USD</v>
      </c>
      <c r="E29" s="2" t="str">
        <f>"2010"</f>
        <v>2010</v>
      </c>
      <c r="F29" s="1" t="str">
        <f>"Mazumdar"</f>
        <v>Mazumdar</v>
      </c>
      <c r="G29" s="1" t="str">
        <f>"Parsian Publication"</f>
        <v>Parsian Publication</v>
      </c>
    </row>
    <row r="30" spans="1:7" x14ac:dyDescent="0.25">
      <c r="A30" s="1" t="str">
        <f>"Anatomy Flash Cards: Anatomy on the Go, Latin Nomenclature"</f>
        <v>Anatomy Flash Cards: Anatomy on the Go, Latin Nomenclature</v>
      </c>
      <c r="B30" s="3" t="str">
        <f>"9781604069105"</f>
        <v>9781604069105</v>
      </c>
      <c r="C30" s="2">
        <v>31.5</v>
      </c>
      <c r="D30" s="2" t="str">
        <f>"EUR"</f>
        <v>EUR</v>
      </c>
      <c r="E30" s="2" t="str">
        <f>"2013"</f>
        <v>2013</v>
      </c>
      <c r="F30" s="1" t="str">
        <f>"Gilroy"</f>
        <v>Gilroy</v>
      </c>
      <c r="G30" s="1" t="str">
        <f>"Parsian Publication"</f>
        <v>Parsian Publication</v>
      </c>
    </row>
    <row r="31" spans="1:7" x14ac:dyDescent="0.25">
      <c r="A31" s="1" t="str">
        <f>"Anatomy for Dental Medicine"</f>
        <v>Anatomy for Dental Medicine</v>
      </c>
      <c r="B31" s="3" t="str">
        <f>"9781626230859"</f>
        <v>9781626230859</v>
      </c>
      <c r="C31" s="2">
        <v>48.75</v>
      </c>
      <c r="D31" s="2" t="str">
        <f>"EUR"</f>
        <v>EUR</v>
      </c>
      <c r="E31" s="2" t="str">
        <f>"2015"</f>
        <v>2015</v>
      </c>
      <c r="F31" s="1" t="str">
        <f>"Eric Baker"</f>
        <v>Eric Baker</v>
      </c>
      <c r="G31" s="1" t="str">
        <f>"Parsian Publication"</f>
        <v>Parsian Publication</v>
      </c>
    </row>
    <row r="32" spans="1:7" x14ac:dyDescent="0.25">
      <c r="A32" s="1" t="str">
        <f>"Anatomy for Excellence"</f>
        <v>Anatomy for Excellence</v>
      </c>
      <c r="B32" s="3" t="str">
        <f>"9788131234327"</f>
        <v>9788131234327</v>
      </c>
      <c r="C32" s="2">
        <v>7.8</v>
      </c>
      <c r="D32" s="2" t="str">
        <f t="shared" ref="D32:D39" si="1">"USD"</f>
        <v>USD</v>
      </c>
      <c r="E32" s="2" t="str">
        <f>"2013"</f>
        <v>2013</v>
      </c>
      <c r="F32" s="1" t="str">
        <f>"Singh"</f>
        <v>Singh</v>
      </c>
      <c r="G32" s="1" t="str">
        <f>"Parsian Publication"</f>
        <v>Parsian Publication</v>
      </c>
    </row>
    <row r="33" spans="1:7" x14ac:dyDescent="0.25">
      <c r="A33" s="1" t="str">
        <f>"Anatomy Simplified"</f>
        <v>Anatomy Simplified</v>
      </c>
      <c r="B33" s="3" t="str">
        <f>"9789350251089"</f>
        <v>9789350251089</v>
      </c>
      <c r="C33" s="2">
        <v>28</v>
      </c>
      <c r="D33" s="2" t="str">
        <f t="shared" si="1"/>
        <v>USD</v>
      </c>
      <c r="E33" s="2" t="str">
        <f>"2015"</f>
        <v>2015</v>
      </c>
      <c r="F33" s="1" t="str">
        <f>"Kulkarni"</f>
        <v>Kulkarni</v>
      </c>
      <c r="G33" s="1" t="str">
        <f>"Parsian Publication"</f>
        <v>Parsian Publication</v>
      </c>
    </row>
    <row r="34" spans="1:7" x14ac:dyDescent="0.25">
      <c r="A34" s="1" t="str">
        <f>"Anatomy, International Edition"</f>
        <v>Anatomy, International Edition</v>
      </c>
      <c r="B34" s="3" t="str">
        <f>"9781496308702"</f>
        <v>9781496308702</v>
      </c>
      <c r="C34" s="2">
        <v>72</v>
      </c>
      <c r="D34" s="2" t="str">
        <f t="shared" si="1"/>
        <v>USD</v>
      </c>
      <c r="E34" s="2" t="str">
        <f>"2016"</f>
        <v>2016</v>
      </c>
      <c r="F34" s="1" t="str">
        <f>"Rohen"</f>
        <v>Rohen</v>
      </c>
      <c r="G34" s="1" t="str">
        <f>"kowkab"</f>
        <v>kowkab</v>
      </c>
    </row>
    <row r="35" spans="1:7" x14ac:dyDescent="0.25">
      <c r="A35" s="1" t="str">
        <f>"Anatomy, Physiology, Biochemistry Made Easy for Nurses"</f>
        <v>Anatomy, Physiology, Biochemistry Made Easy for Nurses</v>
      </c>
      <c r="B35" s="3" t="str">
        <f>"9789351526223"</f>
        <v>9789351526223</v>
      </c>
      <c r="C35" s="2">
        <v>28</v>
      </c>
      <c r="D35" s="2" t="str">
        <f t="shared" si="1"/>
        <v>USD</v>
      </c>
      <c r="E35" s="2" t="str">
        <f>"2015"</f>
        <v>2015</v>
      </c>
      <c r="F35" s="1" t="str">
        <f>"Vij"</f>
        <v>Vij</v>
      </c>
      <c r="G35" s="1" t="str">
        <f>"Parsian Publication"</f>
        <v>Parsian Publication</v>
      </c>
    </row>
    <row r="36" spans="1:7" x14ac:dyDescent="0.25">
      <c r="A36" s="1" t="str">
        <f>"Anatomy,A Photographic Atlas, International Edition"</f>
        <v>Anatomy,A Photographic Atlas, International Edition</v>
      </c>
      <c r="B36" s="3" t="str">
        <f>"9781496308702"</f>
        <v>9781496308702</v>
      </c>
      <c r="C36" s="2">
        <v>72</v>
      </c>
      <c r="D36" s="2" t="str">
        <f t="shared" si="1"/>
        <v>USD</v>
      </c>
      <c r="E36" s="2" t="str">
        <f>"2016"</f>
        <v>2016</v>
      </c>
      <c r="F36" s="1" t="str">
        <f>"Rohen"</f>
        <v>Rohen</v>
      </c>
      <c r="G36" s="1" t="str">
        <f>"arang"</f>
        <v>arang</v>
      </c>
    </row>
    <row r="37" spans="1:7" x14ac:dyDescent="0.25">
      <c r="A37" s="1" t="str">
        <f>"Anatomy,A Photographic Atlas, International Edition"</f>
        <v>Anatomy,A Photographic Atlas, International Edition</v>
      </c>
      <c r="B37" s="3" t="str">
        <f>"9781496308702"</f>
        <v>9781496308702</v>
      </c>
      <c r="C37" s="2">
        <v>72</v>
      </c>
      <c r="D37" s="2" t="str">
        <f t="shared" si="1"/>
        <v>USD</v>
      </c>
      <c r="E37" s="2" t="str">
        <f>"2016"</f>
        <v>2016</v>
      </c>
      <c r="F37" s="1" t="str">
        <f>"Rohen"</f>
        <v>Rohen</v>
      </c>
      <c r="G37" s="1" t="str">
        <f>"Parsian Publication"</f>
        <v>Parsian Publication</v>
      </c>
    </row>
    <row r="38" spans="1:7" x14ac:dyDescent="0.25">
      <c r="A38" s="1" t="str">
        <f>"Anatomy: A Regional Atlas Of The Human Body, International Edition"</f>
        <v>Anatomy: A Regional Atlas Of The Human Body, International Edition</v>
      </c>
      <c r="B38" s="3" t="str">
        <f>"9781609133085"</f>
        <v>9781609133085</v>
      </c>
      <c r="C38" s="2">
        <v>49.5</v>
      </c>
      <c r="D38" s="2" t="str">
        <f t="shared" si="1"/>
        <v>USD</v>
      </c>
      <c r="E38" s="2" t="str">
        <f>"2011"</f>
        <v>2011</v>
      </c>
      <c r="F38" s="1" t="str">
        <f>"Clemente"</f>
        <v>Clemente</v>
      </c>
      <c r="G38" s="1" t="str">
        <f>"Parsian Publication"</f>
        <v>Parsian Publication</v>
      </c>
    </row>
    <row r="39" spans="1:7" x14ac:dyDescent="0.25">
      <c r="A39" s="1" t="str">
        <f>"Applied Pathophysiology"</f>
        <v>Applied Pathophysiology</v>
      </c>
      <c r="B39" s="3" t="str">
        <f>"9781496335869"</f>
        <v>9781496335869</v>
      </c>
      <c r="C39" s="2">
        <v>52.5</v>
      </c>
      <c r="D39" s="2" t="str">
        <f t="shared" si="1"/>
        <v>USD</v>
      </c>
      <c r="E39" s="2" t="str">
        <f>"2017"</f>
        <v>2017</v>
      </c>
      <c r="F39" s="1" t="str">
        <f>"Braun"</f>
        <v>Braun</v>
      </c>
      <c r="G39" s="1" t="str">
        <f>"kowkab"</f>
        <v>kowkab</v>
      </c>
    </row>
    <row r="40" spans="1:7" x14ac:dyDescent="0.25">
      <c r="A40" s="1" t="str">
        <f>"Arterial Chemoreceptors in Physiology and Pathophysiology"</f>
        <v>Arterial Chemoreceptors in Physiology and Pathophysiology</v>
      </c>
      <c r="B40" s="3" t="str">
        <f>"9783319184395"</f>
        <v>9783319184395</v>
      </c>
      <c r="C40" s="2">
        <v>134.99</v>
      </c>
      <c r="D40" s="2" t="str">
        <f>"EUR"</f>
        <v>EUR</v>
      </c>
      <c r="E40" s="2" t="str">
        <f>"2015"</f>
        <v>2015</v>
      </c>
      <c r="F40" s="1" t="str">
        <f>"Peers"</f>
        <v>Peers</v>
      </c>
      <c r="G40" s="1" t="str">
        <f>"negarestanabi"</f>
        <v>negarestanabi</v>
      </c>
    </row>
    <row r="41" spans="1:7" x14ac:dyDescent="0.25">
      <c r="A41" s="1" t="str">
        <f>"Asterion: The Practical Handbook of Anatomy"</f>
        <v>Asterion: The Practical Handbook of Anatomy</v>
      </c>
      <c r="B41" s="3" t="str">
        <f>"9789351523963"</f>
        <v>9789351523963</v>
      </c>
      <c r="C41" s="2">
        <v>21</v>
      </c>
      <c r="D41" s="2" t="str">
        <f>"USD"</f>
        <v>USD</v>
      </c>
      <c r="E41" s="2" t="str">
        <f>"2015"</f>
        <v>2015</v>
      </c>
      <c r="F41" s="1" t="str">
        <f>"Harishanker"</f>
        <v>Harishanker</v>
      </c>
      <c r="G41" s="1" t="str">
        <f>"Parsian Publication"</f>
        <v>Parsian Publication</v>
      </c>
    </row>
    <row r="42" spans="1:7" x14ac:dyDescent="0.25">
      <c r="A42" s="1" t="str">
        <f>"Atlas Of Anatomy"</f>
        <v>Atlas Of Anatomy</v>
      </c>
      <c r="B42" s="3" t="str">
        <f>"9781626232525"</f>
        <v>9781626232525</v>
      </c>
      <c r="C42" s="2">
        <v>52.5</v>
      </c>
      <c r="D42" s="2" t="str">
        <f>"EUR"</f>
        <v>EUR</v>
      </c>
      <c r="E42" s="2" t="str">
        <f>"2016"</f>
        <v>2016</v>
      </c>
      <c r="F42" s="1" t="str">
        <f>"Gilroy"</f>
        <v>Gilroy</v>
      </c>
      <c r="G42" s="1" t="str">
        <f>"Parsian Publication"</f>
        <v>Parsian Publication</v>
      </c>
    </row>
    <row r="43" spans="1:7" x14ac:dyDescent="0.25">
      <c r="A43" s="1" t="str">
        <f>"Atlas Of Anatomy"</f>
        <v>Atlas Of Anatomy</v>
      </c>
      <c r="B43" s="3" t="str">
        <f>"9781626232525"</f>
        <v>9781626232525</v>
      </c>
      <c r="C43" s="2">
        <v>52.5</v>
      </c>
      <c r="D43" s="2" t="str">
        <f>"EUR"</f>
        <v>EUR</v>
      </c>
      <c r="E43" s="2" t="str">
        <f>"2016"</f>
        <v>2016</v>
      </c>
      <c r="F43" s="1" t="str">
        <f>"Gilroy"</f>
        <v>Gilroy</v>
      </c>
      <c r="G43" s="1" t="str">
        <f>"arang"</f>
        <v>arang</v>
      </c>
    </row>
    <row r="44" spans="1:7" x14ac:dyDescent="0.25">
      <c r="A44" s="1" t="str">
        <f>"Atlas of Anatomy, Gilroy"</f>
        <v>Atlas of Anatomy, Gilroy</v>
      </c>
      <c r="B44" s="3" t="str">
        <f>"9781626235229"</f>
        <v>9781626235229</v>
      </c>
      <c r="C44" s="2">
        <v>72</v>
      </c>
      <c r="D44" s="2" t="str">
        <f>"EUR"</f>
        <v>EUR</v>
      </c>
      <c r="E44" s="2" t="str">
        <f>"2017"</f>
        <v>2017</v>
      </c>
      <c r="F44" s="1" t="str">
        <f>"Gilroy"</f>
        <v>Gilroy</v>
      </c>
      <c r="G44" s="1" t="str">
        <f>"Parsian Publication"</f>
        <v>Parsian Publication</v>
      </c>
    </row>
    <row r="45" spans="1:7" x14ac:dyDescent="0.25">
      <c r="A45" s="1" t="str">
        <f>"Atlas of Anatomy, Gilroy"</f>
        <v>Atlas of Anatomy, Gilroy</v>
      </c>
      <c r="B45" s="3" t="str">
        <f>"9781626235229"</f>
        <v>9781626235229</v>
      </c>
      <c r="C45" s="2">
        <v>72</v>
      </c>
      <c r="D45" s="2" t="str">
        <f>"EUR"</f>
        <v>EUR</v>
      </c>
      <c r="E45" s="2" t="str">
        <f>"2017"</f>
        <v>2017</v>
      </c>
      <c r="F45" s="1" t="str">
        <f>"Gilroy"</f>
        <v>Gilroy</v>
      </c>
      <c r="G45" s="1" t="str">
        <f>"arang"</f>
        <v>arang</v>
      </c>
    </row>
    <row r="46" spans="1:7" x14ac:dyDescent="0.25">
      <c r="A46" s="1" t="str">
        <f>"Atlas Of Clinical Gross Anatomy"</f>
        <v>Atlas Of Clinical Gross Anatomy</v>
      </c>
      <c r="B46" s="3" t="str">
        <f>"9780323077798"</f>
        <v>9780323077798</v>
      </c>
      <c r="C46" s="2">
        <v>49.8</v>
      </c>
      <c r="D46" s="2" t="str">
        <f t="shared" ref="D46:D51" si="2">"USD"</f>
        <v>USD</v>
      </c>
      <c r="E46" s="2" t="str">
        <f>"2013"</f>
        <v>2013</v>
      </c>
      <c r="F46" s="1" t="str">
        <f>"Moses"</f>
        <v>Moses</v>
      </c>
      <c r="G46" s="1" t="str">
        <f>"Parsian Publication"</f>
        <v>Parsian Publication</v>
      </c>
    </row>
    <row r="47" spans="1:7" x14ac:dyDescent="0.25">
      <c r="A47" s="1" t="str">
        <f>"Atlas of Histology with Functional Correlations"</f>
        <v>Atlas of Histology with Functional Correlations</v>
      </c>
      <c r="B47" s="3" t="str">
        <f>"9781496310231"</f>
        <v>9781496310231</v>
      </c>
      <c r="C47" s="2">
        <v>65.989999999999995</v>
      </c>
      <c r="D47" s="2" t="str">
        <f t="shared" si="2"/>
        <v>USD</v>
      </c>
      <c r="E47" s="2" t="str">
        <f>"2017"</f>
        <v>2017</v>
      </c>
      <c r="F47" s="1" t="str">
        <f>"EROSCHENKO          "</f>
        <v xml:space="preserve">EROSCHENKO          </v>
      </c>
      <c r="G47" s="1" t="str">
        <f>"kowkab"</f>
        <v>kowkab</v>
      </c>
    </row>
    <row r="48" spans="1:7" x14ac:dyDescent="0.25">
      <c r="A48" s="1" t="str">
        <f>"Atlas of Human Anatomy"</f>
        <v>Atlas of Human Anatomy</v>
      </c>
      <c r="B48" s="3" t="str">
        <f>"9780470501450"</f>
        <v>9780470501450</v>
      </c>
      <c r="C48" s="2">
        <v>21</v>
      </c>
      <c r="D48" s="2" t="str">
        <f t="shared" si="2"/>
        <v>USD</v>
      </c>
      <c r="E48" s="2" t="str">
        <f>"2011"</f>
        <v>2011</v>
      </c>
      <c r="F48" s="1" t="str">
        <f>"Nielsen"</f>
        <v>Nielsen</v>
      </c>
      <c r="G48" s="1" t="str">
        <f>"avanddanesh"</f>
        <v>avanddanesh</v>
      </c>
    </row>
    <row r="49" spans="1:7" x14ac:dyDescent="0.25">
      <c r="A49" s="1" t="str">
        <f>"Atlas of Human Anatomy International Edition, 7th Edition"</f>
        <v>Atlas of Human Anatomy International Edition, 7th Edition</v>
      </c>
      <c r="B49" s="3" t="str">
        <f>"9780323393218"</f>
        <v>9780323393218</v>
      </c>
      <c r="C49" s="2">
        <v>18.600000000000001</v>
      </c>
      <c r="D49" s="2" t="str">
        <f t="shared" si="2"/>
        <v>USD</v>
      </c>
      <c r="E49" s="2" t="str">
        <f>"2019"</f>
        <v>2019</v>
      </c>
      <c r="F49" s="1" t="str">
        <f>"Netter"</f>
        <v>Netter</v>
      </c>
      <c r="G49" s="1" t="str">
        <f>"Parsian Publication"</f>
        <v>Parsian Publication</v>
      </c>
    </row>
    <row r="50" spans="1:7" x14ac:dyDescent="0.25">
      <c r="A50" s="1" t="str">
        <f>"Atlas of Human Anatomy International Edition, 7th Edition"</f>
        <v>Atlas of Human Anatomy International Edition, 7th Edition</v>
      </c>
      <c r="B50" s="3" t="str">
        <f>"9780323393218"</f>
        <v>9780323393218</v>
      </c>
      <c r="C50" s="2">
        <v>18.600000000000001</v>
      </c>
      <c r="D50" s="2" t="str">
        <f t="shared" si="2"/>
        <v>USD</v>
      </c>
      <c r="E50" s="2" t="str">
        <f>"2019"</f>
        <v>2019</v>
      </c>
      <c r="F50" s="1" t="str">
        <f>"Netter"</f>
        <v>Netter</v>
      </c>
      <c r="G50" s="1" t="str">
        <f>"arang"</f>
        <v>arang</v>
      </c>
    </row>
    <row r="51" spans="1:7" x14ac:dyDescent="0.25">
      <c r="A51" s="1" t="str">
        <f>"Atlas of Human Anatomy, International Edition, 6th Edition"</f>
        <v>Atlas of Human Anatomy, International Edition, 6th Edition</v>
      </c>
      <c r="B51" s="3" t="str">
        <f>"9780808924517"</f>
        <v>9780808924517</v>
      </c>
      <c r="C51" s="2">
        <v>21.12</v>
      </c>
      <c r="D51" s="2" t="str">
        <f t="shared" si="2"/>
        <v>USD</v>
      </c>
      <c r="E51" s="2" t="str">
        <f>"2014"</f>
        <v>2014</v>
      </c>
      <c r="F51" s="1" t="str">
        <f>"NETTER"</f>
        <v>NETTER</v>
      </c>
      <c r="G51" s="1" t="str">
        <f>"kowkab"</f>
        <v>kowkab</v>
      </c>
    </row>
    <row r="52" spans="1:7" x14ac:dyDescent="0.25">
      <c r="A52" s="1" t="str">
        <f>"Atlas Of Neuroanatomy For Communication Science And Disorders"</f>
        <v>Atlas Of Neuroanatomy For Communication Science And Disorders</v>
      </c>
      <c r="B52" s="3" t="str">
        <f>"9781588905147"</f>
        <v>9781588905147</v>
      </c>
      <c r="C52" s="2">
        <v>45</v>
      </c>
      <c r="D52" s="2" t="str">
        <f>"EUR"</f>
        <v>EUR</v>
      </c>
      <c r="E52" s="2" t="str">
        <f>"2011"</f>
        <v>2011</v>
      </c>
      <c r="F52" s="1" t="str">
        <f>"Lapointe"</f>
        <v>Lapointe</v>
      </c>
      <c r="G52" s="1" t="str">
        <f>"Parsian Publication"</f>
        <v>Parsian Publication</v>
      </c>
    </row>
    <row r="53" spans="1:7" x14ac:dyDescent="0.25">
      <c r="A53" s="1" t="str">
        <f>"Atlas of Surface Palpation"</f>
        <v>Atlas of Surface Palpation</v>
      </c>
      <c r="B53" s="3" t="str">
        <f>"9780702062254"</f>
        <v>9780702062254</v>
      </c>
      <c r="C53" s="2">
        <v>50.4</v>
      </c>
      <c r="D53" s="2" t="str">
        <f t="shared" ref="D53:D58" si="3">"USD"</f>
        <v>USD</v>
      </c>
      <c r="E53" s="2" t="str">
        <f>"2015"</f>
        <v>2015</v>
      </c>
      <c r="F53" s="1" t="str">
        <f>"Tixa, Serge"</f>
        <v>Tixa, Serge</v>
      </c>
      <c r="G53" s="1" t="str">
        <f>"Parsian Publication"</f>
        <v>Parsian Publication</v>
      </c>
    </row>
    <row r="54" spans="1:7" x14ac:dyDescent="0.25">
      <c r="A54" s="1" t="str">
        <f>"Atlas Of The Human Dentition"</f>
        <v>Atlas Of The Human Dentition</v>
      </c>
      <c r="B54" s="3" t="str">
        <f>"9781607951674"</f>
        <v>9781607951674</v>
      </c>
      <c r="C54" s="2">
        <v>15</v>
      </c>
      <c r="D54" s="2" t="str">
        <f t="shared" si="3"/>
        <v>USD</v>
      </c>
      <c r="E54" s="2" t="str">
        <f>"2012"</f>
        <v>2012</v>
      </c>
      <c r="F54" s="1" t="str">
        <f>"Goodacre"</f>
        <v>Goodacre</v>
      </c>
      <c r="G54" s="1" t="str">
        <f>"Parsian Publication"</f>
        <v>Parsian Publication</v>
      </c>
    </row>
    <row r="55" spans="1:7" x14ac:dyDescent="0.25">
      <c r="A55" s="1" t="str">
        <f>"Bailey &amp; Scott's Diagnostic Microbiology, 14th Edition"</f>
        <v>Bailey &amp; Scott's Diagnostic Microbiology, 14th Edition</v>
      </c>
      <c r="B55" s="3" t="str">
        <f>"9780323354820"</f>
        <v>9780323354820</v>
      </c>
      <c r="C55" s="2">
        <v>100.5</v>
      </c>
      <c r="D55" s="2" t="str">
        <f t="shared" si="3"/>
        <v>USD</v>
      </c>
      <c r="E55" s="2" t="str">
        <f>"2017"</f>
        <v>2017</v>
      </c>
      <c r="F55" s="1" t="str">
        <f>"Tille"</f>
        <v>Tille</v>
      </c>
      <c r="G55" s="1" t="str">
        <f>"kowkab"</f>
        <v>kowkab</v>
      </c>
    </row>
    <row r="56" spans="1:7" x14ac:dyDescent="0.25">
      <c r="A56" s="1" t="str">
        <f>"Barr's The Human Nervous System International Edition"</f>
        <v>Barr's The Human Nervous System International Edition</v>
      </c>
      <c r="B56" s="3" t="str">
        <f>"9781451173277"</f>
        <v>9781451173277</v>
      </c>
      <c r="C56" s="2">
        <v>33.799999999999997</v>
      </c>
      <c r="D56" s="2" t="str">
        <f t="shared" si="3"/>
        <v>USD</v>
      </c>
      <c r="E56" s="2" t="str">
        <f>"2014"</f>
        <v>2014</v>
      </c>
      <c r="F56" s="1" t="str">
        <f>"Kiernan"</f>
        <v>Kiernan</v>
      </c>
      <c r="G56" s="1" t="str">
        <f>"Parsian Publication"</f>
        <v>Parsian Publication</v>
      </c>
    </row>
    <row r="57" spans="1:7" x14ac:dyDescent="0.25">
      <c r="A57" s="1" t="str">
        <f>"Basic Clinical Neuroscience"</f>
        <v>Basic Clinical Neuroscience</v>
      </c>
      <c r="B57" s="3" t="str">
        <f>"9781451173291"</f>
        <v>9781451173291</v>
      </c>
      <c r="C57" s="2">
        <v>37.5</v>
      </c>
      <c r="D57" s="2" t="str">
        <f t="shared" si="3"/>
        <v>USD</v>
      </c>
      <c r="E57" s="2" t="str">
        <f>"2016"</f>
        <v>2016</v>
      </c>
      <c r="F57" s="1" t="str">
        <f>"Young"</f>
        <v>Young</v>
      </c>
      <c r="G57" s="1" t="str">
        <f>"Parsian Publication"</f>
        <v>Parsian Publication</v>
      </c>
    </row>
    <row r="58" spans="1:7" x14ac:dyDescent="0.25">
      <c r="A58" s="1" t="str">
        <f>"Basic Clinical Neuroscience"</f>
        <v>Basic Clinical Neuroscience</v>
      </c>
      <c r="B58" s="3" t="str">
        <f>"9781451173291"</f>
        <v>9781451173291</v>
      </c>
      <c r="C58" s="2">
        <v>37.5</v>
      </c>
      <c r="D58" s="2" t="str">
        <f t="shared" si="3"/>
        <v>USD</v>
      </c>
      <c r="E58" s="2" t="str">
        <f>"2016"</f>
        <v>2016</v>
      </c>
      <c r="F58" s="1" t="str">
        <f>"Young"</f>
        <v>Young</v>
      </c>
      <c r="G58" s="1" t="str">
        <f>"arang"</f>
        <v>arang</v>
      </c>
    </row>
    <row r="59" spans="1:7" x14ac:dyDescent="0.25">
      <c r="A59" s="1" t="str">
        <f>"Basics of Human Andrology: A Textbook"</f>
        <v>Basics of Human Andrology: A Textbook</v>
      </c>
      <c r="B59" s="3" t="str">
        <f>"9789811036941"</f>
        <v>9789811036941</v>
      </c>
      <c r="C59" s="2">
        <v>107.99</v>
      </c>
      <c r="D59" s="2" t="str">
        <f>"EUR"</f>
        <v>EUR</v>
      </c>
      <c r="E59" s="2" t="str">
        <f>"2017"</f>
        <v>2017</v>
      </c>
      <c r="F59" s="1" t="str">
        <f>"Kumar"</f>
        <v>Kumar</v>
      </c>
      <c r="G59" s="1" t="str">
        <f>"negarestanabi"</f>
        <v>negarestanabi</v>
      </c>
    </row>
    <row r="60" spans="1:7" x14ac:dyDescent="0.25">
      <c r="A60" s="1" t="str">
        <f>"Bates' Nursing Guide to Physical Examination and History Taking, International Edition"</f>
        <v>Bates' Nursing Guide to Physical Examination and History Taking, International Edition</v>
      </c>
      <c r="B60" s="3" t="str">
        <f>"9781496308900"</f>
        <v>9781496308900</v>
      </c>
      <c r="C60" s="2">
        <v>52.5</v>
      </c>
      <c r="D60" s="2" t="str">
        <f t="shared" ref="D60:D68" si="4">"USD"</f>
        <v>USD</v>
      </c>
      <c r="E60" s="2" t="str">
        <f>"2016"</f>
        <v>2016</v>
      </c>
      <c r="F60" s="1" t="str">
        <f>"Hogan-Quigley"</f>
        <v>Hogan-Quigley</v>
      </c>
      <c r="G60" s="1" t="str">
        <f>"kowkab"</f>
        <v>kowkab</v>
      </c>
    </row>
    <row r="61" spans="1:7" x14ac:dyDescent="0.25">
      <c r="A61" s="1" t="str">
        <f>"Bates' Pocket Guide to Physical Examination and History Taking"</f>
        <v>Bates' Pocket Guide to Physical Examination and History Taking</v>
      </c>
      <c r="B61" s="3" t="str">
        <f>"9780781780667"</f>
        <v>9780781780667</v>
      </c>
      <c r="C61" s="2">
        <v>7.5</v>
      </c>
      <c r="D61" s="2" t="str">
        <f t="shared" si="4"/>
        <v>USD</v>
      </c>
      <c r="E61" s="2" t="str">
        <f>"2008"</f>
        <v>2008</v>
      </c>
      <c r="F61" s="1" t="str">
        <f>"Lynn S. Bickley"</f>
        <v>Lynn S. Bickley</v>
      </c>
      <c r="G61" s="1" t="str">
        <f>"kowkab"</f>
        <v>kowkab</v>
      </c>
    </row>
    <row r="62" spans="1:7" x14ac:dyDescent="0.25">
      <c r="A62" s="1" t="str">
        <f>"Bates' Pocket Guide to Physical Examination and History Taking, International Edition"</f>
        <v>Bates' Pocket Guide to Physical Examination and History Taking, International Edition</v>
      </c>
      <c r="B62" s="3" t="str">
        <f>"9781496353450"</f>
        <v>9781496353450</v>
      </c>
      <c r="C62" s="2">
        <v>31.5</v>
      </c>
      <c r="D62" s="2" t="str">
        <f t="shared" si="4"/>
        <v>USD</v>
      </c>
      <c r="E62" s="2" t="str">
        <f>"2017"</f>
        <v>2017</v>
      </c>
      <c r="F62" s="1" t="str">
        <f>"Bickley"</f>
        <v>Bickley</v>
      </c>
      <c r="G62" s="1" t="str">
        <f>"kowkab"</f>
        <v>kowkab</v>
      </c>
    </row>
    <row r="63" spans="1:7" x14ac:dyDescent="0.25">
      <c r="A63" s="1" t="str">
        <f>"Batesâ€™ Nursing Guide to Physical Examination and History Taking ISE"</f>
        <v>Batesâ€™ Nursing Guide to Physical Examination and History Taking ISE</v>
      </c>
      <c r="B63" s="3" t="str">
        <f>"9781496308900"</f>
        <v>9781496308900</v>
      </c>
      <c r="C63" s="2">
        <v>56</v>
      </c>
      <c r="D63" s="2" t="str">
        <f t="shared" si="4"/>
        <v>USD</v>
      </c>
      <c r="E63" s="2" t="str">
        <f>"2017"</f>
        <v>2017</v>
      </c>
      <c r="F63" s="1" t="str">
        <f>"Mary L Palm"</f>
        <v>Mary L Palm</v>
      </c>
      <c r="G63" s="1" t="str">
        <f>"Parsian Publication"</f>
        <v>Parsian Publication</v>
      </c>
    </row>
    <row r="64" spans="1:7" x14ac:dyDescent="0.25">
      <c r="A64" s="1" t="str">
        <f>"Batesâ€™ Nursing Guide to Physical Examination and History Taking ISE"</f>
        <v>Batesâ€™ Nursing Guide to Physical Examination and History Taking ISE</v>
      </c>
      <c r="B64" s="3" t="str">
        <f>"9781496308900"</f>
        <v>9781496308900</v>
      </c>
      <c r="C64" s="2">
        <v>56</v>
      </c>
      <c r="D64" s="2" t="str">
        <f t="shared" si="4"/>
        <v>USD</v>
      </c>
      <c r="E64" s="2" t="str">
        <f>"2017"</f>
        <v>2017</v>
      </c>
      <c r="F64" s="1" t="str">
        <f>"Mary L Palm"</f>
        <v>Mary L Palm</v>
      </c>
      <c r="G64" s="1" t="str">
        <f>"arang"</f>
        <v>arang</v>
      </c>
    </row>
    <row r="65" spans="1:7" x14ac:dyDescent="0.25">
      <c r="A65" s="1" t="str">
        <f>"Before We Are Born, International Edition"</f>
        <v>Before We Are Born, International Edition</v>
      </c>
      <c r="B65" s="3" t="str">
        <f>"9780323313391"</f>
        <v>9780323313391</v>
      </c>
      <c r="C65" s="2">
        <v>29.65</v>
      </c>
      <c r="D65" s="2" t="str">
        <f t="shared" si="4"/>
        <v>USD</v>
      </c>
      <c r="E65" s="2" t="str">
        <f>"2015"</f>
        <v>2015</v>
      </c>
      <c r="F65" s="1" t="str">
        <f>"Moore, Keith"</f>
        <v>Moore, Keith</v>
      </c>
      <c r="G65" s="1" t="str">
        <f>"kowkab"</f>
        <v>kowkab</v>
      </c>
    </row>
    <row r="66" spans="1:7" x14ac:dyDescent="0.25">
      <c r="A66" s="1" t="str">
        <f>"Bergman's Comprehensive Encyclopedia of Human Anatomic Variation"</f>
        <v>Bergman's Comprehensive Encyclopedia of Human Anatomic Variation</v>
      </c>
      <c r="B66" s="3" t="str">
        <f>"9781118430354"</f>
        <v>9781118430354</v>
      </c>
      <c r="C66" s="2">
        <v>340</v>
      </c>
      <c r="D66" s="2" t="str">
        <f t="shared" si="4"/>
        <v>USD</v>
      </c>
      <c r="E66" s="2" t="str">
        <f>"2016"</f>
        <v>2016</v>
      </c>
      <c r="F66" s="1" t="str">
        <f>"Tubbs"</f>
        <v>Tubbs</v>
      </c>
      <c r="G66" s="1" t="str">
        <f>"avanddanesh"</f>
        <v>avanddanesh</v>
      </c>
    </row>
    <row r="67" spans="1:7" x14ac:dyDescent="0.25">
      <c r="A67" s="1" t="str">
        <f>"Berne &amp; Levy Physiology 7th"</f>
        <v>Berne &amp; Levy Physiology 7th</v>
      </c>
      <c r="B67" s="3" t="str">
        <f>"9780323443388"</f>
        <v>9780323443388</v>
      </c>
      <c r="C67" s="2">
        <v>51.51</v>
      </c>
      <c r="D67" s="2" t="str">
        <f t="shared" si="4"/>
        <v>USD</v>
      </c>
      <c r="E67" s="2" t="str">
        <f>"2017"</f>
        <v>2017</v>
      </c>
      <c r="F67" s="1" t="str">
        <f>"Bruce M Koeppen"</f>
        <v>Bruce M Koeppen</v>
      </c>
      <c r="G67" s="1" t="str">
        <f>"kowkab"</f>
        <v>kowkab</v>
      </c>
    </row>
    <row r="68" spans="1:7" x14ac:dyDescent="0.25">
      <c r="A68" s="1" t="str">
        <f>"Biased Signaling in Physiology, Pharmacology and Therapeutics"</f>
        <v>Biased Signaling in Physiology, Pharmacology and Therapeutics</v>
      </c>
      <c r="B68" s="3" t="str">
        <f>"9780124114609"</f>
        <v>9780124114609</v>
      </c>
      <c r="C68" s="2">
        <v>45</v>
      </c>
      <c r="D68" s="2" t="str">
        <f t="shared" si="4"/>
        <v>USD</v>
      </c>
      <c r="E68" s="2" t="str">
        <f>"2014"</f>
        <v>2014</v>
      </c>
      <c r="F68" s="1" t="str">
        <f>"Brian Arey"</f>
        <v>Brian Arey</v>
      </c>
      <c r="G68" s="1" t="str">
        <f>"arzinbooks"</f>
        <v>arzinbooks</v>
      </c>
    </row>
    <row r="69" spans="1:7" x14ac:dyDescent="0.25">
      <c r="A69" s="1" t="str">
        <f>"Biochemical Basis and Therapeutic Implications of Angiogenesis. 2/ed"</f>
        <v>Biochemical Basis and Therapeutic Implications of Angiogenesis. 2/ed</v>
      </c>
      <c r="B69" s="3" t="str">
        <f>"9783319611143"</f>
        <v>9783319611143</v>
      </c>
      <c r="C69" s="2">
        <v>179.99</v>
      </c>
      <c r="D69" s="2" t="str">
        <f>"EUR"</f>
        <v>EUR</v>
      </c>
      <c r="E69" s="2" t="str">
        <f>"2017"</f>
        <v>2017</v>
      </c>
      <c r="F69" s="1" t="str">
        <f>"Mehta"</f>
        <v>Mehta</v>
      </c>
      <c r="G69" s="1" t="str">
        <f>"negarestanabi"</f>
        <v>negarestanabi</v>
      </c>
    </row>
    <row r="70" spans="1:7" x14ac:dyDescent="0.25">
      <c r="A70" s="1" t="str">
        <f>"Biological Anthropology of the Human Skeleton,2e"</f>
        <v>Biological Anthropology of the Human Skeleton,2e</v>
      </c>
      <c r="B70" s="3" t="str">
        <f>"9780471793724"</f>
        <v>9780471793724</v>
      </c>
      <c r="C70" s="2">
        <v>54.8</v>
      </c>
      <c r="D70" s="2" t="str">
        <f>"USD"</f>
        <v>USD</v>
      </c>
      <c r="E70" s="2" t="str">
        <f>"2008"</f>
        <v>2008</v>
      </c>
      <c r="F70" s="1" t="str">
        <f>"Katzenberg"</f>
        <v>Katzenberg</v>
      </c>
      <c r="G70" s="1" t="str">
        <f>"avanddanesh"</f>
        <v>avanddanesh</v>
      </c>
    </row>
    <row r="71" spans="1:7" x14ac:dyDescent="0.25">
      <c r="A71" s="1" t="str">
        <f>"Biomedical Applications of Vibration and Acoustics in Imaging and Characterizations"</f>
        <v>Biomedical Applications of Vibration and Acoustics in Imaging and Characterizations</v>
      </c>
      <c r="B71" s="3" t="str">
        <f>"9780791802731"</f>
        <v>9780791802731</v>
      </c>
      <c r="C71" s="2">
        <v>70.89</v>
      </c>
      <c r="D71" s="2" t="str">
        <f>"USD"</f>
        <v>USD</v>
      </c>
      <c r="E71" s="2" t="str">
        <f>"2008"</f>
        <v>2008</v>
      </c>
      <c r="F71" s="1" t="str">
        <f>"Mostafa Fatemi, Ahme"</f>
        <v>Mostafa Fatemi, Ahme</v>
      </c>
      <c r="G71" s="1" t="str">
        <f>"kowkab"</f>
        <v>kowkab</v>
      </c>
    </row>
    <row r="72" spans="1:7" x14ac:dyDescent="0.25">
      <c r="A72" s="1" t="str">
        <f>"Black's Medical Dictionary"</f>
        <v>Black's Medical Dictionary</v>
      </c>
      <c r="B72" s="3" t="str">
        <f>"9780713645668"</f>
        <v>9780713645668</v>
      </c>
      <c r="C72" s="2">
        <v>5</v>
      </c>
      <c r="D72" s="2" t="str">
        <f>"USD"</f>
        <v>USD</v>
      </c>
      <c r="E72" s="2" t="str">
        <f>"1999"</f>
        <v>1999</v>
      </c>
      <c r="F72" s="1" t="str">
        <f>"G Macpherson"</f>
        <v>G Macpherson</v>
      </c>
      <c r="G72" s="1" t="str">
        <f>"kowkab"</f>
        <v>kowkab</v>
      </c>
    </row>
    <row r="73" spans="1:7" x14ac:dyDescent="0.25">
      <c r="A73" s="1" t="str">
        <f>"Blueprints Clinical Cases in Psychiatry"</f>
        <v>Blueprints Clinical Cases in Psychiatry</v>
      </c>
      <c r="B73" s="3" t="str">
        <f>"9781405104968"</f>
        <v>9781405104968</v>
      </c>
      <c r="C73" s="2">
        <v>17.5</v>
      </c>
      <c r="D73" s="2" t="str">
        <f>"USD"</f>
        <v>USD</v>
      </c>
      <c r="E73" s="2" t="str">
        <f>"2008"</f>
        <v>2008</v>
      </c>
      <c r="F73" s="1" t="str">
        <f>"Hoblyn"</f>
        <v>Hoblyn</v>
      </c>
      <c r="G73" s="1" t="str">
        <f>"kowkab"</f>
        <v>kowkab</v>
      </c>
    </row>
    <row r="74" spans="1:7" x14ac:dyDescent="0.25">
      <c r="A74" s="1" t="str">
        <f>"Boards and Wards for USMLE Step 2 (6th edition)"</f>
        <v>Boards and Wards for USMLE Step 2 (6th edition)</v>
      </c>
      <c r="B74" s="3" t="str">
        <f>"9781496349897"</f>
        <v>9781496349897</v>
      </c>
      <c r="C74" s="2">
        <v>41.24</v>
      </c>
      <c r="D74" s="2" t="str">
        <f>"USD"</f>
        <v>USD</v>
      </c>
      <c r="E74" s="2" t="str">
        <f>"2017"</f>
        <v>2017</v>
      </c>
      <c r="F74" s="1" t="str">
        <f>"AYALA               "</f>
        <v xml:space="preserve">AYALA               </v>
      </c>
      <c r="G74" s="1" t="str">
        <f>"kowkab"</f>
        <v>kowkab</v>
      </c>
    </row>
    <row r="75" spans="1:7" x14ac:dyDescent="0.25">
      <c r="A75" s="1" t="str">
        <f>"Body Metabolism and Exercise"</f>
        <v>Body Metabolism and Exercise</v>
      </c>
      <c r="B75" s="3" t="str">
        <f>"9783319102498"</f>
        <v>9783319102498</v>
      </c>
      <c r="C75" s="2">
        <v>125.99</v>
      </c>
      <c r="D75" s="2" t="str">
        <f>"EUR"</f>
        <v>EUR</v>
      </c>
      <c r="E75" s="2" t="str">
        <f>"2015"</f>
        <v>2015</v>
      </c>
      <c r="F75" s="1" t="str">
        <f>"Pokorski"</f>
        <v>Pokorski</v>
      </c>
      <c r="G75" s="1" t="str">
        <f>"negarestanabi"</f>
        <v>negarestanabi</v>
      </c>
    </row>
    <row r="76" spans="1:7" x14ac:dyDescent="0.25">
      <c r="A76" s="1" t="str">
        <f>"Bone and Joint Infections: From Microbiology to Diagnostics and Treatment"</f>
        <v>Bone and Joint Infections: From Microbiology to Diagnostics and Treatment</v>
      </c>
      <c r="B76" s="3" t="str">
        <f>"9781118581773"</f>
        <v>9781118581773</v>
      </c>
      <c r="C76" s="2">
        <v>164.8</v>
      </c>
      <c r="D76" s="2" t="str">
        <f t="shared" ref="D76:D81" si="5">"USD"</f>
        <v>USD</v>
      </c>
      <c r="E76" s="2" t="str">
        <f>"2015"</f>
        <v>2015</v>
      </c>
      <c r="F76" s="1" t="str">
        <f>"Zimmerli"</f>
        <v>Zimmerli</v>
      </c>
      <c r="G76" s="1" t="str">
        <f>"avanddanesh"</f>
        <v>avanddanesh</v>
      </c>
    </row>
    <row r="77" spans="1:7" x14ac:dyDescent="0.25">
      <c r="A77" s="1" t="str">
        <f>"BRS Cell Biology and Histology, 7e"</f>
        <v>BRS Cell Biology and Histology, 7e</v>
      </c>
      <c r="B77" s="3" t="str">
        <f>"9781451189513"</f>
        <v>9781451189513</v>
      </c>
      <c r="C77" s="2">
        <v>28.5</v>
      </c>
      <c r="D77" s="2" t="str">
        <f t="shared" si="5"/>
        <v>USD</v>
      </c>
      <c r="E77" s="2" t="str">
        <f>"2015"</f>
        <v>2015</v>
      </c>
      <c r="F77" s="1" t="str">
        <f>"Gartner"</f>
        <v>Gartner</v>
      </c>
      <c r="G77" s="1" t="str">
        <f>"kowkab"</f>
        <v>kowkab</v>
      </c>
    </row>
    <row r="78" spans="1:7" x14ac:dyDescent="0.25">
      <c r="A78" s="1" t="str">
        <f>"BRS Embryology"</f>
        <v>BRS Embryology</v>
      </c>
      <c r="B78" s="3" t="str">
        <f>"9781451190380"</f>
        <v>9781451190380</v>
      </c>
      <c r="C78" s="2">
        <v>24.5</v>
      </c>
      <c r="D78" s="2" t="str">
        <f t="shared" si="5"/>
        <v>USD</v>
      </c>
      <c r="E78" s="2" t="str">
        <f>"2014"</f>
        <v>2014</v>
      </c>
      <c r="F78" s="1" t="str">
        <f>"Dudek"</f>
        <v>Dudek</v>
      </c>
      <c r="G78" s="1" t="str">
        <f>"kowkab"</f>
        <v>kowkab</v>
      </c>
    </row>
    <row r="79" spans="1:7" x14ac:dyDescent="0.25">
      <c r="A79" s="1" t="str">
        <f>"BRS Gross Anatomy (Board Review Series"</f>
        <v>BRS Gross Anatomy (Board Review Series</v>
      </c>
      <c r="B79" s="3" t="str">
        <f>"9781451193077"</f>
        <v>9781451193077</v>
      </c>
      <c r="C79" s="2">
        <v>23.1</v>
      </c>
      <c r="D79" s="2" t="str">
        <f t="shared" si="5"/>
        <v>USD</v>
      </c>
      <c r="E79" s="2" t="str">
        <f>"2015"</f>
        <v>2015</v>
      </c>
      <c r="F79" s="1" t="str">
        <f>"Chung"</f>
        <v>Chung</v>
      </c>
      <c r="G79" s="1" t="str">
        <f>"Parsian Publication"</f>
        <v>Parsian Publication</v>
      </c>
    </row>
    <row r="80" spans="1:7" x14ac:dyDescent="0.25">
      <c r="A80" s="1" t="str">
        <f>"Brs Gross Anatomy 8Ed "</f>
        <v xml:space="preserve">Brs Gross Anatomy 8Ed </v>
      </c>
      <c r="B80" s="3" t="str">
        <f>"9789351295952"</f>
        <v>9789351295952</v>
      </c>
      <c r="C80" s="2">
        <v>20.399999999999999</v>
      </c>
      <c r="D80" s="2" t="str">
        <f t="shared" si="5"/>
        <v>USD</v>
      </c>
      <c r="E80" s="2" t="str">
        <f>"2017"</f>
        <v>2017</v>
      </c>
      <c r="F80" s="1" t="str">
        <f>"Chung"</f>
        <v>Chung</v>
      </c>
      <c r="G80" s="1" t="str">
        <f>"jahanadib"</f>
        <v>jahanadib</v>
      </c>
    </row>
    <row r="81" spans="1:7" x14ac:dyDescent="0.25">
      <c r="A81" s="1" t="str">
        <f>"BRS Gross Anatomy, 8"</f>
        <v>BRS Gross Anatomy, 8</v>
      </c>
      <c r="B81" s="3" t="str">
        <f>"9781451193077"</f>
        <v>9781451193077</v>
      </c>
      <c r="C81" s="2">
        <v>24.75</v>
      </c>
      <c r="D81" s="2" t="str">
        <f t="shared" si="5"/>
        <v>USD</v>
      </c>
      <c r="E81" s="2" t="str">
        <f>"2015"</f>
        <v>2015</v>
      </c>
      <c r="F81" s="1" t="str">
        <f>"BRS/ Chung"</f>
        <v>BRS/ Chung</v>
      </c>
      <c r="G81" s="1" t="str">
        <f>"kowkab"</f>
        <v>kowkab</v>
      </c>
    </row>
    <row r="82" spans="1:7" x14ac:dyDescent="0.25">
      <c r="A82" s="1" t="str">
        <f>"BRS Pediatrics"</f>
        <v>BRS Pediatrics</v>
      </c>
      <c r="B82" s="3" t="str">
        <f>"9780781721295"</f>
        <v>9780781721295</v>
      </c>
      <c r="C82" s="2">
        <v>14</v>
      </c>
      <c r="D82" s="2" t="str">
        <f>"GBP"</f>
        <v>GBP</v>
      </c>
      <c r="E82" s="2" t="str">
        <f>"2005"</f>
        <v>2005</v>
      </c>
      <c r="F82" s="1" t="str">
        <f>"Brown"</f>
        <v>Brown</v>
      </c>
      <c r="G82" s="1" t="str">
        <f>"kowkab"</f>
        <v>kowkab</v>
      </c>
    </row>
    <row r="83" spans="1:7" x14ac:dyDescent="0.25">
      <c r="A83" s="1" t="str">
        <f>"CARDIOPULMONARY ANATOMY &amp; PHYSIOLOGY"</f>
        <v>CARDIOPULMONARY ANATOMY &amp; PHYSIOLOGY</v>
      </c>
      <c r="B83" s="3" t="str">
        <f>"9780840022622"</f>
        <v>9780840022622</v>
      </c>
      <c r="C83" s="2">
        <v>11.39</v>
      </c>
      <c r="D83" s="2" t="str">
        <f>"GBP"</f>
        <v>GBP</v>
      </c>
      <c r="E83" s="2" t="str">
        <f>"2013"</f>
        <v>2013</v>
      </c>
      <c r="F83" s="1" t="str">
        <f>"TERRY R. DES JARDIN"</f>
        <v>TERRY R. DES JARDIN</v>
      </c>
      <c r="G83" s="1" t="str">
        <f>"AsarBartar"</f>
        <v>AsarBartar</v>
      </c>
    </row>
    <row r="84" spans="1:7" x14ac:dyDescent="0.25">
      <c r="A84" s="1" t="str">
        <f>"Case Closed! Neuroanatomy"</f>
        <v>Case Closed! Neuroanatomy</v>
      </c>
      <c r="B84" s="3" t="str">
        <f>"9781498728522"</f>
        <v>9781498728522</v>
      </c>
      <c r="C84" s="2">
        <v>22.5</v>
      </c>
      <c r="D84" s="2" t="str">
        <f>"GBP"</f>
        <v>GBP</v>
      </c>
      <c r="E84" s="2" t="str">
        <f>"2017"</f>
        <v>2017</v>
      </c>
      <c r="F84" s="1" t="str">
        <f>"BERGER"</f>
        <v>BERGER</v>
      </c>
      <c r="G84" s="1" t="str">
        <f>"AsarBartar"</f>
        <v>AsarBartar</v>
      </c>
    </row>
    <row r="85" spans="1:7" x14ac:dyDescent="0.25">
      <c r="A85" s="1" t="str">
        <f>"CASE FILES ANATOMY"</f>
        <v>CASE FILES ANATOMY</v>
      </c>
      <c r="B85" s="3" t="str">
        <f>"9781259072369"</f>
        <v>9781259072369</v>
      </c>
      <c r="C85" s="2">
        <v>21.2</v>
      </c>
      <c r="D85" s="2" t="str">
        <f>"USD"</f>
        <v>USD</v>
      </c>
      <c r="E85" s="2" t="str">
        <f>"2014"</f>
        <v>2014</v>
      </c>
      <c r="F85" s="1" t="str">
        <f>"Toy"</f>
        <v>Toy</v>
      </c>
      <c r="G85" s="1" t="str">
        <f>"safirketab"</f>
        <v>safirketab</v>
      </c>
    </row>
    <row r="86" spans="1:7" x14ac:dyDescent="0.25">
      <c r="A86" s="1" t="str">
        <f>"Case Files Anatomy2014"</f>
        <v>Case Files Anatomy2014</v>
      </c>
      <c r="B86" s="3" t="str">
        <f>"9781259072369"</f>
        <v>9781259072369</v>
      </c>
      <c r="C86" s="2">
        <v>21.25</v>
      </c>
      <c r="D86" s="2" t="str">
        <f>"USD"</f>
        <v>USD</v>
      </c>
      <c r="E86" s="2" t="str">
        <f>"2014"</f>
        <v>2014</v>
      </c>
      <c r="F86" s="1" t="str">
        <f>"Toy"</f>
        <v>Toy</v>
      </c>
      <c r="G86" s="1" t="str">
        <f>"Parsian Publication"</f>
        <v>Parsian Publication</v>
      </c>
    </row>
    <row r="87" spans="1:7" x14ac:dyDescent="0.25">
      <c r="A87" s="1" t="str">
        <f>"Cat Dissection : A Laboratory Guide,3e"</f>
        <v>Cat Dissection : A Laboratory Guide,3e</v>
      </c>
      <c r="B87" s="3" t="str">
        <f>"9780470137994"</f>
        <v>9780470137994</v>
      </c>
      <c r="C87" s="2">
        <v>64.5</v>
      </c>
      <c r="D87" s="2" t="str">
        <f>"USD"</f>
        <v>USD</v>
      </c>
      <c r="E87" s="2" t="str">
        <f>"2014"</f>
        <v>2014</v>
      </c>
      <c r="F87" s="1" t="str">
        <f>"Allen"</f>
        <v>Allen</v>
      </c>
      <c r="G87" s="1" t="str">
        <f>"avanddanesh"</f>
        <v>avanddanesh</v>
      </c>
    </row>
    <row r="88" spans="1:7" x14ac:dyDescent="0.25">
      <c r="A88" s="1" t="str">
        <f>"Cellular and Molecular Immunology International Edition"</f>
        <v>Cellular and Molecular Immunology International Edition</v>
      </c>
      <c r="B88" s="3" t="str">
        <f>"9780323316149"</f>
        <v>9780323316149</v>
      </c>
      <c r="C88" s="2">
        <v>35.11</v>
      </c>
      <c r="D88" s="2" t="str">
        <f>"USD"</f>
        <v>USD</v>
      </c>
      <c r="E88" s="2" t="str">
        <f>"2015"</f>
        <v>2015</v>
      </c>
      <c r="F88" s="1" t="str">
        <f>"Abbas"</f>
        <v>Abbas</v>
      </c>
      <c r="G88" s="1" t="str">
        <f>"kowkab"</f>
        <v>kowkab</v>
      </c>
    </row>
    <row r="89" spans="1:7" x14ac:dyDescent="0.25">
      <c r="A89" s="1" t="str">
        <f>"Chromogranins: from Cell Biology to Physiology and Biomedicine"</f>
        <v>Chromogranins: from Cell Biology to Physiology and Biomedicine</v>
      </c>
      <c r="B89" s="3" t="str">
        <f>"9783319583372"</f>
        <v>9783319583372</v>
      </c>
      <c r="C89" s="2">
        <v>134.99</v>
      </c>
      <c r="D89" s="2" t="str">
        <f>"EUR"</f>
        <v>EUR</v>
      </c>
      <c r="E89" s="2" t="str">
        <f>"2017"</f>
        <v>2017</v>
      </c>
      <c r="F89" s="1" t="str">
        <f>"Angelone"</f>
        <v>Angelone</v>
      </c>
      <c r="G89" s="1" t="str">
        <f>"negarestanabi"</f>
        <v>negarestanabi</v>
      </c>
    </row>
    <row r="90" spans="1:7" x14ac:dyDescent="0.25">
      <c r="A90" s="1" t="str">
        <f>"Clemente's Anatomy Dissector"</f>
        <v>Clemente's Anatomy Dissector</v>
      </c>
      <c r="B90" s="3" t="str">
        <f>"9781608313846"</f>
        <v>9781608313846</v>
      </c>
      <c r="C90" s="2">
        <v>26</v>
      </c>
      <c r="D90" s="2" t="str">
        <f t="shared" ref="D90:D112" si="6">"USD"</f>
        <v>USD</v>
      </c>
      <c r="E90" s="2" t="str">
        <f>"2010"</f>
        <v>2010</v>
      </c>
      <c r="F90" s="1" t="str">
        <f>"Carmine D Clemente  "</f>
        <v xml:space="preserve">Carmine D Clemente  </v>
      </c>
      <c r="G90" s="1" t="str">
        <f>"Parsian Publication"</f>
        <v>Parsian Publication</v>
      </c>
    </row>
    <row r="91" spans="1:7" x14ac:dyDescent="0.25">
      <c r="A91" s="1" t="str">
        <f>"Clinical Anatomy By Regions"</f>
        <v>Clinical Anatomy By Regions</v>
      </c>
      <c r="B91" s="3" t="str">
        <f>"9781451110326"</f>
        <v>9781451110326</v>
      </c>
      <c r="C91" s="2">
        <v>44</v>
      </c>
      <c r="D91" s="2" t="str">
        <f t="shared" si="6"/>
        <v>USD</v>
      </c>
      <c r="E91" s="2" t="str">
        <f>"2011"</f>
        <v>2011</v>
      </c>
      <c r="F91" s="1" t="str">
        <f>"Snell"</f>
        <v>Snell</v>
      </c>
      <c r="G91" s="1" t="str">
        <f>"Parsian Publication"</f>
        <v>Parsian Publication</v>
      </c>
    </row>
    <row r="92" spans="1:7" x14ac:dyDescent="0.25">
      <c r="A92" s="1" t="str">
        <f>"Clinical Anatomy by Regions (9th edition)"</f>
        <v>Clinical Anatomy by Regions (9th edition)</v>
      </c>
      <c r="B92" s="3" t="str">
        <f>"9781451110326"</f>
        <v>9781451110326</v>
      </c>
      <c r="C92" s="2">
        <v>44.74</v>
      </c>
      <c r="D92" s="2" t="str">
        <f t="shared" si="6"/>
        <v>USD</v>
      </c>
      <c r="E92" s="2" t="str">
        <f>"2011"</f>
        <v>2011</v>
      </c>
      <c r="F92" s="1" t="str">
        <f>"Richard S. Snell"</f>
        <v>Richard S. Snell</v>
      </c>
      <c r="G92" s="1" t="str">
        <f>"kowkab"</f>
        <v>kowkab</v>
      </c>
    </row>
    <row r="93" spans="1:7" x14ac:dyDescent="0.25">
      <c r="A93" s="1" t="str">
        <f>"Clinical Anatomy Cases"</f>
        <v>Clinical Anatomy Cases</v>
      </c>
      <c r="B93" s="3" t="str">
        <f>"9781451193671"</f>
        <v>9781451193671</v>
      </c>
      <c r="C93" s="2">
        <v>45</v>
      </c>
      <c r="D93" s="2" t="str">
        <f t="shared" si="6"/>
        <v>USD</v>
      </c>
      <c r="E93" s="2" t="str">
        <f>"2017"</f>
        <v>2017</v>
      </c>
      <c r="F93" s="1" t="str">
        <f>"Dugani"</f>
        <v>Dugani</v>
      </c>
      <c r="G93" s="1" t="str">
        <f>"kowkab"</f>
        <v>kowkab</v>
      </c>
    </row>
    <row r="94" spans="1:7" x14ac:dyDescent="0.25">
      <c r="A94" s="1" t="str">
        <f>"Clinical Anatomy Cases An Integrated Approach with Physical Examination and Medical Imaging"</f>
        <v>Clinical Anatomy Cases An Integrated Approach with Physical Examination and Medical Imaging</v>
      </c>
      <c r="B94" s="3" t="str">
        <f>"9781451193671"</f>
        <v>9781451193671</v>
      </c>
      <c r="C94" s="2">
        <v>45</v>
      </c>
      <c r="D94" s="2" t="str">
        <f t="shared" si="6"/>
        <v>USD</v>
      </c>
      <c r="E94" s="2" t="str">
        <f>"2016"</f>
        <v>2016</v>
      </c>
      <c r="F94" s="1" t="str">
        <f>"Sagar Dugani"</f>
        <v>Sagar Dugani</v>
      </c>
      <c r="G94" s="1" t="str">
        <f>"arang"</f>
        <v>arang</v>
      </c>
    </row>
    <row r="95" spans="1:7" x14ac:dyDescent="0.25">
      <c r="A95" s="1" t="str">
        <f>"Clinical Anatomy Cases An Integrated Approach with Physical Examination and Medical Imaging"</f>
        <v>Clinical Anatomy Cases An Integrated Approach with Physical Examination and Medical Imaging</v>
      </c>
      <c r="B95" s="3" t="str">
        <f>"9781451193671"</f>
        <v>9781451193671</v>
      </c>
      <c r="C95" s="2">
        <v>45</v>
      </c>
      <c r="D95" s="2" t="str">
        <f t="shared" si="6"/>
        <v>USD</v>
      </c>
      <c r="E95" s="2" t="str">
        <f>"2016"</f>
        <v>2016</v>
      </c>
      <c r="F95" s="1" t="str">
        <f>"Sagar Dugani"</f>
        <v>Sagar Dugani</v>
      </c>
      <c r="G95" s="1" t="str">
        <f>"Parsian Publication"</f>
        <v>Parsian Publication</v>
      </c>
    </row>
    <row r="96" spans="1:7" x14ac:dyDescent="0.25">
      <c r="A96" s="1" t="str">
        <f>"Clinical Anatomy: A Problem Solving Approach (2 Volumes"</f>
        <v>Clinical Anatomy: A Problem Solving Approach (2 Volumes</v>
      </c>
      <c r="B96" s="3" t="str">
        <f>"9789351529668"</f>
        <v>9789351529668</v>
      </c>
      <c r="C96" s="2">
        <v>37.5</v>
      </c>
      <c r="D96" s="2" t="str">
        <f t="shared" si="6"/>
        <v>USD</v>
      </c>
      <c r="E96" s="2" t="str">
        <f>"2016"</f>
        <v>2016</v>
      </c>
      <c r="F96" s="1" t="str">
        <f>"Kulkarni"</f>
        <v>Kulkarni</v>
      </c>
      <c r="G96" s="1" t="str">
        <f>"arang"</f>
        <v>arang</v>
      </c>
    </row>
    <row r="97" spans="1:7" x14ac:dyDescent="0.25">
      <c r="A97" s="1" t="str">
        <f>"Clinical Anatomy: A Problem Solving Approach (2 Volumes"</f>
        <v>Clinical Anatomy: A Problem Solving Approach (2 Volumes</v>
      </c>
      <c r="B97" s="3" t="str">
        <f>"9789351529668"</f>
        <v>9789351529668</v>
      </c>
      <c r="C97" s="2">
        <v>37.5</v>
      </c>
      <c r="D97" s="2" t="str">
        <f t="shared" si="6"/>
        <v>USD</v>
      </c>
      <c r="E97" s="2" t="str">
        <f>"2016"</f>
        <v>2016</v>
      </c>
      <c r="F97" s="1" t="str">
        <f>"Kulkarni"</f>
        <v>Kulkarni</v>
      </c>
      <c r="G97" s="1" t="str">
        <f>"Parsian Publication"</f>
        <v>Parsian Publication</v>
      </c>
    </row>
    <row r="98" spans="1:7" x14ac:dyDescent="0.25">
      <c r="A98" s="1" t="str">
        <f>"Clinical And Radiological Anatomy Of The Lumbar Spine"</f>
        <v>Clinical And Radiological Anatomy Of The Lumbar Spine</v>
      </c>
      <c r="B98" s="3" t="str">
        <f>"9780702043420"</f>
        <v>9780702043420</v>
      </c>
      <c r="C98" s="2">
        <v>45</v>
      </c>
      <c r="D98" s="2" t="str">
        <f t="shared" si="6"/>
        <v>USD</v>
      </c>
      <c r="E98" s="2" t="str">
        <f>"2012"</f>
        <v>2012</v>
      </c>
      <c r="F98" s="1" t="str">
        <f>"Bogduk"</f>
        <v>Bogduk</v>
      </c>
      <c r="G98" s="1" t="str">
        <f>"Parsian Publication"</f>
        <v>Parsian Publication</v>
      </c>
    </row>
    <row r="99" spans="1:7" x14ac:dyDescent="0.25">
      <c r="A99" s="1" t="str">
        <f>"Clinical Chemistry: Principles, Techniques, Correlations"</f>
        <v>Clinical Chemistry: Principles, Techniques, Correlations</v>
      </c>
      <c r="B99" s="3" t="str">
        <f>"9781496365392"</f>
        <v>9781496365392</v>
      </c>
      <c r="C99" s="2">
        <v>89.24</v>
      </c>
      <c r="D99" s="2" t="str">
        <f t="shared" si="6"/>
        <v>USD</v>
      </c>
      <c r="E99" s="2" t="str">
        <f>"2017"</f>
        <v>2017</v>
      </c>
      <c r="F99" s="1" t="str">
        <f>"BISHOP              "</f>
        <v xml:space="preserve">BISHOP              </v>
      </c>
      <c r="G99" s="1" t="str">
        <f>"kowkab"</f>
        <v>kowkab</v>
      </c>
    </row>
    <row r="100" spans="1:7" x14ac:dyDescent="0.25">
      <c r="A100" s="1" t="str">
        <f>"Clinical Neuroanatomy"</f>
        <v>Clinical Neuroanatomy</v>
      </c>
      <c r="B100" s="3" t="str">
        <f>"9780781794275"</f>
        <v>9780781794275</v>
      </c>
      <c r="C100" s="2">
        <v>37.5</v>
      </c>
      <c r="D100" s="2" t="str">
        <f t="shared" si="6"/>
        <v>USD</v>
      </c>
      <c r="E100" s="2" t="str">
        <f>"2010"</f>
        <v>2010</v>
      </c>
      <c r="F100" s="1" t="str">
        <f>"Snell"</f>
        <v>Snell</v>
      </c>
      <c r="G100" s="1" t="str">
        <f>"Parsian Publication"</f>
        <v>Parsian Publication</v>
      </c>
    </row>
    <row r="101" spans="1:7" x14ac:dyDescent="0.25">
      <c r="A101" s="1" t="str">
        <f>"Clinical Neuroanatomy 28ed"</f>
        <v>Clinical Neuroanatomy 28ed</v>
      </c>
      <c r="B101" s="3" t="str">
        <f>"9781259921612"</f>
        <v>9781259921612</v>
      </c>
      <c r="C101" s="2">
        <v>37.4</v>
      </c>
      <c r="D101" s="2" t="str">
        <f t="shared" si="6"/>
        <v>USD</v>
      </c>
      <c r="E101" s="2" t="str">
        <f>"2017"</f>
        <v>2017</v>
      </c>
      <c r="F101" s="1" t="str">
        <f>"Waxman"</f>
        <v>Waxman</v>
      </c>
      <c r="G101" s="1" t="str">
        <f>"arang"</f>
        <v>arang</v>
      </c>
    </row>
    <row r="102" spans="1:7" x14ac:dyDescent="0.25">
      <c r="A102" s="1" t="str">
        <f>"Clinical Neuroanatomy 28ed"</f>
        <v>Clinical Neuroanatomy 28ed</v>
      </c>
      <c r="B102" s="3" t="str">
        <f>"9781259921612"</f>
        <v>9781259921612</v>
      </c>
      <c r="C102" s="2">
        <v>37.4</v>
      </c>
      <c r="D102" s="2" t="str">
        <f t="shared" si="6"/>
        <v>USD</v>
      </c>
      <c r="E102" s="2" t="str">
        <f>"2017"</f>
        <v>2017</v>
      </c>
      <c r="F102" s="1" t="str">
        <f>"Waxman"</f>
        <v>Waxman</v>
      </c>
      <c r="G102" s="1" t="str">
        <f>"Parsian Publication"</f>
        <v>Parsian Publication</v>
      </c>
    </row>
    <row r="103" spans="1:7" x14ac:dyDescent="0.25">
      <c r="A103" s="1" t="str">
        <f>"Clinical Neuroanatomy and Neuroscience, International Edition"</f>
        <v>Clinical Neuroanatomy and Neuroscience, International Edition</v>
      </c>
      <c r="B103" s="3" t="str">
        <f>"9780702067273"</f>
        <v>9780702067273</v>
      </c>
      <c r="C103" s="2">
        <v>23.25</v>
      </c>
      <c r="D103" s="2" t="str">
        <f t="shared" si="6"/>
        <v>USD</v>
      </c>
      <c r="E103" s="2" t="str">
        <f>"2016"</f>
        <v>2016</v>
      </c>
      <c r="F103" s="1" t="str">
        <f>"Mtui, Gruener"</f>
        <v>Mtui, Gruener</v>
      </c>
      <c r="G103" s="1" t="str">
        <f>"Parsian Publication"</f>
        <v>Parsian Publication</v>
      </c>
    </row>
    <row r="104" spans="1:7" x14ac:dyDescent="0.25">
      <c r="A104" s="1" t="str">
        <f>"Clinical Neuroanatomy and Neuroscience, International Edition"</f>
        <v>Clinical Neuroanatomy and Neuroscience, International Edition</v>
      </c>
      <c r="B104" s="3" t="str">
        <f>"9780702067273"</f>
        <v>9780702067273</v>
      </c>
      <c r="C104" s="2">
        <v>23.25</v>
      </c>
      <c r="D104" s="2" t="str">
        <f t="shared" si="6"/>
        <v>USD</v>
      </c>
      <c r="E104" s="2" t="str">
        <f>"2016"</f>
        <v>2016</v>
      </c>
      <c r="F104" s="1" t="str">
        <f>"Mtui, Gruener"</f>
        <v>Mtui, Gruener</v>
      </c>
      <c r="G104" s="1" t="str">
        <f>"arang"</f>
        <v>arang</v>
      </c>
    </row>
    <row r="105" spans="1:7" x14ac:dyDescent="0.25">
      <c r="A105" s="1" t="str">
        <f>"Clinical Oriented Anatomy: International Edition"</f>
        <v>Clinical Oriented Anatomy: International Edition</v>
      </c>
      <c r="B105" s="3" t="str">
        <f>"9781496354044"</f>
        <v>9781496354044</v>
      </c>
      <c r="C105" s="2">
        <v>42.75</v>
      </c>
      <c r="D105" s="2" t="str">
        <f t="shared" si="6"/>
        <v>USD</v>
      </c>
      <c r="E105" s="2" t="str">
        <f>"2018"</f>
        <v>2018</v>
      </c>
      <c r="F105" s="1" t="str">
        <f>"Moore"</f>
        <v>Moore</v>
      </c>
      <c r="G105" s="1" t="str">
        <f>"arang"</f>
        <v>arang</v>
      </c>
    </row>
    <row r="106" spans="1:7" x14ac:dyDescent="0.25">
      <c r="A106" s="1" t="str">
        <f>"Clinical Oriented Anatomy: International Edition"</f>
        <v>Clinical Oriented Anatomy: International Edition</v>
      </c>
      <c r="B106" s="3" t="str">
        <f>"9781496354044"</f>
        <v>9781496354044</v>
      </c>
      <c r="C106" s="2">
        <v>42.75</v>
      </c>
      <c r="D106" s="2" t="str">
        <f t="shared" si="6"/>
        <v>USD</v>
      </c>
      <c r="E106" s="2" t="str">
        <f>"2018"</f>
        <v>2018</v>
      </c>
      <c r="F106" s="1" t="str">
        <f>"Moore"</f>
        <v>Moore</v>
      </c>
      <c r="G106" s="1" t="str">
        <f>"Parsian Publication"</f>
        <v>Parsian Publication</v>
      </c>
    </row>
    <row r="107" spans="1:7" x14ac:dyDescent="0.25">
      <c r="A107" s="1" t="str">
        <f>"Clinical Sports Anatomy"</f>
        <v>Clinical Sports Anatomy</v>
      </c>
      <c r="B107" s="3" t="str">
        <f>"9780070285552"</f>
        <v>9780070285552</v>
      </c>
      <c r="C107" s="2">
        <v>65.45</v>
      </c>
      <c r="D107" s="2" t="str">
        <f t="shared" si="6"/>
        <v>USD</v>
      </c>
      <c r="E107" s="2" t="str">
        <f>"2011"</f>
        <v>2011</v>
      </c>
      <c r="F107" s="1" t="str">
        <f>"FranklyN-Miller"</f>
        <v>FranklyN-Miller</v>
      </c>
      <c r="G107" s="1" t="str">
        <f>"Parsian Publication"</f>
        <v>Parsian Publication</v>
      </c>
    </row>
    <row r="108" spans="1:7" x14ac:dyDescent="0.25">
      <c r="A108" s="1" t="str">
        <f>"Clinically Oriented Anatomy"</f>
        <v>Clinically Oriented Anatomy</v>
      </c>
      <c r="B108" s="3" t="str">
        <f>"9781605476520"</f>
        <v>9781605476520</v>
      </c>
      <c r="C108" s="2">
        <v>14</v>
      </c>
      <c r="D108" s="2" t="str">
        <f t="shared" si="6"/>
        <v>USD</v>
      </c>
      <c r="E108" s="2" t="str">
        <f>"2009"</f>
        <v>2009</v>
      </c>
      <c r="F108" s="1" t="str">
        <f>"Keith L. Moore"</f>
        <v>Keith L. Moore</v>
      </c>
      <c r="G108" s="1" t="str">
        <f>"kowkab"</f>
        <v>kowkab</v>
      </c>
    </row>
    <row r="109" spans="1:7" x14ac:dyDescent="0.25">
      <c r="A109" s="1" t="str">
        <f>"Clinically Oriented Anatomy (Eighth, International Edition)"</f>
        <v>Clinically Oriented Anatomy (Eighth, International Edition)</v>
      </c>
      <c r="B109" s="3" t="str">
        <f>"9781496354044"</f>
        <v>9781496354044</v>
      </c>
      <c r="C109" s="2">
        <v>74.989999999999995</v>
      </c>
      <c r="D109" s="2" t="str">
        <f t="shared" si="6"/>
        <v>USD</v>
      </c>
      <c r="E109" s="2" t="str">
        <f>"2017"</f>
        <v>2017</v>
      </c>
      <c r="F109" s="1" t="str">
        <f>"MOORE               "</f>
        <v xml:space="preserve">MOORE               </v>
      </c>
      <c r="G109" s="1" t="str">
        <f>"kowkab"</f>
        <v>kowkab</v>
      </c>
    </row>
    <row r="110" spans="1:7" x14ac:dyDescent="0.25">
      <c r="A110" s="1" t="str">
        <f>"Cohen:  Memmler's The Human Body in Health and Disease (softcover) 13e"</f>
        <v>Cohen:  Memmler's The Human Body in Health and Disease (softcover) 13e</v>
      </c>
      <c r="B110" s="3" t="str">
        <f>"9781451192803"</f>
        <v>9781451192803</v>
      </c>
      <c r="C110" s="2">
        <v>34.5</v>
      </c>
      <c r="D110" s="2" t="str">
        <f t="shared" si="6"/>
        <v>USD</v>
      </c>
      <c r="E110" s="2" t="str">
        <f>"2015"</f>
        <v>2015</v>
      </c>
      <c r="F110" s="1" t="str">
        <f>"Cohen"</f>
        <v>Cohen</v>
      </c>
      <c r="G110" s="1" t="str">
        <f>"kowkab"</f>
        <v>kowkab</v>
      </c>
    </row>
    <row r="111" spans="1:7" x14ac:dyDescent="0.25">
      <c r="A111" s="1" t="str">
        <f>"Color Atlas Of Anatomy A Photographic Study Of The Human Body 2010"</f>
        <v>Color Atlas Of Anatomy A Photographic Study Of The Human Body 2010</v>
      </c>
      <c r="B111" s="3" t="str">
        <f>"9781609137854"</f>
        <v>9781609137854</v>
      </c>
      <c r="C111" s="2">
        <v>37.5</v>
      </c>
      <c r="D111" s="2" t="str">
        <f t="shared" si="6"/>
        <v>USD</v>
      </c>
      <c r="E111" s="2" t="str">
        <f>"2010"</f>
        <v>2010</v>
      </c>
      <c r="F111" s="1" t="str">
        <f>"Rohen"</f>
        <v>Rohen</v>
      </c>
      <c r="G111" s="1" t="str">
        <f>"Parsian Publication"</f>
        <v>Parsian Publication</v>
      </c>
    </row>
    <row r="112" spans="1:7" x14ac:dyDescent="0.25">
      <c r="A112" s="1" t="str">
        <f>"Color Atlas of Histology (5th revised international edition)"</f>
        <v>Color Atlas of Histology (5th revised international edition)</v>
      </c>
      <c r="B112" s="3" t="str">
        <f>"9781451107210"</f>
        <v>9781451107210</v>
      </c>
      <c r="C112" s="2">
        <v>27.57</v>
      </c>
      <c r="D112" s="2" t="str">
        <f t="shared" si="6"/>
        <v>USD</v>
      </c>
      <c r="E112" s="2" t="str">
        <f>"2010"</f>
        <v>2010</v>
      </c>
      <c r="F112" s="1" t="str">
        <f>"Gartner"</f>
        <v>Gartner</v>
      </c>
      <c r="G112" s="1" t="str">
        <f>"kowkab"</f>
        <v>kowkab</v>
      </c>
    </row>
    <row r="113" spans="1:7" x14ac:dyDescent="0.25">
      <c r="A113" s="1" t="str">
        <f>"Color Atlas Of Human Anatomy Internal Organs Vol 2"</f>
        <v>Color Atlas Of Human Anatomy Internal Organs Vol 2</v>
      </c>
      <c r="B113" s="3" t="str">
        <f>"9783135334059"</f>
        <v>9783135334059</v>
      </c>
      <c r="C113" s="2">
        <v>16</v>
      </c>
      <c r="D113" s="2" t="str">
        <f>"EUR"</f>
        <v>EUR</v>
      </c>
      <c r="E113" s="2" t="str">
        <f>"2008"</f>
        <v>2008</v>
      </c>
      <c r="F113" s="1" t="str">
        <f>"Fritsch"</f>
        <v>Fritsch</v>
      </c>
      <c r="G113" s="1" t="str">
        <f>"Parsian Publication"</f>
        <v>Parsian Publication</v>
      </c>
    </row>
    <row r="114" spans="1:7" x14ac:dyDescent="0.25">
      <c r="A114" s="1" t="str">
        <f>"Color Atlas of Human Anatomy Vol. 1: Locomotor System"</f>
        <v>Color Atlas of Human Anatomy Vol. 1: Locomotor System</v>
      </c>
      <c r="B114" s="3" t="str">
        <f>"9783135333076"</f>
        <v>9783135333076</v>
      </c>
      <c r="C114" s="2">
        <v>30</v>
      </c>
      <c r="D114" s="2" t="str">
        <f>"EUR"</f>
        <v>EUR</v>
      </c>
      <c r="E114" s="2" t="str">
        <f>"2014"</f>
        <v>2014</v>
      </c>
      <c r="F114" s="1" t="str">
        <f>"Werner Platzer"</f>
        <v>Werner Platzer</v>
      </c>
      <c r="G114" s="1" t="str">
        <f>"Parsian Publication"</f>
        <v>Parsian Publication</v>
      </c>
    </row>
    <row r="115" spans="1:7" x14ac:dyDescent="0.25">
      <c r="A115" s="1" t="str">
        <f>"Color Atlas of Human Anatomy Vol. 2 Internal Organs"</f>
        <v>Color Atlas of Human Anatomy Vol. 2 Internal Organs</v>
      </c>
      <c r="B115" s="3" t="str">
        <f>"9783135334066"</f>
        <v>9783135334066</v>
      </c>
      <c r="C115" s="2">
        <v>30</v>
      </c>
      <c r="D115" s="2" t="str">
        <f>"EUR"</f>
        <v>EUR</v>
      </c>
      <c r="E115" s="2" t="str">
        <f>"2014"</f>
        <v>2014</v>
      </c>
      <c r="F115" s="1" t="str">
        <f>"Helga Fritsch"</f>
        <v>Helga Fritsch</v>
      </c>
      <c r="G115" s="1" t="str">
        <f>"Parsian Publication"</f>
        <v>Parsian Publication</v>
      </c>
    </row>
    <row r="116" spans="1:7" x14ac:dyDescent="0.25">
      <c r="A116" s="1" t="str">
        <f>"Color Atlas of Human Anatomy, Vol. 3 Nervous System and Sensory Organs"</f>
        <v>Color Atlas of Human Anatomy, Vol. 3 Nervous System and Sensory Organs</v>
      </c>
      <c r="B116" s="3" t="str">
        <f>"9783135335070"</f>
        <v>9783135335070</v>
      </c>
      <c r="C116" s="2">
        <v>33.75</v>
      </c>
      <c r="D116" s="2" t="str">
        <f>"EUR"</f>
        <v>EUR</v>
      </c>
      <c r="E116" s="2" t="str">
        <f>"2015"</f>
        <v>2015</v>
      </c>
      <c r="F116" s="1" t="str">
        <f>"Kahle"</f>
        <v>Kahle</v>
      </c>
      <c r="G116" s="1" t="str">
        <f>"Parsian Publication"</f>
        <v>Parsian Publication</v>
      </c>
    </row>
    <row r="117" spans="1:7" x14ac:dyDescent="0.25">
      <c r="A117" s="1" t="str">
        <f>"COMMEMORATIONS AND MEMORIALS: EXPLORING THE HUMAN FACE OF ANATOMY"</f>
        <v>COMMEMORATIONS AND MEMORIALS: EXPLORING THE HUMAN FACE OF ANATOMY</v>
      </c>
      <c r="B117" s="3" t="str">
        <f>"9789813143142"</f>
        <v>9789813143142</v>
      </c>
      <c r="C117" s="2">
        <v>77.400000000000006</v>
      </c>
      <c r="D117" s="2" t="str">
        <f>"GBP"</f>
        <v>GBP</v>
      </c>
      <c r="E117" s="2" t="str">
        <f>"2017"</f>
        <v>2017</v>
      </c>
      <c r="F117" s="1" t="str">
        <f>"STRKALJ GORAN ET AL"</f>
        <v>STRKALJ GORAN ET AL</v>
      </c>
      <c r="G117" s="1" t="str">
        <f>"AsarBartar"</f>
        <v>AsarBartar</v>
      </c>
    </row>
    <row r="118" spans="1:7" x14ac:dyDescent="0.25">
      <c r="A118" s="1" t="str">
        <f>"COMPASS: The Complete First Year MBBS  Practical Manual (Anatomy, Physiology, Biochemistry"</f>
        <v>COMPASS: The Complete First Year MBBS  Practical Manual (Anatomy, Physiology, Biochemistry</v>
      </c>
      <c r="B118" s="3" t="str">
        <f>"9789351526704"</f>
        <v>9789351526704</v>
      </c>
      <c r="C118" s="2">
        <v>21</v>
      </c>
      <c r="D118" s="2" t="str">
        <f>"USD"</f>
        <v>USD</v>
      </c>
      <c r="E118" s="2" t="str">
        <f>"2015"</f>
        <v>2015</v>
      </c>
      <c r="F118" s="1" t="str">
        <f>"Jose"</f>
        <v>Jose</v>
      </c>
      <c r="G118" s="1" t="str">
        <f>"Parsian Publication"</f>
        <v>Parsian Publication</v>
      </c>
    </row>
    <row r="119" spans="1:7" x14ac:dyDescent="0.25">
      <c r="A119" s="1" t="str">
        <f>"Compression Garments in Sports: Athletic Performance and Recovery"</f>
        <v>Compression Garments in Sports: Athletic Performance and Recovery</v>
      </c>
      <c r="B119" s="3" t="str">
        <f>"9783319394794"</f>
        <v>9783319394794</v>
      </c>
      <c r="C119" s="2">
        <v>116.99</v>
      </c>
      <c r="D119" s="2" t="str">
        <f>"EUR"</f>
        <v>EUR</v>
      </c>
      <c r="E119" s="2" t="str">
        <f>"2016"</f>
        <v>2016</v>
      </c>
      <c r="F119" s="1" t="str">
        <f>"Engel"</f>
        <v>Engel</v>
      </c>
      <c r="G119" s="1" t="str">
        <f>"negarestanabi"</f>
        <v>negarestanabi</v>
      </c>
    </row>
    <row r="120" spans="1:7" x14ac:dyDescent="0.25">
      <c r="A120" s="1" t="str">
        <f>"Craniomaxillofacial Buttresses: Anatomy And Operative Repair"</f>
        <v>Craniomaxillofacial Buttresses: Anatomy And Operative Repair</v>
      </c>
      <c r="B120" s="3" t="str">
        <f>"9781604065800"</f>
        <v>9781604065800</v>
      </c>
      <c r="C120" s="2">
        <v>91</v>
      </c>
      <c r="D120" s="2" t="str">
        <f>"EUR"</f>
        <v>EUR</v>
      </c>
      <c r="E120" s="2" t="str">
        <f>"2012"</f>
        <v>2012</v>
      </c>
      <c r="F120" s="1" t="str">
        <f>"Richard Pollock"</f>
        <v>Richard Pollock</v>
      </c>
      <c r="G120" s="1" t="str">
        <f>"Parsian Publication"</f>
        <v>Parsian Publication</v>
      </c>
    </row>
    <row r="121" spans="1:7" x14ac:dyDescent="0.25">
      <c r="A121" s="1" t="str">
        <f>"Crash Course Anatomy Updated Print + eBook edition"</f>
        <v>Crash Course Anatomy Updated Print + eBook edition</v>
      </c>
      <c r="B121" s="3" t="str">
        <f>"9780723438540"</f>
        <v>9780723438540</v>
      </c>
      <c r="C121" s="2">
        <v>31.5</v>
      </c>
      <c r="D121" s="2" t="str">
        <f t="shared" ref="D121:D135" si="7">"USD"</f>
        <v>USD</v>
      </c>
      <c r="E121" s="2" t="str">
        <f>"2015"</f>
        <v>2015</v>
      </c>
      <c r="F121" s="1" t="str">
        <f>"Stenhouse"</f>
        <v>Stenhouse</v>
      </c>
      <c r="G121" s="1" t="str">
        <f>"Parsian Publication"</f>
        <v>Parsian Publication</v>
      </c>
    </row>
    <row r="122" spans="1:7" x14ac:dyDescent="0.25">
      <c r="A122" s="1" t="str">
        <f>"Crash Course: Anatomy"</f>
        <v>Crash Course: Anatomy</v>
      </c>
      <c r="B122" s="3" t="str">
        <f>"9780723436218"</f>
        <v>9780723436218</v>
      </c>
      <c r="C122" s="2">
        <v>37.200000000000003</v>
      </c>
      <c r="D122" s="2" t="str">
        <f t="shared" si="7"/>
        <v>USD</v>
      </c>
      <c r="E122" s="2" t="str">
        <f>"2012"</f>
        <v>2012</v>
      </c>
      <c r="F122" s="1" t="str">
        <f>"Louise Stenhouse"</f>
        <v>Louise Stenhouse</v>
      </c>
      <c r="G122" s="1" t="str">
        <f>"Parsian Publication"</f>
        <v>Parsian Publication</v>
      </c>
    </row>
    <row r="123" spans="1:7" x14ac:dyDescent="0.25">
      <c r="A123" s="1" t="str">
        <f>"Cross Sectional Anatomy CT and MRI"</f>
        <v>Cross Sectional Anatomy CT and MRI</v>
      </c>
      <c r="B123" s="3" t="str">
        <f>"9789350250464"</f>
        <v>9789350250464</v>
      </c>
      <c r="C123" s="2">
        <v>51</v>
      </c>
      <c r="D123" s="2" t="str">
        <f t="shared" si="7"/>
        <v>USD</v>
      </c>
      <c r="E123" s="2" t="str">
        <f>"2012"</f>
        <v>2012</v>
      </c>
      <c r="F123" s="1" t="str">
        <f>"Chavhan"</f>
        <v>Chavhan</v>
      </c>
      <c r="G123" s="1" t="str">
        <f>"Parsian Publication"</f>
        <v>Parsian Publication</v>
      </c>
    </row>
    <row r="124" spans="1:7" x14ac:dyDescent="0.25">
      <c r="A124" s="1" t="str">
        <f>"Dissection Manual with Regions &amp; Applied  Vol 1: Upper Extremity and Thorax"</f>
        <v>Dissection Manual with Regions &amp; Applied  Vol 1: Upper Extremity and Thorax</v>
      </c>
      <c r="B124" s="3" t="str">
        <f>"9789386150363"</f>
        <v>9789386150363</v>
      </c>
      <c r="C124" s="2">
        <v>24</v>
      </c>
      <c r="D124" s="2" t="str">
        <f t="shared" si="7"/>
        <v>USD</v>
      </c>
      <c r="E124" s="2" t="str">
        <f t="shared" ref="E124:E129" si="8">"2017"</f>
        <v>2017</v>
      </c>
      <c r="F124" s="1" t="str">
        <f t="shared" ref="F124:F129" si="9">"Navis "</f>
        <v xml:space="preserve">Navis </v>
      </c>
      <c r="G124" s="1" t="str">
        <f>"Parsian Publication"</f>
        <v>Parsian Publication</v>
      </c>
    </row>
    <row r="125" spans="1:7" x14ac:dyDescent="0.25">
      <c r="A125" s="1" t="str">
        <f>"Dissection Manual with Regions &amp; Applied  Vol 1: Upper Extremity and Thorax"</f>
        <v>Dissection Manual with Regions &amp; Applied  Vol 1: Upper Extremity and Thorax</v>
      </c>
      <c r="B125" s="3" t="str">
        <f>"9789386150363"</f>
        <v>9789386150363</v>
      </c>
      <c r="C125" s="2">
        <v>24</v>
      </c>
      <c r="D125" s="2" t="str">
        <f t="shared" si="7"/>
        <v>USD</v>
      </c>
      <c r="E125" s="2" t="str">
        <f t="shared" si="8"/>
        <v>2017</v>
      </c>
      <c r="F125" s="1" t="str">
        <f t="shared" si="9"/>
        <v xml:space="preserve">Navis </v>
      </c>
      <c r="G125" s="1" t="str">
        <f>"arang"</f>
        <v>arang</v>
      </c>
    </row>
    <row r="126" spans="1:7" x14ac:dyDescent="0.25">
      <c r="A126" s="1" t="str">
        <f>"Dissection Manual with Regions &amp; Applied Vol 2: Lower Extremity, Abdomen, Pelvis &amp; Perineum"</f>
        <v>Dissection Manual with Regions &amp; Applied Vol 2: Lower Extremity, Abdomen, Pelvis &amp; Perineum</v>
      </c>
      <c r="B126" s="3" t="str">
        <f>"9789386150370"</f>
        <v>9789386150370</v>
      </c>
      <c r="C126" s="2">
        <v>40</v>
      </c>
      <c r="D126" s="2" t="str">
        <f t="shared" si="7"/>
        <v>USD</v>
      </c>
      <c r="E126" s="2" t="str">
        <f t="shared" si="8"/>
        <v>2017</v>
      </c>
      <c r="F126" s="1" t="str">
        <f t="shared" si="9"/>
        <v xml:space="preserve">Navis </v>
      </c>
      <c r="G126" s="1" t="str">
        <f>"arang"</f>
        <v>arang</v>
      </c>
    </row>
    <row r="127" spans="1:7" x14ac:dyDescent="0.25">
      <c r="A127" s="1" t="str">
        <f>"Dissection Manual with Regions &amp; Applied Vol 2: Lower Extremity, Abdomen, Pelvis &amp; Perineum"</f>
        <v>Dissection Manual with Regions &amp; Applied Vol 2: Lower Extremity, Abdomen, Pelvis &amp; Perineum</v>
      </c>
      <c r="B127" s="3" t="str">
        <f>"9789386150370"</f>
        <v>9789386150370</v>
      </c>
      <c r="C127" s="2">
        <v>40</v>
      </c>
      <c r="D127" s="2" t="str">
        <f t="shared" si="7"/>
        <v>USD</v>
      </c>
      <c r="E127" s="2" t="str">
        <f t="shared" si="8"/>
        <v>2017</v>
      </c>
      <c r="F127" s="1" t="str">
        <f t="shared" si="9"/>
        <v xml:space="preserve">Navis </v>
      </c>
      <c r="G127" s="1" t="str">
        <f>"Parsian Publication"</f>
        <v>Parsian Publication</v>
      </c>
    </row>
    <row r="128" spans="1:7" x14ac:dyDescent="0.25">
      <c r="A128" s="1" t="str">
        <f>"Dissection Manual with Regions &amp; Applied Vol 3: Head, Neck &amp; Brain"</f>
        <v>Dissection Manual with Regions &amp; Applied Vol 3: Head, Neck &amp; Brain</v>
      </c>
      <c r="B128" s="3" t="str">
        <f>"9789386150387"</f>
        <v>9789386150387</v>
      </c>
      <c r="C128" s="2">
        <v>40</v>
      </c>
      <c r="D128" s="2" t="str">
        <f t="shared" si="7"/>
        <v>USD</v>
      </c>
      <c r="E128" s="2" t="str">
        <f t="shared" si="8"/>
        <v>2017</v>
      </c>
      <c r="F128" s="1" t="str">
        <f t="shared" si="9"/>
        <v xml:space="preserve">Navis </v>
      </c>
      <c r="G128" s="1" t="str">
        <f>"Parsian Publication"</f>
        <v>Parsian Publication</v>
      </c>
    </row>
    <row r="129" spans="1:7" x14ac:dyDescent="0.25">
      <c r="A129" s="1" t="str">
        <f>"Dissection Manual with Regions &amp; Applied Vol 3: Head, Neck &amp; Brain"</f>
        <v>Dissection Manual with Regions &amp; Applied Vol 3: Head, Neck &amp; Brain</v>
      </c>
      <c r="B129" s="3" t="str">
        <f>"9789386150387"</f>
        <v>9789386150387</v>
      </c>
      <c r="C129" s="2">
        <v>40</v>
      </c>
      <c r="D129" s="2" t="str">
        <f t="shared" si="7"/>
        <v>USD</v>
      </c>
      <c r="E129" s="2" t="str">
        <f t="shared" si="8"/>
        <v>2017</v>
      </c>
      <c r="F129" s="1" t="str">
        <f t="shared" si="9"/>
        <v xml:space="preserve">Navis </v>
      </c>
      <c r="G129" s="1" t="str">
        <f>"arang"</f>
        <v>arang</v>
      </c>
    </row>
    <row r="130" spans="1:7" x14ac:dyDescent="0.25">
      <c r="A130" s="1" t="str">
        <f>"Dorland's /Gray's Pocket Atlas Of Anatomy"</f>
        <v>Dorland's /Gray's Pocket Atlas Of Anatomy</v>
      </c>
      <c r="B130" s="3" t="str">
        <f>"9780443067617"</f>
        <v>9780443067617</v>
      </c>
      <c r="C130" s="2">
        <v>19.600000000000001</v>
      </c>
      <c r="D130" s="2" t="str">
        <f t="shared" si="7"/>
        <v>USD</v>
      </c>
      <c r="E130" s="2" t="str">
        <f>"2008"</f>
        <v>2008</v>
      </c>
      <c r="F130" s="1" t="str">
        <f>"Drake"</f>
        <v>Drake</v>
      </c>
      <c r="G130" s="1" t="str">
        <f>"Parsian Publication"</f>
        <v>Parsian Publication</v>
      </c>
    </row>
    <row r="131" spans="1:7" x14ac:dyDescent="0.25">
      <c r="A131" s="1" t="str">
        <f>"Dorland's Illustrated Medical Dictionary"</f>
        <v>Dorland's Illustrated Medical Dictionary</v>
      </c>
      <c r="B131" s="3" t="str">
        <f>"9780808923626"</f>
        <v>9780808923626</v>
      </c>
      <c r="C131" s="2">
        <v>5</v>
      </c>
      <c r="D131" s="2" t="str">
        <f t="shared" si="7"/>
        <v>USD</v>
      </c>
      <c r="E131" s="2" t="str">
        <f>"2007"</f>
        <v>2007</v>
      </c>
      <c r="F131" s="1" t="str">
        <f>"Saunder"</f>
        <v>Saunder</v>
      </c>
      <c r="G131" s="1" t="str">
        <f>"kowkab"</f>
        <v>kowkab</v>
      </c>
    </row>
    <row r="132" spans="1:7" x14ac:dyDescent="0.25">
      <c r="A132" s="1" t="str">
        <f>"Easy and Interesting Approach to Human Neuroanatomy (Clinically Oriented"</f>
        <v>Easy and Interesting Approach to Human Neuroanatomy (Clinically Oriented</v>
      </c>
      <c r="B132" s="3" t="str">
        <f>"9789350909409"</f>
        <v>9789350909409</v>
      </c>
      <c r="C132" s="2">
        <v>19.5</v>
      </c>
      <c r="D132" s="2" t="str">
        <f t="shared" si="7"/>
        <v>USD</v>
      </c>
      <c r="E132" s="2" t="str">
        <f>"2014"</f>
        <v>2014</v>
      </c>
      <c r="F132" s="1" t="str">
        <f>"Deb"</f>
        <v>Deb</v>
      </c>
      <c r="G132" s="1" t="str">
        <f>"Parsian Publication"</f>
        <v>Parsian Publication</v>
      </c>
    </row>
    <row r="133" spans="1:7" x14ac:dyDescent="0.25">
      <c r="A133" s="1" t="str">
        <f>"Embryology at a Glance,2e"</f>
        <v>Embryology at a Glance,2e</v>
      </c>
      <c r="B133" s="3" t="str">
        <f>"9781118910801"</f>
        <v>9781118910801</v>
      </c>
      <c r="C133" s="2">
        <v>29.7</v>
      </c>
      <c r="D133" s="2" t="str">
        <f t="shared" si="7"/>
        <v>USD</v>
      </c>
      <c r="E133" s="2" t="str">
        <f>"2016"</f>
        <v>2016</v>
      </c>
      <c r="F133" s="1" t="str">
        <f>"Webster"</f>
        <v>Webster</v>
      </c>
      <c r="G133" s="1" t="str">
        <f>"avanddanesh"</f>
        <v>avanddanesh</v>
      </c>
    </row>
    <row r="134" spans="1:7" x14ac:dyDescent="0.25">
      <c r="A134" s="1" t="str">
        <f>"Essential Clinical Anatomy"</f>
        <v>Essential Clinical Anatomy</v>
      </c>
      <c r="B134" s="3" t="str">
        <f>"9781469832012"</f>
        <v>9781469832012</v>
      </c>
      <c r="C134" s="2">
        <v>28.6</v>
      </c>
      <c r="D134" s="2" t="str">
        <f t="shared" si="7"/>
        <v>USD</v>
      </c>
      <c r="E134" s="2" t="str">
        <f>"2014"</f>
        <v>2014</v>
      </c>
      <c r="F134" s="1" t="str">
        <f>"Keith L. Moore"</f>
        <v>Keith L. Moore</v>
      </c>
      <c r="G134" s="1" t="str">
        <f>"Parsian Publication"</f>
        <v>Parsian Publication</v>
      </c>
    </row>
    <row r="135" spans="1:7" x14ac:dyDescent="0.25">
      <c r="A135" s="1" t="str">
        <f>"Essential Clinical Anatomy, International Edition"</f>
        <v>Essential Clinical Anatomy, International Edition</v>
      </c>
      <c r="B135" s="3" t="str">
        <f>"9781469832012"</f>
        <v>9781469832012</v>
      </c>
      <c r="C135" s="2">
        <v>33</v>
      </c>
      <c r="D135" s="2" t="str">
        <f t="shared" si="7"/>
        <v>USD</v>
      </c>
      <c r="E135" s="2" t="str">
        <f>"2016"</f>
        <v>2016</v>
      </c>
      <c r="F135" s="1" t="str">
        <f>"Keith L. Moore"</f>
        <v>Keith L. Moore</v>
      </c>
      <c r="G135" s="1" t="str">
        <f>"kowkab"</f>
        <v>kowkab</v>
      </c>
    </row>
    <row r="136" spans="1:7" x14ac:dyDescent="0.25">
      <c r="A136" s="1" t="str">
        <f>"Essentials of Anatomy and Physiology for Nursing Practice"</f>
        <v>Essentials of Anatomy and Physiology for Nursing Practice</v>
      </c>
      <c r="B136" s="3" t="str">
        <f>"9781473938465"</f>
        <v>9781473938465</v>
      </c>
      <c r="C136" s="2">
        <v>19.399999999999999</v>
      </c>
      <c r="D136" s="2" t="str">
        <f>"GBP"</f>
        <v>GBP</v>
      </c>
      <c r="E136" s="2" t="str">
        <f>"2016"</f>
        <v>2016</v>
      </c>
      <c r="F136" s="1" t="str">
        <f>"Jennifer Boore et al"</f>
        <v>Jennifer Boore et al</v>
      </c>
      <c r="G136" s="1" t="str">
        <f>"arzinbooks"</f>
        <v>arzinbooks</v>
      </c>
    </row>
    <row r="137" spans="1:7" x14ac:dyDescent="0.25">
      <c r="A137" s="1" t="str">
        <f>"Essentials of Anatomy for Dental Students with Color Atlas"</f>
        <v>Essentials of Anatomy for Dental Students with Color Atlas</v>
      </c>
      <c r="B137" s="3" t="str">
        <f>"9789351525912"</f>
        <v>9789351525912</v>
      </c>
      <c r="C137" s="2">
        <v>28</v>
      </c>
      <c r="D137" s="2" t="str">
        <f t="shared" ref="D137:D144" si="10">"USD"</f>
        <v>USD</v>
      </c>
      <c r="E137" s="2" t="str">
        <f>"2015"</f>
        <v>2015</v>
      </c>
      <c r="F137" s="1" t="str">
        <f>"Singh"</f>
        <v>Singh</v>
      </c>
      <c r="G137" s="1" t="str">
        <f>"Parsian Publication"</f>
        <v>Parsian Publication</v>
      </c>
    </row>
    <row r="138" spans="1:7" x14ac:dyDescent="0.25">
      <c r="A138" s="1" t="str">
        <f>"Essentials of Human Anatomy &amp; Physiology, 10e"</f>
        <v>Essentials of Human Anatomy &amp; Physiology, 10e</v>
      </c>
      <c r="B138" s="3" t="str">
        <f>"9789332578548"</f>
        <v>9789332578548</v>
      </c>
      <c r="C138" s="2">
        <v>22.48</v>
      </c>
      <c r="D138" s="2" t="str">
        <f t="shared" si="10"/>
        <v>USD</v>
      </c>
      <c r="E138" s="2" t="str">
        <f>"2016"</f>
        <v>2016</v>
      </c>
      <c r="F138" s="1" t="str">
        <f>"Marieb"</f>
        <v>Marieb</v>
      </c>
      <c r="G138" s="1" t="str">
        <f>"jahanadib"</f>
        <v>jahanadib</v>
      </c>
    </row>
    <row r="139" spans="1:7" x14ac:dyDescent="0.25">
      <c r="A139" s="1" t="str">
        <f>"Exam Preparatory Manual for Undergraduates â€“ Anatomy"</f>
        <v>Exam Preparatory Manual for Undergraduates â€“ Anatomy</v>
      </c>
      <c r="B139" s="3" t="str">
        <f>"9789385999178"</f>
        <v>9789385999178</v>
      </c>
      <c r="C139" s="2">
        <v>32</v>
      </c>
      <c r="D139" s="2" t="str">
        <f t="shared" si="10"/>
        <v>USD</v>
      </c>
      <c r="E139" s="2" t="str">
        <f>"2017"</f>
        <v>2017</v>
      </c>
      <c r="F139" s="1" t="str">
        <f>"Harishankar"</f>
        <v>Harishankar</v>
      </c>
      <c r="G139" s="1" t="str">
        <f>"Parsian Publication"</f>
        <v>Parsian Publication</v>
      </c>
    </row>
    <row r="140" spans="1:7" x14ac:dyDescent="0.25">
      <c r="A140" s="1" t="str">
        <f>"Exam Preparatory Manual for Undergraduates â€“ Anatomy"</f>
        <v>Exam Preparatory Manual for Undergraduates â€“ Anatomy</v>
      </c>
      <c r="B140" s="3" t="str">
        <f>"9789385999178"</f>
        <v>9789385999178</v>
      </c>
      <c r="C140" s="2">
        <v>32</v>
      </c>
      <c r="D140" s="2" t="str">
        <f t="shared" si="10"/>
        <v>USD</v>
      </c>
      <c r="E140" s="2" t="str">
        <f>"2017"</f>
        <v>2017</v>
      </c>
      <c r="F140" s="1" t="str">
        <f>"Harishankar"</f>
        <v>Harishankar</v>
      </c>
      <c r="G140" s="1" t="str">
        <f>"arang"</f>
        <v>arang</v>
      </c>
    </row>
    <row r="141" spans="1:7" x14ac:dyDescent="0.25">
      <c r="A141" s="1" t="str">
        <f>"Facial Topography: Clinical Anatomy of the Face"</f>
        <v>Facial Topography: Clinical Anatomy of the Face</v>
      </c>
      <c r="B141" s="3" t="str">
        <f>"9781576263440"</f>
        <v>9781576263440</v>
      </c>
      <c r="C141" s="2">
        <v>263.5</v>
      </c>
      <c r="D141" s="2" t="str">
        <f t="shared" si="10"/>
        <v>USD</v>
      </c>
      <c r="E141" s="2" t="str">
        <f>"2012"</f>
        <v>2012</v>
      </c>
      <c r="F141" s="1" t="str">
        <f>"Pessa"</f>
        <v>Pessa</v>
      </c>
      <c r="G141" s="1" t="str">
        <f>"Parsian Publication"</f>
        <v>Parsian Publication</v>
      </c>
    </row>
    <row r="142" spans="1:7" x14ac:dyDescent="0.25">
      <c r="A142" s="1" t="str">
        <f>"Fibrocytes: New Insights Into Tissue Repair And Systemic Fibroses"</f>
        <v>Fibrocytes: New Insights Into Tissue Repair And Systemic Fibroses</v>
      </c>
      <c r="B142" s="3" t="str">
        <f>"9789812568694"</f>
        <v>9789812568694</v>
      </c>
      <c r="C142" s="2">
        <v>42.2</v>
      </c>
      <c r="D142" s="2" t="str">
        <f t="shared" si="10"/>
        <v>USD</v>
      </c>
      <c r="E142" s="2" t="str">
        <f>"2007"</f>
        <v>2007</v>
      </c>
      <c r="F142" s="1" t="str">
        <f>"Bucala Richard"</f>
        <v>Bucala Richard</v>
      </c>
      <c r="G142" s="1" t="str">
        <f>"kowkab"</f>
        <v>kowkab</v>
      </c>
    </row>
    <row r="143" spans="1:7" x14ac:dyDescent="0.25">
      <c r="A143" s="1" t="str">
        <f>"Fluid, Electrolyte and Acid-Base Physiology, A Problem-Based Approach, 5th Edition"</f>
        <v>Fluid, Electrolyte and Acid-Base Physiology, A Problem-Based Approach, 5th Edition</v>
      </c>
      <c r="B143" s="3" t="str">
        <f>"9780323355155"</f>
        <v>9780323355155</v>
      </c>
      <c r="C143" s="2">
        <v>59.99</v>
      </c>
      <c r="D143" s="2" t="str">
        <f t="shared" si="10"/>
        <v>USD</v>
      </c>
      <c r="E143" s="2" t="str">
        <f>"2017"</f>
        <v>2017</v>
      </c>
      <c r="F143" s="1" t="str">
        <f>"Kamel &amp; Halperi"</f>
        <v>Kamel &amp; Halperi</v>
      </c>
      <c r="G143" s="1" t="str">
        <f>"kowkab"</f>
        <v>kowkab</v>
      </c>
    </row>
    <row r="144" spans="1:7" x14ac:dyDescent="0.25">
      <c r="A144" s="1" t="str">
        <f>"Foye's Principles of Medicinal Chemistry, International Edition"</f>
        <v>Foye's Principles of Medicinal Chemistry, International Edition</v>
      </c>
      <c r="B144" s="3" t="str">
        <f>"9781451175721"</f>
        <v>9781451175721</v>
      </c>
      <c r="C144" s="2">
        <v>40</v>
      </c>
      <c r="D144" s="2" t="str">
        <f t="shared" si="10"/>
        <v>USD</v>
      </c>
      <c r="E144" s="2" t="str">
        <f>"2013"</f>
        <v>2013</v>
      </c>
      <c r="F144" s="1" t="str">
        <f>"Lemke"</f>
        <v>Lemke</v>
      </c>
      <c r="G144" s="1" t="str">
        <f>"kowkab"</f>
        <v>kowkab</v>
      </c>
    </row>
    <row r="145" spans="1:7" x14ac:dyDescent="0.25">
      <c r="A145" s="1" t="str">
        <f>"Functional Anatomy for Physical Therapists"</f>
        <v>Functional Anatomy for Physical Therapists</v>
      </c>
      <c r="B145" s="3" t="str">
        <f>"9783131768612"</f>
        <v>9783131768612</v>
      </c>
      <c r="C145" s="2">
        <v>75</v>
      </c>
      <c r="D145" s="2" t="str">
        <f>"EUR"</f>
        <v>EUR</v>
      </c>
      <c r="E145" s="2" t="str">
        <f>"2015"</f>
        <v>2015</v>
      </c>
      <c r="F145" s="1" t="str">
        <f>"Hochschild"</f>
        <v>Hochschild</v>
      </c>
      <c r="G145" s="1" t="str">
        <f>"Parsian Publication"</f>
        <v>Parsian Publication</v>
      </c>
    </row>
    <row r="146" spans="1:7" x14ac:dyDescent="0.25">
      <c r="A146" s="1" t="str">
        <f>"Fundamentals of Anatomy and Physiology Workbook Set"</f>
        <v>Fundamentals of Anatomy and Physiology Workbook Set</v>
      </c>
      <c r="B146" s="3" t="str">
        <f>"9781119280880"</f>
        <v>9781119280880</v>
      </c>
      <c r="C146" s="2">
        <v>45</v>
      </c>
      <c r="D146" s="2" t="str">
        <f>"USD"</f>
        <v>USD</v>
      </c>
      <c r="E146" s="2" t="str">
        <f>"2017"</f>
        <v>2017</v>
      </c>
      <c r="F146" s="1" t="str">
        <f>"Peate"</f>
        <v>Peate</v>
      </c>
      <c r="G146" s="1" t="str">
        <f>"avanddanesh"</f>
        <v>avanddanesh</v>
      </c>
    </row>
    <row r="147" spans="1:7" ht="15" customHeight="1" x14ac:dyDescent="0.25">
      <c r="A147" s="1" t="str">
        <f>"Fundamentals of Anatomy and Physiology: For Nursing and Healthcare Students,2e"</f>
        <v>Fundamentals of Anatomy and Physiology: For Nursing and Healthcare Students,2e</v>
      </c>
      <c r="B147" s="3" t="str">
        <f>"9781119055525"</f>
        <v>9781119055525</v>
      </c>
      <c r="C147" s="2">
        <v>34</v>
      </c>
      <c r="D147" s="2" t="str">
        <f>"USD"</f>
        <v>USD</v>
      </c>
      <c r="E147" s="2" t="str">
        <f>"2016"</f>
        <v>2016</v>
      </c>
      <c r="F147" s="1" t="str">
        <f>"Peate"</f>
        <v>Peate</v>
      </c>
      <c r="G147" s="1" t="str">
        <f>"avanddanesh"</f>
        <v>avanddanesh</v>
      </c>
    </row>
    <row r="148" spans="1:7" x14ac:dyDescent="0.25">
      <c r="A148" s="1" t="str">
        <f>"Fundamentals of Biomechanics: Equilibrium. Motion. and Deformation. 4/ed"</f>
        <v>Fundamentals of Biomechanics: Equilibrium. Motion. and Deformation. 4/ed</v>
      </c>
      <c r="B148" s="3" t="str">
        <f>"9783319447377"</f>
        <v>9783319447377</v>
      </c>
      <c r="C148" s="2">
        <v>69.290000000000006</v>
      </c>
      <c r="D148" s="2" t="str">
        <f>"EUR"</f>
        <v>EUR</v>
      </c>
      <c r="E148" s="2" t="str">
        <f>"2017"</f>
        <v>2017</v>
      </c>
      <c r="F148" s="1" t="str">
        <f>"Ã–zkaya"</f>
        <v>Ã–zkaya</v>
      </c>
      <c r="G148" s="1" t="str">
        <f>"negarestanabi"</f>
        <v>negarestanabi</v>
      </c>
    </row>
    <row r="149" spans="1:7" ht="15.75" customHeight="1" x14ac:dyDescent="0.25">
      <c r="A149" s="1" t="str">
        <f>"Fundamentals of Children's Anatomy and Physiology: A Textbook for Nursing and Healthcare Students"</f>
        <v>Fundamentals of Children's Anatomy and Physiology: A Textbook for Nursing and Healthcare Students</v>
      </c>
      <c r="B149" s="3" t="str">
        <f>"9781118625057"</f>
        <v>9781118625057</v>
      </c>
      <c r="C149" s="2">
        <v>32</v>
      </c>
      <c r="D149" s="2" t="str">
        <f>"USD"</f>
        <v>USD</v>
      </c>
      <c r="E149" s="2" t="str">
        <f>"2015"</f>
        <v>2015</v>
      </c>
      <c r="F149" s="1" t="str">
        <f>"Peate"</f>
        <v>Peate</v>
      </c>
      <c r="G149" s="1" t="str">
        <f>"avanddanesh"</f>
        <v>avanddanesh</v>
      </c>
    </row>
    <row r="150" spans="1:7" x14ac:dyDescent="0.25">
      <c r="A150" s="1" t="str">
        <f>"Ganong's Review Of Medical Physiology"</f>
        <v>Ganong's Review Of Medical Physiology</v>
      </c>
      <c r="B150" s="3" t="str">
        <f>"9781259255380"</f>
        <v>9781259255380</v>
      </c>
      <c r="C150" s="2">
        <v>44.18</v>
      </c>
      <c r="D150" s="2" t="str">
        <f>"USD"</f>
        <v>USD</v>
      </c>
      <c r="E150" s="2" t="str">
        <f>"2015"</f>
        <v>2015</v>
      </c>
      <c r="F150" s="1" t="str">
        <f>"Barrett"</f>
        <v>Barrett</v>
      </c>
      <c r="G150" s="1" t="str">
        <f>"safirketab"</f>
        <v>safirketab</v>
      </c>
    </row>
    <row r="151" spans="1:7" x14ac:dyDescent="0.25">
      <c r="A151" s="1" t="str">
        <f>"General Anatomy"</f>
        <v>General Anatomy</v>
      </c>
      <c r="B151" s="3" t="str">
        <f>"9780070134676"</f>
        <v>9780070134676</v>
      </c>
      <c r="C151" s="2">
        <v>20.399999999999999</v>
      </c>
      <c r="D151" s="2" t="str">
        <f>"USD"</f>
        <v>USD</v>
      </c>
      <c r="E151" s="2" t="str">
        <f>"2008"</f>
        <v>2008</v>
      </c>
      <c r="F151" s="1" t="str">
        <f>"Eizenberg"</f>
        <v>Eizenberg</v>
      </c>
      <c r="G151" s="1" t="str">
        <f>"Parsian Publication"</f>
        <v>Parsian Publication</v>
      </c>
    </row>
    <row r="152" spans="1:7" x14ac:dyDescent="0.25">
      <c r="A152" s="1" t="str">
        <f>"General Anatomy"</f>
        <v>General Anatomy</v>
      </c>
      <c r="B152" s="3" t="str">
        <f>"9788131234631"</f>
        <v>9788131234631</v>
      </c>
      <c r="C152" s="2">
        <v>9.1</v>
      </c>
      <c r="D152" s="2" t="str">
        <f>"USD"</f>
        <v>USD</v>
      </c>
      <c r="E152" s="2" t="str">
        <f>"2015"</f>
        <v>2015</v>
      </c>
      <c r="F152" s="1" t="str">
        <f>"Singh"</f>
        <v>Singh</v>
      </c>
      <c r="G152" s="1" t="str">
        <f>"Parsian Publication"</f>
        <v>Parsian Publication</v>
      </c>
    </row>
    <row r="153" spans="1:7" x14ac:dyDescent="0.25">
      <c r="A153" s="1" t="str">
        <f>"General Anatomy And Musculoskeletal System"</f>
        <v>General Anatomy And Musculoskeletal System</v>
      </c>
      <c r="B153" s="3" t="str">
        <f>"9780723436393"</f>
        <v>9780723436393</v>
      </c>
      <c r="C153" s="2">
        <v>38.5</v>
      </c>
      <c r="D153" s="2" t="str">
        <f>"USD"</f>
        <v>USD</v>
      </c>
      <c r="E153" s="2" t="str">
        <f>"2011"</f>
        <v>2011</v>
      </c>
      <c r="F153" s="1" t="str">
        <f>"Paulsen"</f>
        <v>Paulsen</v>
      </c>
      <c r="G153" s="1" t="str">
        <f>"Parsian Publication"</f>
        <v>Parsian Publication</v>
      </c>
    </row>
    <row r="154" spans="1:7" x14ac:dyDescent="0.25">
      <c r="A154" s="1" t="str">
        <f>"Get Ahead! Basic Sciences"</f>
        <v>Get Ahead! Basic Sciences</v>
      </c>
      <c r="B154" s="3" t="str">
        <f>"9781498750981"</f>
        <v>9781498750981</v>
      </c>
      <c r="C154" s="2">
        <v>18</v>
      </c>
      <c r="D154" s="2" t="str">
        <f>"GBP"</f>
        <v>GBP</v>
      </c>
      <c r="E154" s="2" t="str">
        <f>"2017"</f>
        <v>2017</v>
      </c>
      <c r="F154" s="1" t="str">
        <f>"JEEVANANTHAN"</f>
        <v>JEEVANANTHAN</v>
      </c>
      <c r="G154" s="1" t="str">
        <f>"AsarBartar"</f>
        <v>AsarBartar</v>
      </c>
    </row>
    <row r="155" spans="1:7" x14ac:dyDescent="0.25">
      <c r="A155" s="1" t="str">
        <f>"Grants Atlas Of Anatomy 14/e"</f>
        <v>Grants Atlas Of Anatomy 14/e</v>
      </c>
      <c r="B155" s="3" t="str">
        <f>"9789351296065"</f>
        <v>9789351296065</v>
      </c>
      <c r="C155" s="2">
        <v>40.799999999999997</v>
      </c>
      <c r="D155" s="2" t="str">
        <f t="shared" ref="D155:D177" si="11">"USD"</f>
        <v>USD</v>
      </c>
      <c r="E155" s="2" t="str">
        <f>"2017"</f>
        <v>2017</v>
      </c>
      <c r="F155" s="1" t="str">
        <f>"Agur "</f>
        <v xml:space="preserve">Agur </v>
      </c>
      <c r="G155" s="1" t="str">
        <f>"jahanadib"</f>
        <v>jahanadib</v>
      </c>
    </row>
    <row r="156" spans="1:7" x14ac:dyDescent="0.25">
      <c r="A156" s="1" t="str">
        <f>"Grant's Atlas of Anatomy, International Edition"</f>
        <v>Grant's Atlas of Anatomy, International Edition</v>
      </c>
      <c r="B156" s="3" t="str">
        <f>"9781496310248"</f>
        <v>9781496310248</v>
      </c>
      <c r="C156" s="2">
        <v>37.049999999999997</v>
      </c>
      <c r="D156" s="2" t="str">
        <f t="shared" si="11"/>
        <v>USD</v>
      </c>
      <c r="E156" s="2" t="str">
        <f>"2017"</f>
        <v>2017</v>
      </c>
      <c r="F156" s="1" t="str">
        <f>"Agur"</f>
        <v>Agur</v>
      </c>
      <c r="G156" s="1" t="str">
        <f>"arang"</f>
        <v>arang</v>
      </c>
    </row>
    <row r="157" spans="1:7" x14ac:dyDescent="0.25">
      <c r="A157" s="1" t="str">
        <f>"Grant's Atlas of Anatomy, International Edition"</f>
        <v>Grant's Atlas of Anatomy, International Edition</v>
      </c>
      <c r="B157" s="3" t="str">
        <f>"9781496310248"</f>
        <v>9781496310248</v>
      </c>
      <c r="C157" s="2">
        <v>37.049999999999997</v>
      </c>
      <c r="D157" s="2" t="str">
        <f t="shared" si="11"/>
        <v>USD</v>
      </c>
      <c r="E157" s="2" t="str">
        <f>"2017"</f>
        <v>2017</v>
      </c>
      <c r="F157" s="1" t="str">
        <f>"Agur"</f>
        <v>Agur</v>
      </c>
      <c r="G157" s="1" t="str">
        <f>"Parsian Publication"</f>
        <v>Parsian Publication</v>
      </c>
    </row>
    <row r="158" spans="1:7" x14ac:dyDescent="0.25">
      <c r="A158" s="1" t="str">
        <f>"Grant's Dissector"</f>
        <v>Grant's Dissector</v>
      </c>
      <c r="B158" s="3" t="str">
        <f>"9780781758482"</f>
        <v>9780781758482</v>
      </c>
      <c r="C158" s="2">
        <v>7.5</v>
      </c>
      <c r="D158" s="2" t="str">
        <f t="shared" si="11"/>
        <v>USD</v>
      </c>
      <c r="E158" s="2" t="str">
        <f>"2005"</f>
        <v>2005</v>
      </c>
      <c r="F158" s="1" t="str">
        <f>"Patrick W. Tank"</f>
        <v>Patrick W. Tank</v>
      </c>
      <c r="G158" s="1" t="str">
        <f>"kowkab"</f>
        <v>kowkab</v>
      </c>
    </row>
    <row r="159" spans="1:7" x14ac:dyDescent="0.25">
      <c r="A159" s="1" t="str">
        <f>"Grants Dissector International Edition"</f>
        <v>Grants Dissector International Edition</v>
      </c>
      <c r="B159" s="3" t="str">
        <f>"9781451109054"</f>
        <v>9781451109054</v>
      </c>
      <c r="C159" s="2">
        <v>15.5</v>
      </c>
      <c r="D159" s="2" t="str">
        <f t="shared" si="11"/>
        <v>USD</v>
      </c>
      <c r="E159" s="2" t="str">
        <f>"2010"</f>
        <v>2010</v>
      </c>
      <c r="F159" s="1" t="str">
        <f>"Tank"</f>
        <v>Tank</v>
      </c>
      <c r="G159" s="1" t="str">
        <f>"kowkab"</f>
        <v>kowkab</v>
      </c>
    </row>
    <row r="160" spans="1:7" x14ac:dyDescent="0.25">
      <c r="A160" s="1" t="str">
        <f>"Grant's Dissector Paperback"</f>
        <v>Grant's Dissector Paperback</v>
      </c>
      <c r="B160" s="3" t="str">
        <f>"9781496316790"</f>
        <v>9781496316790</v>
      </c>
      <c r="C160" s="2">
        <v>34.5</v>
      </c>
      <c r="D160" s="2" t="str">
        <f t="shared" si="11"/>
        <v>USD</v>
      </c>
      <c r="E160" s="2" t="str">
        <f>"2016"</f>
        <v>2016</v>
      </c>
      <c r="F160" s="1" t="str">
        <f>"Tank"</f>
        <v>Tank</v>
      </c>
      <c r="G160" s="1" t="str">
        <f>"Parsian Publication"</f>
        <v>Parsian Publication</v>
      </c>
    </row>
    <row r="161" spans="1:7" x14ac:dyDescent="0.25">
      <c r="A161" s="1" t="str">
        <f>"Grant's Dissector Paperback"</f>
        <v>Grant's Dissector Paperback</v>
      </c>
      <c r="B161" s="3" t="str">
        <f>"9781496316790"</f>
        <v>9781496316790</v>
      </c>
      <c r="C161" s="2">
        <v>34.5</v>
      </c>
      <c r="D161" s="2" t="str">
        <f t="shared" si="11"/>
        <v>USD</v>
      </c>
      <c r="E161" s="2" t="str">
        <f>"2016"</f>
        <v>2016</v>
      </c>
      <c r="F161" s="1" t="str">
        <f>"Tank"</f>
        <v>Tank</v>
      </c>
      <c r="G161" s="1" t="str">
        <f>"arang"</f>
        <v>arang</v>
      </c>
    </row>
    <row r="162" spans="1:7" x14ac:dyDescent="0.25">
      <c r="A162" s="1" t="str">
        <f>"Grayâ€™s Surface Anatomy and Ultrasound, A Foundation for Clinical Practice"</f>
        <v>Grayâ€™s Surface Anatomy and Ultrasound, A Foundation for Clinical Practice</v>
      </c>
      <c r="B162" s="3" t="str">
        <f>"9780702070181"</f>
        <v>9780702070181</v>
      </c>
      <c r="C162" s="2">
        <v>36</v>
      </c>
      <c r="D162" s="2" t="str">
        <f t="shared" si="11"/>
        <v>USD</v>
      </c>
      <c r="E162" s="2" t="str">
        <f>"2017"</f>
        <v>2017</v>
      </c>
      <c r="F162" s="1" t="str">
        <f>"Smith, Dilley, Mitch"</f>
        <v>Smith, Dilley, Mitch</v>
      </c>
      <c r="G162" s="1" t="str">
        <f>"Parsian Publication"</f>
        <v>Parsian Publication</v>
      </c>
    </row>
    <row r="163" spans="1:7" x14ac:dyDescent="0.25">
      <c r="A163" s="1" t="str">
        <f>"Grayâ€™s Surface Anatomy and Ultrasound, A Foundation for Clinical Practice"</f>
        <v>Grayâ€™s Surface Anatomy and Ultrasound, A Foundation for Clinical Practice</v>
      </c>
      <c r="B163" s="3" t="str">
        <f>"9780702070181"</f>
        <v>9780702070181</v>
      </c>
      <c r="C163" s="2">
        <v>36</v>
      </c>
      <c r="D163" s="2" t="str">
        <f t="shared" si="11"/>
        <v>USD</v>
      </c>
      <c r="E163" s="2" t="str">
        <f>"2017"</f>
        <v>2017</v>
      </c>
      <c r="F163" s="1" t="str">
        <f>"Smith, Dilley, Mitch"</f>
        <v>Smith, Dilley, Mitch</v>
      </c>
      <c r="G163" s="1" t="str">
        <f>"arang"</f>
        <v>arang</v>
      </c>
    </row>
    <row r="164" spans="1:7" x14ac:dyDescent="0.25">
      <c r="A164" s="1" t="str">
        <f>"Gray's Anatomy for Students Flash Cards"</f>
        <v>Gray's Anatomy for Students Flash Cards</v>
      </c>
      <c r="B164" s="3" t="str">
        <f>"9781455758982"</f>
        <v>9781455758982</v>
      </c>
      <c r="C164" s="2">
        <v>26</v>
      </c>
      <c r="D164" s="2" t="str">
        <f t="shared" si="11"/>
        <v>USD</v>
      </c>
      <c r="E164" s="2" t="str">
        <f>"2014"</f>
        <v>2014</v>
      </c>
      <c r="F164" s="1" t="str">
        <f>"Drake, Vogl &amp;  Mitch"</f>
        <v>Drake, Vogl &amp;  Mitch</v>
      </c>
      <c r="G164" s="1" t="str">
        <f>"Parsian Publication"</f>
        <v>Parsian Publication</v>
      </c>
    </row>
    <row r="165" spans="1:7" x14ac:dyDescent="0.25">
      <c r="A165" s="1" t="str">
        <f>"Gray's Anatomy for Students International Edition"</f>
        <v>Gray's Anatomy for Students International Edition</v>
      </c>
      <c r="B165" s="3" t="str">
        <f>"9780702051326"</f>
        <v>9780702051326</v>
      </c>
      <c r="C165" s="2">
        <v>28.2</v>
      </c>
      <c r="D165" s="2" t="str">
        <f t="shared" si="11"/>
        <v>USD</v>
      </c>
      <c r="E165" s="2" t="str">
        <f>"2015"</f>
        <v>2015</v>
      </c>
      <c r="F165" s="1" t="str">
        <f>"Drake, Vogl &amp;  Mitch"</f>
        <v>Drake, Vogl &amp;  Mitch</v>
      </c>
      <c r="G165" s="1" t="str">
        <f>"Parsian Publication"</f>
        <v>Parsian Publication</v>
      </c>
    </row>
    <row r="166" spans="1:7" x14ac:dyDescent="0.25">
      <c r="A166" s="1" t="str">
        <f>"Gray's Anatomy International Edition"</f>
        <v>Gray's Anatomy International Edition</v>
      </c>
      <c r="B166" s="3" t="str">
        <f>"9780702063060"</f>
        <v>9780702063060</v>
      </c>
      <c r="C166" s="2">
        <v>75</v>
      </c>
      <c r="D166" s="2" t="str">
        <f t="shared" si="11"/>
        <v>USD</v>
      </c>
      <c r="E166" s="2" t="str">
        <f>"2016"</f>
        <v>2016</v>
      </c>
      <c r="F166" s="1" t="str">
        <f>"Standring"</f>
        <v>Standring</v>
      </c>
      <c r="G166" s="1" t="str">
        <f>"Parsian Publication"</f>
        <v>Parsian Publication</v>
      </c>
    </row>
    <row r="167" spans="1:7" x14ac:dyDescent="0.25">
      <c r="A167" s="1" t="str">
        <f>"Gray's Anatomy International Edition"</f>
        <v>Gray's Anatomy International Edition</v>
      </c>
      <c r="B167" s="3" t="str">
        <f>"9780702063060"</f>
        <v>9780702063060</v>
      </c>
      <c r="C167" s="2">
        <v>75</v>
      </c>
      <c r="D167" s="2" t="str">
        <f t="shared" si="11"/>
        <v>USD</v>
      </c>
      <c r="E167" s="2" t="str">
        <f>"2016"</f>
        <v>2016</v>
      </c>
      <c r="F167" s="1" t="str">
        <f>"Standring"</f>
        <v>Standring</v>
      </c>
      <c r="G167" s="1" t="str">
        <f>"arang"</f>
        <v>arang</v>
      </c>
    </row>
    <row r="168" spans="1:7" x14ac:dyDescent="0.25">
      <c r="A168" s="1" t="str">
        <f>"Gray's Anatomy Review"</f>
        <v>Gray's Anatomy Review</v>
      </c>
      <c r="B168" s="3" t="str">
        <f>"9780323277884"</f>
        <v>9780323277884</v>
      </c>
      <c r="C168" s="2">
        <v>32.25</v>
      </c>
      <c r="D168" s="2" t="str">
        <f t="shared" si="11"/>
        <v>USD</v>
      </c>
      <c r="E168" s="2" t="str">
        <f>"2016"</f>
        <v>2016</v>
      </c>
      <c r="F168" s="1" t="str">
        <f>"Loukas, Marios"</f>
        <v>Loukas, Marios</v>
      </c>
      <c r="G168" s="1" t="str">
        <f>"Parsian Publication"</f>
        <v>Parsian Publication</v>
      </c>
    </row>
    <row r="169" spans="1:7" x14ac:dyDescent="0.25">
      <c r="A169" s="1" t="str">
        <f>"Gray's Anatomy Review"</f>
        <v>Gray's Anatomy Review</v>
      </c>
      <c r="B169" s="3" t="str">
        <f>"9780323277884"</f>
        <v>9780323277884</v>
      </c>
      <c r="C169" s="2">
        <v>32.25</v>
      </c>
      <c r="D169" s="2" t="str">
        <f t="shared" si="11"/>
        <v>USD</v>
      </c>
      <c r="E169" s="2" t="str">
        <f>"2016"</f>
        <v>2016</v>
      </c>
      <c r="F169" s="1" t="str">
        <f>"Loukas, Marios"</f>
        <v>Loukas, Marios</v>
      </c>
      <c r="G169" s="1" t="str">
        <f>"arang"</f>
        <v>arang</v>
      </c>
    </row>
    <row r="170" spans="1:7" x14ac:dyDescent="0.25">
      <c r="A170" s="1" t="str">
        <f>"Gray's Atlas of Anatomy International Edition"</f>
        <v>Gray's Atlas of Anatomy International Edition</v>
      </c>
      <c r="B170" s="3" t="str">
        <f>"9780702052385"</f>
        <v>9780702052385</v>
      </c>
      <c r="C170" s="2">
        <v>35</v>
      </c>
      <c r="D170" s="2" t="str">
        <f t="shared" si="11"/>
        <v>USD</v>
      </c>
      <c r="E170" s="2" t="str">
        <f>"2015"</f>
        <v>2015</v>
      </c>
      <c r="F170" s="1" t="str">
        <f>"Drake"</f>
        <v>Drake</v>
      </c>
      <c r="G170" s="1" t="str">
        <f>"Parsian Publication"</f>
        <v>Parsian Publication</v>
      </c>
    </row>
    <row r="171" spans="1:7" x14ac:dyDescent="0.25">
      <c r="A171" s="1" t="str">
        <f>"Gray's Basic Anatomy"</f>
        <v>Gray's Basic Anatomy</v>
      </c>
      <c r="B171" s="3" t="str">
        <f>"9780323474047"</f>
        <v>9780323474047</v>
      </c>
      <c r="C171" s="2">
        <v>52</v>
      </c>
      <c r="D171" s="2" t="str">
        <f t="shared" si="11"/>
        <v>USD</v>
      </c>
      <c r="E171" s="2" t="str">
        <f>"2017"</f>
        <v>2017</v>
      </c>
      <c r="F171" s="1" t="str">
        <f>"Drake"</f>
        <v>Drake</v>
      </c>
      <c r="G171" s="1" t="str">
        <f>"Parsian Publication"</f>
        <v>Parsian Publication</v>
      </c>
    </row>
    <row r="172" spans="1:7" x14ac:dyDescent="0.25">
      <c r="A172" s="1" t="str">
        <f>"Gray's Basic Anatomy"</f>
        <v>Gray's Basic Anatomy</v>
      </c>
      <c r="B172" s="3" t="str">
        <f>"9780323474047"</f>
        <v>9780323474047</v>
      </c>
      <c r="C172" s="2">
        <v>52</v>
      </c>
      <c r="D172" s="2" t="str">
        <f t="shared" si="11"/>
        <v>USD</v>
      </c>
      <c r="E172" s="2" t="str">
        <f>"2017"</f>
        <v>2017</v>
      </c>
      <c r="F172" s="1" t="str">
        <f>"Drake"</f>
        <v>Drake</v>
      </c>
      <c r="G172" s="1" t="str">
        <f>"arang"</f>
        <v>arang</v>
      </c>
    </row>
    <row r="173" spans="1:7" x14ac:dyDescent="0.25">
      <c r="A173" s="1" t="str">
        <f>"Gray's Clinical Neuroanatomy"</f>
        <v>Gray's Clinical Neuroanatomy</v>
      </c>
      <c r="B173" s="3" t="str">
        <f>"9781416047056"</f>
        <v>9781416047056</v>
      </c>
      <c r="C173" s="2">
        <v>58.3</v>
      </c>
      <c r="D173" s="2" t="str">
        <f t="shared" si="11"/>
        <v>USD</v>
      </c>
      <c r="E173" s="2" t="str">
        <f>"2011"</f>
        <v>2011</v>
      </c>
      <c r="F173" s="1" t="str">
        <f>"Mancall"</f>
        <v>Mancall</v>
      </c>
      <c r="G173" s="1" t="str">
        <f>"Parsian Publication"</f>
        <v>Parsian Publication</v>
      </c>
    </row>
    <row r="174" spans="1:7" x14ac:dyDescent="0.25">
      <c r="A174" s="1" t="str">
        <f>"Gray's Clinical Photographic Dissector Of The Human Body"</f>
        <v>Gray's Clinical Photographic Dissector Of The Human Body</v>
      </c>
      <c r="B174" s="3" t="str">
        <f>"9781437724172"</f>
        <v>9781437724172</v>
      </c>
      <c r="C174" s="2">
        <v>42</v>
      </c>
      <c r="D174" s="2" t="str">
        <f t="shared" si="11"/>
        <v>USD</v>
      </c>
      <c r="E174" s="2" t="str">
        <f>"2013"</f>
        <v>2013</v>
      </c>
      <c r="F174" s="1" t="str">
        <f>"Marios Loukas"</f>
        <v>Marios Loukas</v>
      </c>
      <c r="G174" s="1" t="str">
        <f>"Parsian Publication"</f>
        <v>Parsian Publication</v>
      </c>
    </row>
    <row r="175" spans="1:7" x14ac:dyDescent="0.25">
      <c r="A175" s="1" t="str">
        <f>"Gross Anatomy The Big Picture"</f>
        <v>Gross Anatomy The Big Picture</v>
      </c>
      <c r="B175" s="3" t="str">
        <f>"9780071476720"</f>
        <v>9780071476720</v>
      </c>
      <c r="C175" s="2">
        <v>24.75</v>
      </c>
      <c r="D175" s="2" t="str">
        <f t="shared" si="11"/>
        <v>USD</v>
      </c>
      <c r="E175" s="2" t="str">
        <f>"2011"</f>
        <v>2011</v>
      </c>
      <c r="F175" s="1" t="str">
        <f>"Morton"</f>
        <v>Morton</v>
      </c>
      <c r="G175" s="1" t="str">
        <f>"Parsian Publication"</f>
        <v>Parsian Publication</v>
      </c>
    </row>
    <row r="176" spans="1:7" x14ac:dyDescent="0.25">
      <c r="A176" s="1" t="str">
        <f>"GUYTON AND HALL TXTBK/MEDICAL PHYSIOLOGY 13E IE"</f>
        <v>GUYTON AND HALL TXTBK/MEDICAL PHYSIOLOGY 13E IE</v>
      </c>
      <c r="B176" s="3" t="str">
        <f>"9781455770168"</f>
        <v>9781455770168</v>
      </c>
      <c r="C176" s="2">
        <v>67.489999999999995</v>
      </c>
      <c r="D176" s="2" t="str">
        <f t="shared" si="11"/>
        <v>USD</v>
      </c>
      <c r="E176" s="2" t="str">
        <f>"2017"</f>
        <v>2017</v>
      </c>
      <c r="F176" s="1" t="str">
        <f>"Hall"</f>
        <v>Hall</v>
      </c>
      <c r="G176" s="1" t="str">
        <f>"kowkab"</f>
        <v>kowkab</v>
      </c>
    </row>
    <row r="177" spans="1:7" x14ac:dyDescent="0.25">
      <c r="A177" s="1" t="str">
        <f>"Handbook of Anatomy &amp; Physiology for Nurses (for GNM Students"</f>
        <v>Handbook of Anatomy &amp; Physiology for Nurses (for GNM Students</v>
      </c>
      <c r="B177" s="3" t="str">
        <f>"9789351525905"</f>
        <v>9789351525905</v>
      </c>
      <c r="C177" s="2">
        <v>28</v>
      </c>
      <c r="D177" s="2" t="str">
        <f t="shared" si="11"/>
        <v>USD</v>
      </c>
      <c r="E177" s="2" t="str">
        <f>"2015"</f>
        <v>2015</v>
      </c>
      <c r="F177" s="1" t="str">
        <f>"Singh"</f>
        <v>Singh</v>
      </c>
      <c r="G177" s="1" t="str">
        <f>"Parsian Publication"</f>
        <v>Parsian Publication</v>
      </c>
    </row>
    <row r="178" spans="1:7" x14ac:dyDescent="0.25">
      <c r="A178" s="1" t="str">
        <f>"Handbook of Cardiac Anatomy. Physiology. and Devices. 3/ed"</f>
        <v>Handbook of Cardiac Anatomy. Physiology. and Devices. 3/ed</v>
      </c>
      <c r="B178" s="3" t="str">
        <f>"9783319194639"</f>
        <v>9783319194639</v>
      </c>
      <c r="C178" s="2">
        <v>85.49</v>
      </c>
      <c r="D178" s="2" t="str">
        <f>"EUR"</f>
        <v>EUR</v>
      </c>
      <c r="E178" s="2" t="str">
        <f>"2015"</f>
        <v>2015</v>
      </c>
      <c r="F178" s="1" t="str">
        <f>"Iaizzo"</f>
        <v>Iaizzo</v>
      </c>
      <c r="G178" s="1" t="str">
        <f>"negarestanabi"</f>
        <v>negarestanabi</v>
      </c>
    </row>
    <row r="179" spans="1:7" x14ac:dyDescent="0.25">
      <c r="A179" s="1" t="str">
        <f>"Hard Work:Defining Physical Work Performance Requirements"</f>
        <v>Hard Work:Defining Physical Work Performance Requirements</v>
      </c>
      <c r="B179" s="3" t="str">
        <f>"9780736065368"</f>
        <v>9780736065368</v>
      </c>
      <c r="C179" s="2">
        <v>34.340000000000003</v>
      </c>
      <c r="D179" s="2" t="str">
        <f>"USD"</f>
        <v>USD</v>
      </c>
      <c r="E179" s="2" t="str">
        <f>"2008"</f>
        <v>2008</v>
      </c>
      <c r="F179" s="1" t="str">
        <f>"B. Sharkey, P. Davis"</f>
        <v>B. Sharkey, P. Davis</v>
      </c>
      <c r="G179" s="1" t="str">
        <f>"kowkab"</f>
        <v>kowkab</v>
      </c>
    </row>
    <row r="180" spans="1:7" x14ac:dyDescent="0.25">
      <c r="A180" s="1" t="str">
        <f>"Head And Neck Anatomy For Dental Medicine"</f>
        <v>Head And Neck Anatomy For Dental Medicine</v>
      </c>
      <c r="B180" s="3" t="str">
        <f>"9781604062090"</f>
        <v>9781604062090</v>
      </c>
      <c r="C180" s="2">
        <v>45</v>
      </c>
      <c r="D180" s="2" t="str">
        <f>"EUR"</f>
        <v>EUR</v>
      </c>
      <c r="E180" s="2" t="str">
        <f>"2010"</f>
        <v>2010</v>
      </c>
      <c r="F180" s="1" t="str">
        <f>"Baker"</f>
        <v>Baker</v>
      </c>
      <c r="G180" s="1" t="str">
        <f>"Parsian Publication"</f>
        <v>Parsian Publication</v>
      </c>
    </row>
    <row r="181" spans="1:7" x14ac:dyDescent="0.25">
      <c r="A181" s="1" t="str">
        <f>"High-Yield Behavioral Science (High-Yield  Series)"</f>
        <v>High-Yield Behavioral Science (High-Yield  Series)</v>
      </c>
      <c r="B181" s="3" t="str">
        <f>"9781451130300"</f>
        <v>9781451130300</v>
      </c>
      <c r="C181" s="2">
        <v>20</v>
      </c>
      <c r="D181" s="2" t="str">
        <f t="shared" ref="D181:D196" si="12">"USD"</f>
        <v>USD</v>
      </c>
      <c r="E181" s="2" t="str">
        <f>"2013"</f>
        <v>2013</v>
      </c>
      <c r="F181" s="1" t="str">
        <f>"Barbara Fadem"</f>
        <v>Barbara Fadem</v>
      </c>
      <c r="G181" s="1" t="str">
        <f>"kowkab"</f>
        <v>kowkab</v>
      </c>
    </row>
    <row r="182" spans="1:7" x14ac:dyDescent="0.25">
      <c r="A182" s="1" t="str">
        <f>"High-Yield Embryology"</f>
        <v>High-Yield Embryology</v>
      </c>
      <c r="B182" s="3" t="str">
        <f>"9781605473161"</f>
        <v>9781605473161</v>
      </c>
      <c r="C182" s="2">
        <v>17.14</v>
      </c>
      <c r="D182" s="2" t="str">
        <f t="shared" si="12"/>
        <v>USD</v>
      </c>
      <c r="E182" s="2" t="str">
        <f>"2009"</f>
        <v>2009</v>
      </c>
      <c r="F182" s="1" t="str">
        <f>"Dudek"</f>
        <v>Dudek</v>
      </c>
      <c r="G182" s="1" t="str">
        <f>"kowkab"</f>
        <v>kowkab</v>
      </c>
    </row>
    <row r="183" spans="1:7" x14ac:dyDescent="0.25">
      <c r="A183" s="1" t="str">
        <f>"HIGH-YIELD Genetics"</f>
        <v>HIGH-YIELD Genetics</v>
      </c>
      <c r="B183" s="3" t="str">
        <f>"9780781768771"</f>
        <v>9780781768771</v>
      </c>
      <c r="C183" s="2">
        <v>17</v>
      </c>
      <c r="D183" s="2" t="str">
        <f t="shared" si="12"/>
        <v>USD</v>
      </c>
      <c r="E183" s="2" t="str">
        <f>"2009"</f>
        <v>2009</v>
      </c>
      <c r="F183" s="1" t="str">
        <f>"Dudek"</f>
        <v>Dudek</v>
      </c>
      <c r="G183" s="1" t="str">
        <f>"kowkab"</f>
        <v>kowkab</v>
      </c>
    </row>
    <row r="184" spans="1:7" x14ac:dyDescent="0.25">
      <c r="A184" s="1" t="str">
        <f>"High-Yield Gross AnatomyÂ™"</f>
        <v>High-Yield Gross AnatomyÂ™</v>
      </c>
      <c r="B184" s="3" t="str">
        <f>"9781451190236"</f>
        <v>9781451190236</v>
      </c>
      <c r="C184" s="2">
        <v>24.7</v>
      </c>
      <c r="D184" s="2" t="str">
        <f t="shared" si="12"/>
        <v>USD</v>
      </c>
      <c r="E184" s="2" t="str">
        <f>"2014"</f>
        <v>2014</v>
      </c>
      <c r="F184" s="1" t="str">
        <f>"Ronald W. Dudek"</f>
        <v>Ronald W. Dudek</v>
      </c>
      <c r="G184" s="1" t="str">
        <f>"Parsian Publication"</f>
        <v>Parsian Publication</v>
      </c>
    </row>
    <row r="185" spans="1:7" x14ac:dyDescent="0.25">
      <c r="A185" s="1" t="str">
        <f>"High-Yield: Behavioral Science"</f>
        <v>High-Yield: Behavioral Science</v>
      </c>
      <c r="B185" s="3" t="str">
        <f>"9780781782586"</f>
        <v>9780781782586</v>
      </c>
      <c r="C185" s="2">
        <v>14.5</v>
      </c>
      <c r="D185" s="2" t="str">
        <f t="shared" si="12"/>
        <v>USD</v>
      </c>
      <c r="E185" s="2" t="str">
        <f>"2009"</f>
        <v>2009</v>
      </c>
      <c r="F185" s="1" t="str">
        <f>"Barbara Fadem"</f>
        <v>Barbara Fadem</v>
      </c>
      <c r="G185" s="1" t="str">
        <f>"kowkab"</f>
        <v>kowkab</v>
      </c>
    </row>
    <row r="186" spans="1:7" x14ac:dyDescent="0.25">
      <c r="A186" s="1" t="str">
        <f>"High-Yield: Cell and Molecular Biology"</f>
        <v>High-Yield: Cell and Molecular Biology</v>
      </c>
      <c r="B186" s="3" t="str">
        <f>"9780781768870"</f>
        <v>9780781768870</v>
      </c>
      <c r="C186" s="2">
        <v>14.5</v>
      </c>
      <c r="D186" s="2" t="str">
        <f t="shared" si="12"/>
        <v>USD</v>
      </c>
      <c r="E186" s="2" t="str">
        <f>"2007"</f>
        <v>2007</v>
      </c>
      <c r="F186" s="1" t="str">
        <f>"Dudek"</f>
        <v>Dudek</v>
      </c>
      <c r="G186" s="1" t="str">
        <f>"kowkab"</f>
        <v>kowkab</v>
      </c>
    </row>
    <row r="187" spans="1:7" x14ac:dyDescent="0.25">
      <c r="A187" s="1" t="str">
        <f>"High-Yield[TM] Pharmacology"</f>
        <v>High-Yield[TM] Pharmacology</v>
      </c>
      <c r="B187" s="3" t="str">
        <f>"9780781792738"</f>
        <v>9780781792738</v>
      </c>
      <c r="C187" s="2">
        <v>17</v>
      </c>
      <c r="D187" s="2" t="str">
        <f t="shared" si="12"/>
        <v>USD</v>
      </c>
      <c r="E187" s="2" t="str">
        <f>"2010"</f>
        <v>2010</v>
      </c>
      <c r="F187" s="1" t="str">
        <f>"Weiss"</f>
        <v>Weiss</v>
      </c>
      <c r="G187" s="1" t="str">
        <f>"kowkab"</f>
        <v>kowkab</v>
      </c>
    </row>
    <row r="188" spans="1:7" x14ac:dyDescent="0.25">
      <c r="A188" s="1" t="str">
        <f>"High-Yieldâ„¢ Gross Anatomy"</f>
        <v>High-Yieldâ„¢ Gross Anatomy</v>
      </c>
      <c r="B188" s="3" t="str">
        <f>"9781605477633"</f>
        <v>9781605477633</v>
      </c>
      <c r="C188" s="2">
        <v>17</v>
      </c>
      <c r="D188" s="2" t="str">
        <f t="shared" si="12"/>
        <v>USD</v>
      </c>
      <c r="E188" s="2" t="str">
        <f>"2010"</f>
        <v>2010</v>
      </c>
      <c r="F188" s="1" t="str">
        <f>"Dudek"</f>
        <v>Dudek</v>
      </c>
      <c r="G188" s="1" t="str">
        <f>"Parsian Publication"</f>
        <v>Parsian Publication</v>
      </c>
    </row>
    <row r="189" spans="1:7" x14ac:dyDescent="0.25">
      <c r="A189" s="1" t="str">
        <f>"High-Yieldâ„¢ Neuroanatomy"</f>
        <v>High-Yieldâ„¢ Neuroanatomy</v>
      </c>
      <c r="B189" s="3" t="str">
        <f>"9781451193435"</f>
        <v>9781451193435</v>
      </c>
      <c r="C189" s="2">
        <v>25.9</v>
      </c>
      <c r="D189" s="2" t="str">
        <f t="shared" si="12"/>
        <v>USD</v>
      </c>
      <c r="E189" s="2" t="str">
        <f>"2015"</f>
        <v>2015</v>
      </c>
      <c r="F189" s="1" t="str">
        <f>"Douglas J. Gould"</f>
        <v>Douglas J. Gould</v>
      </c>
      <c r="G189" s="1" t="str">
        <f>"Parsian Publication"</f>
        <v>Parsian Publication</v>
      </c>
    </row>
    <row r="190" spans="1:7" x14ac:dyDescent="0.25">
      <c r="A190" s="1" t="str">
        <f>"Histology at a Glance"</f>
        <v>Histology at a Glance</v>
      </c>
      <c r="B190" s="3" t="str">
        <f>"9781444333329"</f>
        <v>9781444333329</v>
      </c>
      <c r="C190" s="2">
        <v>15</v>
      </c>
      <c r="D190" s="2" t="str">
        <f t="shared" si="12"/>
        <v>USD</v>
      </c>
      <c r="E190" s="2" t="str">
        <f>"2011"</f>
        <v>2011</v>
      </c>
      <c r="F190" s="1" t="str">
        <f>"Peckham"</f>
        <v>Peckham</v>
      </c>
      <c r="G190" s="1" t="str">
        <f>"avanddanesh"</f>
        <v>avanddanesh</v>
      </c>
    </row>
    <row r="191" spans="1:7" x14ac:dyDescent="0.25">
      <c r="A191" s="1" t="str">
        <f>"Histology: A Text and Atlas, International Edition"</f>
        <v>Histology: A Text and Atlas, International Edition</v>
      </c>
      <c r="B191" s="3" t="str">
        <f>"9781469889313"</f>
        <v>9781469889313</v>
      </c>
      <c r="C191" s="2">
        <v>52.5</v>
      </c>
      <c r="D191" s="2" t="str">
        <f t="shared" si="12"/>
        <v>USD</v>
      </c>
      <c r="E191" s="2" t="str">
        <f>"2016"</f>
        <v>2016</v>
      </c>
      <c r="F191" s="1" t="str">
        <f>"Ross"</f>
        <v>Ross</v>
      </c>
      <c r="G191" s="1" t="str">
        <f>"kowkab"</f>
        <v>kowkab</v>
      </c>
    </row>
    <row r="192" spans="1:7" x14ac:dyDescent="0.25">
      <c r="A192" s="1" t="str">
        <f>"HOLE'S ESSENTIALS OF HUMAN ANATOMY AND PHYSIOLOGY"</f>
        <v>HOLE'S ESSENTIALS OF HUMAN ANATOMY AND PHYSIOLOGY</v>
      </c>
      <c r="B192" s="3" t="str">
        <f>"9781259252266"</f>
        <v>9781259252266</v>
      </c>
      <c r="C192" s="2">
        <v>85</v>
      </c>
      <c r="D192" s="2" t="str">
        <f t="shared" si="12"/>
        <v>USD</v>
      </c>
      <c r="E192" s="2" t="str">
        <f>"2014"</f>
        <v>2014</v>
      </c>
      <c r="F192" s="1" t="str">
        <f>"Shier"</f>
        <v>Shier</v>
      </c>
      <c r="G192" s="1" t="str">
        <f>"safirketab"</f>
        <v>safirketab</v>
      </c>
    </row>
    <row r="193" spans="1:7" x14ac:dyDescent="0.25">
      <c r="A193" s="1" t="str">
        <f>"Hole's Human Anatomy &amp; Physiology"</f>
        <v>Hole's Human Anatomy &amp; Physiology</v>
      </c>
      <c r="B193" s="3" t="str">
        <f>"9781259251818"</f>
        <v>9781259251818</v>
      </c>
      <c r="C193" s="2">
        <v>72.25</v>
      </c>
      <c r="D193" s="2" t="str">
        <f t="shared" si="12"/>
        <v>USD</v>
      </c>
      <c r="E193" s="2" t="str">
        <f>"2015"</f>
        <v>2015</v>
      </c>
      <c r="F193" s="1" t="str">
        <f>"Shier"</f>
        <v>Shier</v>
      </c>
      <c r="G193" s="1" t="str">
        <f>"Parsian Publication"</f>
        <v>Parsian Publication</v>
      </c>
    </row>
    <row r="194" spans="1:7" x14ac:dyDescent="0.25">
      <c r="A194" s="1" t="str">
        <f>"HOLE'S HUMAN ANATOMY AND PHYSIOLOGY"</f>
        <v>HOLE'S HUMAN ANATOMY AND PHYSIOLOGY</v>
      </c>
      <c r="B194" s="3" t="str">
        <f>"9781259251818"</f>
        <v>9781259251818</v>
      </c>
      <c r="C194" s="2">
        <v>72.25</v>
      </c>
      <c r="D194" s="2" t="str">
        <f t="shared" si="12"/>
        <v>USD</v>
      </c>
      <c r="E194" s="2" t="str">
        <f>"2015"</f>
        <v>2015</v>
      </c>
      <c r="F194" s="1" t="str">
        <f>"Shier"</f>
        <v>Shier</v>
      </c>
      <c r="G194" s="1" t="str">
        <f>"AsarBartar"</f>
        <v>AsarBartar</v>
      </c>
    </row>
    <row r="195" spans="1:7" x14ac:dyDescent="0.25">
      <c r="A195" s="1" t="str">
        <f>"HUMAN ANATOMY"</f>
        <v>HUMAN ANATOMY</v>
      </c>
      <c r="B195" s="3" t="str">
        <f>"9789814646376"</f>
        <v>9789814646376</v>
      </c>
      <c r="C195" s="2">
        <v>68</v>
      </c>
      <c r="D195" s="2" t="str">
        <f t="shared" si="12"/>
        <v>USD</v>
      </c>
      <c r="E195" s="2" t="str">
        <f>"2015"</f>
        <v>2015</v>
      </c>
      <c r="F195" s="1" t="str">
        <f>"Mckinley"</f>
        <v>Mckinley</v>
      </c>
      <c r="G195" s="1" t="str">
        <f>"AsarBartar"</f>
        <v>AsarBartar</v>
      </c>
    </row>
    <row r="196" spans="1:7" x14ac:dyDescent="0.25">
      <c r="A196" s="1" t="str">
        <f>"Human Anatomy"</f>
        <v>Human Anatomy</v>
      </c>
      <c r="B196" s="3" t="str">
        <f>"9789350259429"</f>
        <v>9789350259429</v>
      </c>
      <c r="C196" s="2">
        <v>32.4</v>
      </c>
      <c r="D196" s="2" t="str">
        <f t="shared" si="12"/>
        <v>USD</v>
      </c>
      <c r="E196" s="2" t="str">
        <f>"2013"</f>
        <v>2013</v>
      </c>
      <c r="F196" s="1" t="str">
        <f>"Ghosh"</f>
        <v>Ghosh</v>
      </c>
      <c r="G196" s="1" t="str">
        <f>"Parsian Publication"</f>
        <v>Parsian Publication</v>
      </c>
    </row>
    <row r="197" spans="1:7" x14ac:dyDescent="0.25">
      <c r="A197" s="1" t="str">
        <f>"Human Anatomy and Physiology Laboratory Manual II"</f>
        <v>Human Anatomy and Physiology Laboratory Manual II</v>
      </c>
      <c r="B197" s="3" t="str">
        <f>"9781465289278"</f>
        <v>9781465289278</v>
      </c>
      <c r="C197" s="2">
        <v>62.05</v>
      </c>
      <c r="D197" s="2" t="str">
        <f>"GBP"</f>
        <v>GBP</v>
      </c>
      <c r="E197" s="2" t="str">
        <f>"2016"</f>
        <v>2016</v>
      </c>
      <c r="F197" s="1" t="str">
        <f>"Anoufriev"</f>
        <v>Anoufriev</v>
      </c>
      <c r="G197" s="1" t="str">
        <f>"jahanadib"</f>
        <v>jahanadib</v>
      </c>
    </row>
    <row r="198" spans="1:7" x14ac:dyDescent="0.25">
      <c r="A198" s="1" t="str">
        <f>"Human Anatomy, 7/e"</f>
        <v>Human Anatomy, 7/e</v>
      </c>
      <c r="B198" s="3" t="str">
        <f>"9789332570993"</f>
        <v>9789332570993</v>
      </c>
      <c r="C198" s="2">
        <v>18.7</v>
      </c>
      <c r="D198" s="2" t="str">
        <f t="shared" ref="D198:D244" si="13">"USD"</f>
        <v>USD</v>
      </c>
      <c r="E198" s="2" t="str">
        <f>"2016"</f>
        <v>2016</v>
      </c>
      <c r="F198" s="1" t="str">
        <f>"Marieb "</f>
        <v xml:space="preserve">Marieb </v>
      </c>
      <c r="G198" s="1" t="str">
        <f>"jahanadib"</f>
        <v>jahanadib</v>
      </c>
    </row>
    <row r="199" spans="1:7" x14ac:dyDescent="0.25">
      <c r="A199" s="1" t="str">
        <f>"Human Anatomy, Color Atlas and Textbook, With STUDENT CONSULT Online Access"</f>
        <v>Human Anatomy, Color Atlas and Textbook, With STUDENT CONSULT Online Access</v>
      </c>
      <c r="B199" s="3" t="str">
        <f>"9780723438274"</f>
        <v>9780723438274</v>
      </c>
      <c r="C199" s="2">
        <v>60</v>
      </c>
      <c r="D199" s="2" t="str">
        <f t="shared" si="13"/>
        <v>USD</v>
      </c>
      <c r="E199" s="2" t="str">
        <f>"2016"</f>
        <v>2016</v>
      </c>
      <c r="F199" s="1" t="str">
        <f>"Gosling, Harris, Hum"</f>
        <v>Gosling, Harris, Hum</v>
      </c>
      <c r="G199" s="1" t="str">
        <f>"arang"</f>
        <v>arang</v>
      </c>
    </row>
    <row r="200" spans="1:7" x14ac:dyDescent="0.25">
      <c r="A200" s="1" t="str">
        <f>"Human Anatomy, Color Atlas and Textbook, With STUDENT CONSULT Online Access"</f>
        <v>Human Anatomy, Color Atlas and Textbook, With STUDENT CONSULT Online Access</v>
      </c>
      <c r="B200" s="3" t="str">
        <f>"9780723438274"</f>
        <v>9780723438274</v>
      </c>
      <c r="C200" s="2">
        <v>60</v>
      </c>
      <c r="D200" s="2" t="str">
        <f t="shared" si="13"/>
        <v>USD</v>
      </c>
      <c r="E200" s="2" t="str">
        <f>"2016"</f>
        <v>2016</v>
      </c>
      <c r="F200" s="1" t="str">
        <f>"Gosling, Harris, Hum"</f>
        <v>Gosling, Harris, Hum</v>
      </c>
      <c r="G200" s="1" t="str">
        <f>"Parsian Publication"</f>
        <v>Parsian Publication</v>
      </c>
    </row>
    <row r="201" spans="1:7" x14ac:dyDescent="0.25">
      <c r="A201" s="1" t="str">
        <f>"Human anatomy2012"</f>
        <v>Human anatomy2012</v>
      </c>
      <c r="B201" s="3" t="str">
        <f>"9780071316071"</f>
        <v>9780071316071</v>
      </c>
      <c r="C201" s="2">
        <v>15</v>
      </c>
      <c r="D201" s="2" t="str">
        <f t="shared" si="13"/>
        <v>USD</v>
      </c>
      <c r="E201" s="2" t="str">
        <f>"2012"</f>
        <v>2012</v>
      </c>
      <c r="F201" s="1" t="str">
        <f>"Mckinley"</f>
        <v>Mckinley</v>
      </c>
      <c r="G201" s="1" t="str">
        <f>"Parsian Publication"</f>
        <v>Parsian Publication</v>
      </c>
    </row>
    <row r="202" spans="1:7" x14ac:dyDescent="0.25">
      <c r="A202" s="1" t="str">
        <f>"Human Genetics"</f>
        <v>Human Genetics</v>
      </c>
      <c r="B202" s="3" t="str">
        <f>"9781608316717"</f>
        <v>9781608316717</v>
      </c>
      <c r="C202" s="2">
        <v>33.49</v>
      </c>
      <c r="D202" s="2" t="str">
        <f t="shared" si="13"/>
        <v>USD</v>
      </c>
      <c r="E202" s="2" t="str">
        <f>"2011"</f>
        <v>2011</v>
      </c>
      <c r="F202" s="1" t="str">
        <f>"Schaaf, Christian, P"</f>
        <v>Schaaf, Christian, P</v>
      </c>
      <c r="G202" s="1" t="str">
        <f>"kowkab"</f>
        <v>kowkab</v>
      </c>
    </row>
    <row r="203" spans="1:7" x14ac:dyDescent="0.25">
      <c r="A203" s="1" t="str">
        <f>"Human Gross Anatomy"</f>
        <v>Human Gross Anatomy</v>
      </c>
      <c r="B203" s="3" t="str">
        <f>"9781451187403"</f>
        <v>9781451187403</v>
      </c>
      <c r="C203" s="2">
        <v>43.5</v>
      </c>
      <c r="D203" s="2" t="str">
        <f t="shared" si="13"/>
        <v>USD</v>
      </c>
      <c r="E203" s="2" t="str">
        <f>"2016"</f>
        <v>2016</v>
      </c>
      <c r="F203" s="1" t="str">
        <f>"Olinger"</f>
        <v>Olinger</v>
      </c>
      <c r="G203" s="1" t="str">
        <f>"kowkab"</f>
        <v>kowkab</v>
      </c>
    </row>
    <row r="204" spans="1:7" x14ac:dyDescent="0.25">
      <c r="A204" s="1" t="str">
        <f>"Human Gross Anatomy"</f>
        <v>Human Gross Anatomy</v>
      </c>
      <c r="B204" s="3" t="str">
        <f>"9781451187403"</f>
        <v>9781451187403</v>
      </c>
      <c r="C204" s="2">
        <v>40.6</v>
      </c>
      <c r="D204" s="2" t="str">
        <f t="shared" si="13"/>
        <v>USD</v>
      </c>
      <c r="E204" s="2" t="str">
        <f>"2015"</f>
        <v>2015</v>
      </c>
      <c r="F204" s="1" t="str">
        <f>"Anthony B. Olinger"</f>
        <v>Anthony B. Olinger</v>
      </c>
      <c r="G204" s="1" t="str">
        <f>"Parsian Publication"</f>
        <v>Parsian Publication</v>
      </c>
    </row>
    <row r="205" spans="1:7" x14ac:dyDescent="0.25">
      <c r="A205" s="1" t="str">
        <f>"Human Neuroanatomy,2e"</f>
        <v>Human Neuroanatomy,2e</v>
      </c>
      <c r="B205" s="3" t="str">
        <f>"9780470961612"</f>
        <v>9780470961612</v>
      </c>
      <c r="C205" s="2">
        <v>117</v>
      </c>
      <c r="D205" s="2" t="str">
        <f t="shared" si="13"/>
        <v>USD</v>
      </c>
      <c r="E205" s="2" t="str">
        <f>"2017"</f>
        <v>2017</v>
      </c>
      <c r="F205" s="1" t="str">
        <f>"Augustine"</f>
        <v>Augustine</v>
      </c>
      <c r="G205" s="1" t="str">
        <f>"avanddanesh"</f>
        <v>avanddanesh</v>
      </c>
    </row>
    <row r="206" spans="1:7" x14ac:dyDescent="0.25">
      <c r="A206" s="1" t="str">
        <f>"HUMAN PHYSIOLOGY"</f>
        <v>HUMAN PHYSIOLOGY</v>
      </c>
      <c r="B206" s="3" t="str">
        <f>"9781259252372"</f>
        <v>9781259252372</v>
      </c>
      <c r="C206" s="2">
        <v>72.25</v>
      </c>
      <c r="D206" s="2" t="str">
        <f t="shared" si="13"/>
        <v>USD</v>
      </c>
      <c r="E206" s="2" t="str">
        <f>"2015"</f>
        <v>2015</v>
      </c>
      <c r="F206" s="1" t="str">
        <f>"Fox"</f>
        <v>Fox</v>
      </c>
      <c r="G206" s="1" t="str">
        <f>"AsarBartar"</f>
        <v>AsarBartar</v>
      </c>
    </row>
    <row r="207" spans="1:7" x14ac:dyDescent="0.25">
      <c r="A207" s="1" t="str">
        <f>"Human Understanding Anatomy&amp;Physiology"</f>
        <v>Human Understanding Anatomy&amp;Physiology</v>
      </c>
      <c r="B207" s="3" t="str">
        <f>"9780072935158"</f>
        <v>9780072935158</v>
      </c>
      <c r="C207" s="2">
        <v>38.700000000000003</v>
      </c>
      <c r="D207" s="2" t="str">
        <f t="shared" si="13"/>
        <v>USD</v>
      </c>
      <c r="E207" s="2" t="str">
        <f>"2004"</f>
        <v>2004</v>
      </c>
      <c r="F207" s="1" t="str">
        <f>"Mader"</f>
        <v>Mader</v>
      </c>
      <c r="G207" s="1" t="str">
        <f>"Parsian Publication"</f>
        <v>Parsian Publication</v>
      </c>
    </row>
    <row r="208" spans="1:7" x14ac:dyDescent="0.25">
      <c r="A208" s="1" t="str">
        <f>"Illustrative Manual of Surface and Radiological Anatomy"</f>
        <v>Illustrative Manual of Surface and Radiological Anatomy</v>
      </c>
      <c r="B208" s="3" t="str">
        <f>"9789385999154"</f>
        <v>9789385999154</v>
      </c>
      <c r="C208" s="2">
        <v>32</v>
      </c>
      <c r="D208" s="2" t="str">
        <f t="shared" si="13"/>
        <v>USD</v>
      </c>
      <c r="E208" s="2" t="str">
        <f>"2017"</f>
        <v>2017</v>
      </c>
      <c r="F208" s="1" t="str">
        <f>"Tuli"</f>
        <v>Tuli</v>
      </c>
      <c r="G208" s="1" t="str">
        <f>"Parsian Publication"</f>
        <v>Parsian Publication</v>
      </c>
    </row>
    <row r="209" spans="1:7" x14ac:dyDescent="0.25">
      <c r="A209" s="1" t="str">
        <f>"Illustrative Manual of Surface and Radiological Anatomy"</f>
        <v>Illustrative Manual of Surface and Radiological Anatomy</v>
      </c>
      <c r="B209" s="3" t="str">
        <f>"9789385999154"</f>
        <v>9789385999154</v>
      </c>
      <c r="C209" s="2">
        <v>32</v>
      </c>
      <c r="D209" s="2" t="str">
        <f t="shared" si="13"/>
        <v>USD</v>
      </c>
      <c r="E209" s="2" t="str">
        <f>"2017"</f>
        <v>2017</v>
      </c>
      <c r="F209" s="1" t="str">
        <f>"Tuli"</f>
        <v>Tuli</v>
      </c>
      <c r="G209" s="1" t="str">
        <f>"arang"</f>
        <v>arang</v>
      </c>
    </row>
    <row r="210" spans="1:7" x14ac:dyDescent="0.25">
      <c r="A210" s="1" t="str">
        <f>"In A Page Series: Pediatrics"</f>
        <v>In A Page Series: Pediatrics</v>
      </c>
      <c r="B210" s="3" t="str">
        <f>"9780781770453"</f>
        <v>9780781770453</v>
      </c>
      <c r="C210" s="2">
        <v>15.5</v>
      </c>
      <c r="D210" s="2" t="str">
        <f t="shared" si="13"/>
        <v>USD</v>
      </c>
      <c r="E210" s="2" t="str">
        <f>"2008"</f>
        <v>2008</v>
      </c>
      <c r="F210" s="1" t="str">
        <f>"Kahan"</f>
        <v>Kahan</v>
      </c>
      <c r="G210" s="1" t="str">
        <f>"kowkab"</f>
        <v>kowkab</v>
      </c>
    </row>
    <row r="211" spans="1:7" x14ac:dyDescent="0.25">
      <c r="A211" s="1" t="str">
        <f>"Inderbir Singhâ€™s Textbook of Anatomy (Volume 1"</f>
        <v>Inderbir Singhâ€™s Textbook of Anatomy (Volume 1</v>
      </c>
      <c r="B211" s="3" t="str">
        <f>"9789351529637"</f>
        <v>9789351529637</v>
      </c>
      <c r="C211" s="2">
        <v>15</v>
      </c>
      <c r="D211" s="2" t="str">
        <f t="shared" si="13"/>
        <v>USD</v>
      </c>
      <c r="E211" s="2" t="str">
        <f t="shared" ref="E211:E216" si="14">"2016"</f>
        <v>2016</v>
      </c>
      <c r="F211" s="1" t="str">
        <f t="shared" ref="F211:F216" si="15">"Seshayyan"</f>
        <v>Seshayyan</v>
      </c>
      <c r="G211" s="1" t="str">
        <f>"arang"</f>
        <v>arang</v>
      </c>
    </row>
    <row r="212" spans="1:7" x14ac:dyDescent="0.25">
      <c r="A212" s="1" t="str">
        <f>"Inderbir Singhâ€™s Textbook of Anatomy (Volume 1"</f>
        <v>Inderbir Singhâ€™s Textbook of Anatomy (Volume 1</v>
      </c>
      <c r="B212" s="3" t="str">
        <f>"9789351529637"</f>
        <v>9789351529637</v>
      </c>
      <c r="C212" s="2">
        <v>15</v>
      </c>
      <c r="D212" s="2" t="str">
        <f t="shared" si="13"/>
        <v>USD</v>
      </c>
      <c r="E212" s="2" t="str">
        <f t="shared" si="14"/>
        <v>2016</v>
      </c>
      <c r="F212" s="1" t="str">
        <f t="shared" si="15"/>
        <v>Seshayyan</v>
      </c>
      <c r="G212" s="1" t="str">
        <f>"Parsian Publication"</f>
        <v>Parsian Publication</v>
      </c>
    </row>
    <row r="213" spans="1:7" x14ac:dyDescent="0.25">
      <c r="A213" s="1" t="str">
        <f>"Inderbir Singhâ€™s Textbook of Anatomy (Volume 2"</f>
        <v>Inderbir Singhâ€™s Textbook of Anatomy (Volume 2</v>
      </c>
      <c r="B213" s="3" t="str">
        <f>"9789351529859"</f>
        <v>9789351529859</v>
      </c>
      <c r="C213" s="2">
        <v>15</v>
      </c>
      <c r="D213" s="2" t="str">
        <f t="shared" si="13"/>
        <v>USD</v>
      </c>
      <c r="E213" s="2" t="str">
        <f t="shared" si="14"/>
        <v>2016</v>
      </c>
      <c r="F213" s="1" t="str">
        <f t="shared" si="15"/>
        <v>Seshayyan</v>
      </c>
      <c r="G213" s="1" t="str">
        <f>"Parsian Publication"</f>
        <v>Parsian Publication</v>
      </c>
    </row>
    <row r="214" spans="1:7" x14ac:dyDescent="0.25">
      <c r="A214" s="1" t="str">
        <f>"Inderbir Singhâ€™s Textbook of Anatomy (Volume 2"</f>
        <v>Inderbir Singhâ€™s Textbook of Anatomy (Volume 2</v>
      </c>
      <c r="B214" s="3" t="str">
        <f>"9789351529859"</f>
        <v>9789351529859</v>
      </c>
      <c r="C214" s="2">
        <v>15</v>
      </c>
      <c r="D214" s="2" t="str">
        <f t="shared" si="13"/>
        <v>USD</v>
      </c>
      <c r="E214" s="2" t="str">
        <f t="shared" si="14"/>
        <v>2016</v>
      </c>
      <c r="F214" s="1" t="str">
        <f t="shared" si="15"/>
        <v>Seshayyan</v>
      </c>
      <c r="G214" s="1" t="str">
        <f>"arang"</f>
        <v>arang</v>
      </c>
    </row>
    <row r="215" spans="1:7" x14ac:dyDescent="0.25">
      <c r="A215" s="1" t="str">
        <f>"Inderbir Singh's Textbook of Anatomy: Head and Neck, Central Nervous System, Genetics"</f>
        <v>Inderbir Singh's Textbook of Anatomy: Head and Neck, Central Nervous System, Genetics</v>
      </c>
      <c r="B215" s="3" t="str">
        <f>"9789351529866"</f>
        <v>9789351529866</v>
      </c>
      <c r="C215" s="2">
        <v>15</v>
      </c>
      <c r="D215" s="2" t="str">
        <f t="shared" si="13"/>
        <v>USD</v>
      </c>
      <c r="E215" s="2" t="str">
        <f t="shared" si="14"/>
        <v>2016</v>
      </c>
      <c r="F215" s="1" t="str">
        <f t="shared" si="15"/>
        <v>Seshayyan</v>
      </c>
      <c r="G215" s="1" t="str">
        <f>"Parsian Publication"</f>
        <v>Parsian Publication</v>
      </c>
    </row>
    <row r="216" spans="1:7" x14ac:dyDescent="0.25">
      <c r="A216" s="1" t="str">
        <f>"Inderbir Singh's Textbook of Anatomy: Head and Neck, Central Nervous System, Genetics"</f>
        <v>Inderbir Singh's Textbook of Anatomy: Head and Neck, Central Nervous System, Genetics</v>
      </c>
      <c r="B216" s="3" t="str">
        <f>"9789351529866"</f>
        <v>9789351529866</v>
      </c>
      <c r="C216" s="2">
        <v>15</v>
      </c>
      <c r="D216" s="2" t="str">
        <f t="shared" si="13"/>
        <v>USD</v>
      </c>
      <c r="E216" s="2" t="str">
        <f t="shared" si="14"/>
        <v>2016</v>
      </c>
      <c r="F216" s="1" t="str">
        <f t="shared" si="15"/>
        <v>Seshayyan</v>
      </c>
      <c r="G216" s="1" t="str">
        <f>"arang"</f>
        <v>arang</v>
      </c>
    </row>
    <row r="217" spans="1:7" x14ac:dyDescent="0.25">
      <c r="A217" s="1" t="str">
        <f>"Inderbir Singh's Textbook of Human Neuroanatomy (Fundamental and Clinical"</f>
        <v>Inderbir Singh's Textbook of Human Neuroanatomy (Fundamental and Clinical</v>
      </c>
      <c r="B217" s="3" t="str">
        <f>"9789350905296"</f>
        <v>9789350905296</v>
      </c>
      <c r="C217" s="2">
        <v>22.75</v>
      </c>
      <c r="D217" s="2" t="str">
        <f t="shared" si="13"/>
        <v>USD</v>
      </c>
      <c r="E217" s="2" t="str">
        <f>"2014"</f>
        <v>2014</v>
      </c>
      <c r="F217" s="1" t="str">
        <f>"Rajgopal"</f>
        <v>Rajgopal</v>
      </c>
      <c r="G217" s="1" t="str">
        <f>"Parsian Publication"</f>
        <v>Parsian Publication</v>
      </c>
    </row>
    <row r="218" spans="1:7" x14ac:dyDescent="0.25">
      <c r="A218" s="1" t="str">
        <f>"Inderbir Singh's Textbook of Human Neuroanatomy (Fundamental and Clinical"</f>
        <v>Inderbir Singh's Textbook of Human Neuroanatomy (Fundamental and Clinical</v>
      </c>
      <c r="B218" s="3" t="str">
        <f>"9789352701483"</f>
        <v>9789352701483</v>
      </c>
      <c r="C218" s="2">
        <v>12</v>
      </c>
      <c r="D218" s="2" t="str">
        <f t="shared" si="13"/>
        <v>USD</v>
      </c>
      <c r="E218" s="2" t="str">
        <f>"2017"</f>
        <v>2017</v>
      </c>
      <c r="F218" s="1" t="str">
        <f>"Bhuiyan "</f>
        <v xml:space="preserve">Bhuiyan </v>
      </c>
      <c r="G218" s="1" t="str">
        <f>"Parsian Publication"</f>
        <v>Parsian Publication</v>
      </c>
    </row>
    <row r="219" spans="1:7" x14ac:dyDescent="0.25">
      <c r="A219" s="1" t="str">
        <f>"Inderbir Singh's Textbook of Human Neuroanatomy (Fundamental and Clinical"</f>
        <v>Inderbir Singh's Textbook of Human Neuroanatomy (Fundamental and Clinical</v>
      </c>
      <c r="B219" s="3" t="str">
        <f>"9789352701483"</f>
        <v>9789352701483</v>
      </c>
      <c r="C219" s="2">
        <v>12</v>
      </c>
      <c r="D219" s="2" t="str">
        <f t="shared" si="13"/>
        <v>USD</v>
      </c>
      <c r="E219" s="2" t="str">
        <f>"2017"</f>
        <v>2017</v>
      </c>
      <c r="F219" s="1" t="str">
        <f>"Bhuiyan "</f>
        <v xml:space="preserve">Bhuiyan </v>
      </c>
      <c r="G219" s="1" t="str">
        <f>"arang"</f>
        <v>arang</v>
      </c>
    </row>
    <row r="220" spans="1:7" x14ac:dyDescent="0.25">
      <c r="A220" s="1" t="str">
        <f>"Instant Anatomy,5e"</f>
        <v>Instant Anatomy,5e</v>
      </c>
      <c r="B220" s="3" t="str">
        <f>"9781119159384"</f>
        <v>9781119159384</v>
      </c>
      <c r="C220" s="2">
        <v>29.7</v>
      </c>
      <c r="D220" s="2" t="str">
        <f t="shared" si="13"/>
        <v>USD</v>
      </c>
      <c r="E220" s="2" t="str">
        <f>"2016"</f>
        <v>2016</v>
      </c>
      <c r="F220" s="1" t="str">
        <f>"Whitaker"</f>
        <v>Whitaker</v>
      </c>
      <c r="G220" s="1" t="str">
        <f>"avanddanesh"</f>
        <v>avanddanesh</v>
      </c>
    </row>
    <row r="221" spans="1:7" x14ac:dyDescent="0.25">
      <c r="A221" s="1" t="str">
        <f>"Introduction to Human Anatomy and PHISIOLOGY"</f>
        <v>Introduction to Human Anatomy and PHISIOLOGY</v>
      </c>
      <c r="B221" s="3" t="str">
        <f>"9780323239257"</f>
        <v>9780323239257</v>
      </c>
      <c r="C221" s="2">
        <v>45</v>
      </c>
      <c r="D221" s="2" t="str">
        <f t="shared" si="13"/>
        <v>USD</v>
      </c>
      <c r="E221" s="2" t="str">
        <f>"2016"</f>
        <v>2016</v>
      </c>
      <c r="F221" s="1" t="str">
        <f>"Solomon"</f>
        <v>Solomon</v>
      </c>
      <c r="G221" s="1" t="str">
        <f>"Parsian Publication"</f>
        <v>Parsian Publication</v>
      </c>
    </row>
    <row r="222" spans="1:7" x14ac:dyDescent="0.25">
      <c r="A222" s="1" t="str">
        <f>"Introduction to Human Anatomy and PHISIOLOGY"</f>
        <v>Introduction to Human Anatomy and PHISIOLOGY</v>
      </c>
      <c r="B222" s="3" t="str">
        <f>"9780323239257"</f>
        <v>9780323239257</v>
      </c>
      <c r="C222" s="2">
        <v>45</v>
      </c>
      <c r="D222" s="2" t="str">
        <f t="shared" si="13"/>
        <v>USD</v>
      </c>
      <c r="E222" s="2" t="str">
        <f>"2016"</f>
        <v>2016</v>
      </c>
      <c r="F222" s="1" t="str">
        <f>"Solomon"</f>
        <v>Solomon</v>
      </c>
      <c r="G222" s="1" t="str">
        <f>"arang"</f>
        <v>arang</v>
      </c>
    </row>
    <row r="223" spans="1:7" x14ac:dyDescent="0.25">
      <c r="A223" s="1" t="str">
        <f>"Junqueira's Basic Histology: Text And Atlas"</f>
        <v>Junqueira's Basic Histology: Text And Atlas</v>
      </c>
      <c r="B223" s="3" t="str">
        <f>"9781259250989"</f>
        <v>9781259250989</v>
      </c>
      <c r="C223" s="2">
        <v>41.22</v>
      </c>
      <c r="D223" s="2" t="str">
        <f t="shared" si="13"/>
        <v>USD</v>
      </c>
      <c r="E223" s="2" t="str">
        <f>"2015"</f>
        <v>2015</v>
      </c>
      <c r="F223" s="1" t="str">
        <f>"Mescher"</f>
        <v>Mescher</v>
      </c>
      <c r="G223" s="1" t="str">
        <f>"safirketab"</f>
        <v>safirketab</v>
      </c>
    </row>
    <row r="224" spans="1:7" x14ac:dyDescent="0.25">
      <c r="A224" s="1" t="str">
        <f>"Laboratory Activity Guide for Anatomy &amp; Physiology"</f>
        <v>Laboratory Activity Guide for Anatomy &amp; Physiology</v>
      </c>
      <c r="B224" s="3" t="str">
        <f>"9781608312122"</f>
        <v>9781608312122</v>
      </c>
      <c r="C224" s="2">
        <v>13.52</v>
      </c>
      <c r="D224" s="2" t="str">
        <f t="shared" si="13"/>
        <v>USD</v>
      </c>
      <c r="E224" s="2" t="str">
        <f>"2012"</f>
        <v>2012</v>
      </c>
      <c r="F224" s="1" t="str">
        <f>"Kipp"</f>
        <v>Kipp</v>
      </c>
      <c r="G224" s="1" t="str">
        <f>"kowkab"</f>
        <v>kowkab</v>
      </c>
    </row>
    <row r="225" spans="1:7" x14ac:dyDescent="0.25">
      <c r="A225" s="1" t="str">
        <f>"Laboratory Exercises In Human Physiology"</f>
        <v>Laboratory Exercises In Human Physiology</v>
      </c>
      <c r="B225" s="3" t="str">
        <f>"9780077229733"</f>
        <v>9780077229733</v>
      </c>
      <c r="C225" s="2">
        <v>44.4</v>
      </c>
      <c r="D225" s="2" t="str">
        <f t="shared" si="13"/>
        <v>USD</v>
      </c>
      <c r="E225" s="2" t="str">
        <f>"2008"</f>
        <v>2008</v>
      </c>
      <c r="F225" s="1" t="str">
        <f>"Lutterschmidt"</f>
        <v>Lutterschmidt</v>
      </c>
      <c r="G225" s="1" t="str">
        <f>"Parsian Publication"</f>
        <v>Parsian Publication</v>
      </c>
    </row>
    <row r="226" spans="1:7" x14ac:dyDescent="0.25">
      <c r="A226" s="1" t="str">
        <f>"LANGE FLASH CARDS: ANATOMY"</f>
        <v>LANGE FLASH CARDS: ANATOMY</v>
      </c>
      <c r="B226" s="3" t="str">
        <f>"9780071701563"</f>
        <v>9780071701563</v>
      </c>
      <c r="C226" s="2">
        <v>33.75</v>
      </c>
      <c r="D226" s="2" t="str">
        <f t="shared" si="13"/>
        <v>USD</v>
      </c>
      <c r="E226" s="2" t="str">
        <f>"2011"</f>
        <v>2011</v>
      </c>
      <c r="F226" s="1" t="str">
        <f>"MORTON"</f>
        <v>MORTON</v>
      </c>
      <c r="G226" s="1" t="str">
        <f>"safirketab"</f>
        <v>safirketab</v>
      </c>
    </row>
    <row r="227" spans="1:7" x14ac:dyDescent="0.25">
      <c r="A227" s="1" t="str">
        <f>"Langman's Essential Medical Embryology"</f>
        <v>Langman's Essential Medical Embryology</v>
      </c>
      <c r="B227" s="3" t="str">
        <f>"9780781755719"</f>
        <v>9780781755719</v>
      </c>
      <c r="C227" s="2">
        <v>7.5</v>
      </c>
      <c r="D227" s="2" t="str">
        <f t="shared" si="13"/>
        <v>USD</v>
      </c>
      <c r="E227" s="2" t="str">
        <f>"2004"</f>
        <v>2004</v>
      </c>
      <c r="F227" s="1" t="str">
        <f>"Thomas W. Sadle"</f>
        <v>Thomas W. Sadle</v>
      </c>
      <c r="G227" s="1" t="str">
        <f>"kowkab"</f>
        <v>kowkab</v>
      </c>
    </row>
    <row r="228" spans="1:7" x14ac:dyDescent="0.25">
      <c r="A228" s="1" t="str">
        <f>"Last Minute Revision: Anatomy"</f>
        <v>Last Minute Revision: Anatomy</v>
      </c>
      <c r="B228" s="3" t="str">
        <f>"9789351528975"</f>
        <v>9789351528975</v>
      </c>
      <c r="C228" s="2">
        <v>14</v>
      </c>
      <c r="D228" s="2" t="str">
        <f t="shared" si="13"/>
        <v>USD</v>
      </c>
      <c r="E228" s="2" t="str">
        <f>"2015"</f>
        <v>2015</v>
      </c>
      <c r="F228" s="1" t="str">
        <f>"Shukla"</f>
        <v>Shukla</v>
      </c>
      <c r="G228" s="1" t="str">
        <f>"Parsian Publication"</f>
        <v>Parsian Publication</v>
      </c>
    </row>
    <row r="229" spans="1:7" x14ac:dyDescent="0.25">
      <c r="A229" s="1" t="str">
        <f>"Last's Anatomy, International Edition, Regional And Applied"</f>
        <v>Last's Anatomy, International Edition, Regional And Applied</v>
      </c>
      <c r="B229" s="3" t="str">
        <f>"9780702033940"</f>
        <v>9780702033940</v>
      </c>
      <c r="C229" s="2">
        <v>25.85</v>
      </c>
      <c r="D229" s="2" t="str">
        <f t="shared" si="13"/>
        <v>USD</v>
      </c>
      <c r="E229" s="2" t="str">
        <f>"2011"</f>
        <v>2011</v>
      </c>
      <c r="F229" s="1" t="str">
        <f>"Chummy"</f>
        <v>Chummy</v>
      </c>
      <c r="G229" s="1" t="str">
        <f>"Parsian Publication"</f>
        <v>Parsian Publication</v>
      </c>
    </row>
    <row r="230" spans="1:7" x14ac:dyDescent="0.25">
      <c r="A230" s="1" t="str">
        <f>"Lecture Notes: Biomedical Science"</f>
        <v>Lecture Notes: Biomedical Science</v>
      </c>
      <c r="B230" s="3" t="str">
        <f>"9781405157117"</f>
        <v>9781405157117</v>
      </c>
      <c r="C230" s="2">
        <v>16</v>
      </c>
      <c r="D230" s="2" t="str">
        <f t="shared" si="13"/>
        <v>USD</v>
      </c>
      <c r="E230" s="2" t="str">
        <f>"2011"</f>
        <v>2011</v>
      </c>
      <c r="F230" s="1" t="str">
        <f>"Lyons"</f>
        <v>Lyons</v>
      </c>
      <c r="G230" s="1" t="str">
        <f>"avanddanesh"</f>
        <v>avanddanesh</v>
      </c>
    </row>
    <row r="231" spans="1:7" x14ac:dyDescent="0.25">
      <c r="A231" s="1" t="str">
        <f>"LEWIN'S GENES X 10"</f>
        <v>LEWIN'S GENES X 10</v>
      </c>
      <c r="B231" s="3" t="str">
        <f>"9780763779924"</f>
        <v>9780763779924</v>
      </c>
      <c r="C231" s="2">
        <v>34</v>
      </c>
      <c r="D231" s="2" t="str">
        <f t="shared" si="13"/>
        <v>USD</v>
      </c>
      <c r="E231" s="2" t="str">
        <f>"2009"</f>
        <v>2009</v>
      </c>
      <c r="F231" s="1" t="str">
        <f>"KREBS"</f>
        <v>KREBS</v>
      </c>
      <c r="G231" s="1" t="str">
        <f>"kowkab"</f>
        <v>kowkab</v>
      </c>
    </row>
    <row r="232" spans="1:7" x14ac:dyDescent="0.25">
      <c r="A232" s="1" t="str">
        <f>"Lippincott Atlas of Anatomy (2nd Revised edition)"</f>
        <v>Lippincott Atlas of Anatomy (2nd Revised edition)</v>
      </c>
      <c r="B232" s="3" t="str">
        <f>"9781496338228"</f>
        <v>9781496338228</v>
      </c>
      <c r="C232" s="2">
        <v>67.489999999999995</v>
      </c>
      <c r="D232" s="2" t="str">
        <f t="shared" si="13"/>
        <v>USD</v>
      </c>
      <c r="E232" s="2" t="str">
        <f>"2018"</f>
        <v>2018</v>
      </c>
      <c r="F232" s="1" t="str">
        <f>"GEST                "</f>
        <v xml:space="preserve">GEST                </v>
      </c>
      <c r="G232" s="1" t="str">
        <f>"kowkab"</f>
        <v>kowkab</v>
      </c>
    </row>
    <row r="233" spans="1:7" x14ac:dyDescent="0.25">
      <c r="A233" s="1" t="str">
        <f>"Lippincott Illustrated Reviews Flash Cards: Immunology"</f>
        <v>Lippincott Illustrated Reviews Flash Cards: Immunology</v>
      </c>
      <c r="B233" s="3" t="str">
        <f>"9781451195330"</f>
        <v>9781451195330</v>
      </c>
      <c r="C233" s="2">
        <v>32.25</v>
      </c>
      <c r="D233" s="2" t="str">
        <f t="shared" si="13"/>
        <v>USD</v>
      </c>
      <c r="E233" s="2" t="str">
        <f>"2015"</f>
        <v>2015</v>
      </c>
      <c r="F233" s="1" t="str">
        <f>"Deborah Lebman"</f>
        <v>Deborah Lebman</v>
      </c>
      <c r="G233" s="1" t="str">
        <f>"kowkab"</f>
        <v>kowkab</v>
      </c>
    </row>
    <row r="234" spans="1:7" x14ac:dyDescent="0.25">
      <c r="A234" s="1" t="str">
        <f>"Lippincott Illustrated Reviews: Anatomy, International Edition"</f>
        <v>Lippincott Illustrated Reviews: Anatomy, International Edition</v>
      </c>
      <c r="B234" s="3" t="str">
        <f>"9781496388421"</f>
        <v>9781496388421</v>
      </c>
      <c r="C234" s="2">
        <v>59.5</v>
      </c>
      <c r="D234" s="2" t="str">
        <f t="shared" si="13"/>
        <v>USD</v>
      </c>
      <c r="E234" s="2" t="str">
        <f>"2018"</f>
        <v>2018</v>
      </c>
      <c r="F234" s="1" t="str">
        <f>"Dudek,Ronald"</f>
        <v>Dudek,Ronald</v>
      </c>
      <c r="G234" s="1" t="str">
        <f>"arang"</f>
        <v>arang</v>
      </c>
    </row>
    <row r="235" spans="1:7" x14ac:dyDescent="0.25">
      <c r="A235" s="1" t="str">
        <f>"Lippincott Illustrated Reviews: Anatomy, International Edition"</f>
        <v>Lippincott Illustrated Reviews: Anatomy, International Edition</v>
      </c>
      <c r="B235" s="3" t="str">
        <f>"9781496388421"</f>
        <v>9781496388421</v>
      </c>
      <c r="C235" s="2">
        <v>59.5</v>
      </c>
      <c r="D235" s="2" t="str">
        <f t="shared" si="13"/>
        <v>USD</v>
      </c>
      <c r="E235" s="2" t="str">
        <f>"2018"</f>
        <v>2018</v>
      </c>
      <c r="F235" s="1" t="str">
        <f>"Dudek,Ronald"</f>
        <v>Dudek,Ronald</v>
      </c>
      <c r="G235" s="1" t="str">
        <f>"Parsian Publication"</f>
        <v>Parsian Publication</v>
      </c>
    </row>
    <row r="236" spans="1:7" x14ac:dyDescent="0.25">
      <c r="A236" s="1" t="str">
        <f>"Lippincott Illustrated Reviews: Biochemistry, International Edition (Lippincott Illustrated Reviews Series)"</f>
        <v>Lippincott Illustrated Reviews: Biochemistry, International Edition (Lippincott Illustrated Reviews Series)</v>
      </c>
      <c r="B236" s="3" t="str">
        <f>"9781496363541"</f>
        <v>9781496363541</v>
      </c>
      <c r="C236" s="2">
        <v>28.5</v>
      </c>
      <c r="D236" s="2" t="str">
        <f t="shared" si="13"/>
        <v>USD</v>
      </c>
      <c r="E236" s="2" t="str">
        <f>"2016"</f>
        <v>2016</v>
      </c>
      <c r="F236" s="1" t="str">
        <f>"Ferrier"</f>
        <v>Ferrier</v>
      </c>
      <c r="G236" s="1" t="str">
        <f>"kowkab"</f>
        <v>kowkab</v>
      </c>
    </row>
    <row r="237" spans="1:7" x14ac:dyDescent="0.25">
      <c r="A237" s="1" t="str">
        <f>"Lippincott Illustrated Reviews: Cell and Molecular Biology"</f>
        <v>Lippincott Illustrated Reviews: Cell and Molecular Biology</v>
      </c>
      <c r="B237" s="3" t="str">
        <f>"9781496348500"</f>
        <v>9781496348500</v>
      </c>
      <c r="C237" s="2">
        <v>41.99</v>
      </c>
      <c r="D237" s="2" t="str">
        <f t="shared" si="13"/>
        <v>USD</v>
      </c>
      <c r="E237" s="2" t="str">
        <f>"2018"</f>
        <v>2018</v>
      </c>
      <c r="F237" s="1" t="str">
        <f>"CHANDAR             "</f>
        <v xml:space="preserve">CHANDAR             </v>
      </c>
      <c r="G237" s="1" t="str">
        <f>"kowkab"</f>
        <v>kowkab</v>
      </c>
    </row>
    <row r="238" spans="1:7" x14ac:dyDescent="0.25">
      <c r="A238" s="1" t="str">
        <f>"Lippincott Q&amp;A Medicine"</f>
        <v>Lippincott Q&amp;A Medicine</v>
      </c>
      <c r="B238" s="3" t="str">
        <f>"9781451195217"</f>
        <v>9781451195217</v>
      </c>
      <c r="C238" s="2">
        <v>22.5</v>
      </c>
      <c r="D238" s="2" t="str">
        <f t="shared" si="13"/>
        <v>USD</v>
      </c>
      <c r="E238" s="2" t="str">
        <f>"2016"</f>
        <v>2016</v>
      </c>
      <c r="F238" s="1" t="str">
        <f>"Duncan"</f>
        <v>Duncan</v>
      </c>
      <c r="G238" s="1" t="str">
        <f>"kowkab"</f>
        <v>kowkab</v>
      </c>
    </row>
    <row r="239" spans="1:7" x14ac:dyDescent="0.25">
      <c r="A239" s="1" t="str">
        <f>"Lippincott's Concise Illustrated Anatomy"</f>
        <v>Lippincott's Concise Illustrated Anatomy</v>
      </c>
      <c r="B239" s="3" t="str">
        <f>"9781608313839"</f>
        <v>9781608313839</v>
      </c>
      <c r="C239" s="2">
        <v>33</v>
      </c>
      <c r="D239" s="2" t="str">
        <f t="shared" si="13"/>
        <v>USD</v>
      </c>
      <c r="E239" s="2" t="str">
        <f>"2011"</f>
        <v>2011</v>
      </c>
      <c r="F239" s="1" t="str">
        <f>"Ben Pansky"</f>
        <v>Ben Pansky</v>
      </c>
      <c r="G239" s="1" t="str">
        <f>"Parsian Publication"</f>
        <v>Parsian Publication</v>
      </c>
    </row>
    <row r="240" spans="1:7" x14ac:dyDescent="0.25">
      <c r="A240" s="1" t="str">
        <f>"Lippincott's Illustrated Q&amp;A Review of Anatomy and Embryology"</f>
        <v>Lippincott's Illustrated Q&amp;A Review of Anatomy and Embryology</v>
      </c>
      <c r="B240" s="3" t="str">
        <f>"9781605473154"</f>
        <v>9781605473154</v>
      </c>
      <c r="C240" s="2">
        <v>18</v>
      </c>
      <c r="D240" s="2" t="str">
        <f t="shared" si="13"/>
        <v>USD</v>
      </c>
      <c r="E240" s="2" t="str">
        <f>"2010"</f>
        <v>2010</v>
      </c>
      <c r="F240" s="1" t="str">
        <f>"Lambert"</f>
        <v>Lambert</v>
      </c>
      <c r="G240" s="1" t="str">
        <f>"kowkab"</f>
        <v>kowkab</v>
      </c>
    </row>
    <row r="241" spans="1:7" x14ac:dyDescent="0.25">
      <c r="A241" s="1" t="str">
        <f>"Lippincott's Illustrated Q&amp;A Review of Histology"</f>
        <v>Lippincott's Illustrated Q&amp;A Review of Histology</v>
      </c>
      <c r="B241" s="3" t="str">
        <f>"9781451188301"</f>
        <v>9781451188301</v>
      </c>
      <c r="C241" s="2">
        <v>31.5</v>
      </c>
      <c r="D241" s="2" t="str">
        <f t="shared" si="13"/>
        <v>USD</v>
      </c>
      <c r="E241" s="2" t="str">
        <f>"2015"</f>
        <v>2015</v>
      </c>
      <c r="F241" s="1" t="str">
        <f>"Zhang"</f>
        <v>Zhang</v>
      </c>
      <c r="G241" s="1" t="str">
        <f>"kowkab"</f>
        <v>kowkab</v>
      </c>
    </row>
    <row r="242" spans="1:7" x14ac:dyDescent="0.25">
      <c r="A242" s="1" t="str">
        <f>"Lippincott's Illustrated Reviews: Cell and Molecular Biology (International Edition)"</f>
        <v>Lippincott's Illustrated Reviews: Cell and Molecular Biology (International Edition)</v>
      </c>
      <c r="B242" s="3" t="str">
        <f>"9781609133092"</f>
        <v>9781609133092</v>
      </c>
      <c r="C242" s="2">
        <v>16</v>
      </c>
      <c r="D242" s="2" t="str">
        <f t="shared" si="13"/>
        <v>USD</v>
      </c>
      <c r="E242" s="2" t="str">
        <f>"2010"</f>
        <v>2010</v>
      </c>
      <c r="F242" s="1" t="str">
        <f>"Chandar"</f>
        <v>Chandar</v>
      </c>
      <c r="G242" s="1" t="str">
        <f>"kowkab"</f>
        <v>kowkab</v>
      </c>
    </row>
    <row r="243" spans="1:7" x14ac:dyDescent="0.25">
      <c r="A243" s="1" t="str">
        <f>"Little Black Book of Gastroenterology"</f>
        <v>Little Black Book of Gastroenterology</v>
      </c>
      <c r="B243" s="3" t="str">
        <f>"9780763734572"</f>
        <v>9780763734572</v>
      </c>
      <c r="C243" s="2">
        <v>14</v>
      </c>
      <c r="D243" s="2" t="str">
        <f t="shared" si="13"/>
        <v>USD</v>
      </c>
      <c r="E243" s="2" t="str">
        <f>"2006"</f>
        <v>2006</v>
      </c>
      <c r="F243" s="1" t="str">
        <f>"Hay"</f>
        <v>Hay</v>
      </c>
      <c r="G243" s="1" t="str">
        <f>"kowkab"</f>
        <v>kowkab</v>
      </c>
    </row>
    <row r="244" spans="1:7" x14ac:dyDescent="0.25">
      <c r="A244" s="1" t="str">
        <f>"Little Black Book of Psychiatry"</f>
        <v>Little Black Book of Psychiatry</v>
      </c>
      <c r="B244" s="3" t="str">
        <f>"9780763734589"</f>
        <v>9780763734589</v>
      </c>
      <c r="C244" s="2">
        <v>14</v>
      </c>
      <c r="D244" s="2" t="str">
        <f t="shared" si="13"/>
        <v>USD</v>
      </c>
      <c r="E244" s="2" t="str">
        <f>"2006"</f>
        <v>2006</v>
      </c>
      <c r="F244" s="1" t="str">
        <f>"Moore"</f>
        <v>Moore</v>
      </c>
      <c r="G244" s="1" t="str">
        <f>"kowkab"</f>
        <v>kowkab</v>
      </c>
    </row>
    <row r="245" spans="1:7" x14ac:dyDescent="0.25">
      <c r="A245" s="1" t="str">
        <f>"Logan's Illustrated Human Anatomy"</f>
        <v>Logan's Illustrated Human Anatomy</v>
      </c>
      <c r="B245" s="3" t="str">
        <f>"9781498755306"</f>
        <v>9781498755306</v>
      </c>
      <c r="C245" s="2">
        <v>21.25</v>
      </c>
      <c r="D245" s="2" t="str">
        <f>"GBP"</f>
        <v>GBP</v>
      </c>
      <c r="E245" s="2" t="str">
        <f>"2016"</f>
        <v>2016</v>
      </c>
      <c r="F245" s="1" t="str">
        <f>"Bari M. Logan"</f>
        <v>Bari M. Logan</v>
      </c>
      <c r="G245" s="1" t="str">
        <f>"AsarBartar"</f>
        <v>AsarBartar</v>
      </c>
    </row>
    <row r="246" spans="1:7" x14ac:dyDescent="0.25">
      <c r="A246" s="1" t="str">
        <f>"Male Infertility: Understanding. Causes and Treatment"</f>
        <v>Male Infertility: Understanding. Causes and Treatment</v>
      </c>
      <c r="B246" s="3" t="str">
        <f>"9789811040160"</f>
        <v>9789811040160</v>
      </c>
      <c r="C246" s="2">
        <v>179.99</v>
      </c>
      <c r="D246" s="2" t="str">
        <f>"EUR"</f>
        <v>EUR</v>
      </c>
      <c r="E246" s="2" t="str">
        <f>"2017"</f>
        <v>2017</v>
      </c>
      <c r="F246" s="1" t="str">
        <f>"SINGH"</f>
        <v>SINGH</v>
      </c>
      <c r="G246" s="1" t="str">
        <f>"negarestanabi"</f>
        <v>negarestanabi</v>
      </c>
    </row>
    <row r="247" spans="1:7" x14ac:dyDescent="0.25">
      <c r="A247" s="1" t="str">
        <f>"Mannan's Regional Dissection and Surface Anatomy"</f>
        <v>Mannan's Regional Dissection and Surface Anatomy</v>
      </c>
      <c r="B247" s="3" t="str">
        <f>"9789386322111"</f>
        <v>9789386322111</v>
      </c>
      <c r="C247" s="2">
        <v>16</v>
      </c>
      <c r="D247" s="2" t="str">
        <f>"USD"</f>
        <v>USD</v>
      </c>
      <c r="E247" s="2" t="str">
        <f>"2017"</f>
        <v>2017</v>
      </c>
      <c r="F247" s="1" t="str">
        <f>"Noor"</f>
        <v>Noor</v>
      </c>
      <c r="G247" s="1" t="str">
        <f>"arang"</f>
        <v>arang</v>
      </c>
    </row>
    <row r="248" spans="1:7" x14ac:dyDescent="0.25">
      <c r="A248" s="1" t="str">
        <f>"Mannan's Regional Dissection and Surface Anatomy"</f>
        <v>Mannan's Regional Dissection and Surface Anatomy</v>
      </c>
      <c r="B248" s="3" t="str">
        <f>"9789386322111"</f>
        <v>9789386322111</v>
      </c>
      <c r="C248" s="2">
        <v>16</v>
      </c>
      <c r="D248" s="2" t="str">
        <f>"USD"</f>
        <v>USD</v>
      </c>
      <c r="E248" s="2" t="str">
        <f>"2017"</f>
        <v>2017</v>
      </c>
      <c r="F248" s="1" t="str">
        <f>"Noor"</f>
        <v>Noor</v>
      </c>
      <c r="G248" s="1" t="str">
        <f>"Parsian Publication"</f>
        <v>Parsian Publication</v>
      </c>
    </row>
    <row r="249" spans="1:7" x14ac:dyDescent="0.25">
      <c r="A249" s="1" t="str">
        <f>"Marathon Running: Physiology. Psychology. Nutrition and Training Aspects"</f>
        <v>Marathon Running: Physiology. Psychology. Nutrition and Training Aspects</v>
      </c>
      <c r="B249" s="3" t="str">
        <f>"9783319297262"</f>
        <v>9783319297262</v>
      </c>
      <c r="C249" s="2">
        <v>134.99</v>
      </c>
      <c r="D249" s="2" t="str">
        <f>"EUR"</f>
        <v>EUR</v>
      </c>
      <c r="E249" s="2" t="str">
        <f>"2016"</f>
        <v>2016</v>
      </c>
      <c r="F249" s="1" t="str">
        <f>"Zinner"</f>
        <v>Zinner</v>
      </c>
      <c r="G249" s="1" t="str">
        <f>"negarestanabi"</f>
        <v>negarestanabi</v>
      </c>
    </row>
    <row r="250" spans="1:7" x14ac:dyDescent="0.25">
      <c r="A250" s="1" t="str">
        <f>"Marks' Basic Medical Biochemistry: A Clinical Approach (Fifth, International Edition)"</f>
        <v>Marks' Basic Medical Biochemistry: A Clinical Approach (Fifth, International Edition)</v>
      </c>
      <c r="B250" s="3" t="str">
        <f>"9781496387721"</f>
        <v>9781496387721</v>
      </c>
      <c r="C250" s="2">
        <v>67.489999999999995</v>
      </c>
      <c r="D250" s="2" t="str">
        <f t="shared" ref="D250:D262" si="16">"USD"</f>
        <v>USD</v>
      </c>
      <c r="E250" s="2" t="str">
        <f>"2017"</f>
        <v>2017</v>
      </c>
      <c r="F250" s="1" t="str">
        <f>"LIEBERMAN           "</f>
        <v xml:space="preserve">LIEBERMAN           </v>
      </c>
      <c r="G250" s="1" t="str">
        <f>"kowkab"</f>
        <v>kowkab</v>
      </c>
    </row>
    <row r="251" spans="1:7" x14ac:dyDescent="0.25">
      <c r="A251" s="1" t="str">
        <f>"Marks' Essentials of Medical Biochemistry, 2"</f>
        <v>Marks' Essentials of Medical Biochemistry, 2</v>
      </c>
      <c r="B251" s="3" t="str">
        <f>"9781451190069"</f>
        <v>9781451190069</v>
      </c>
      <c r="C251" s="2">
        <v>45</v>
      </c>
      <c r="D251" s="2" t="str">
        <f t="shared" si="16"/>
        <v>USD</v>
      </c>
      <c r="E251" s="2" t="str">
        <f>"2015"</f>
        <v>2015</v>
      </c>
      <c r="F251" s="1" t="str">
        <f>"Lieberman"</f>
        <v>Lieberman</v>
      </c>
      <c r="G251" s="1" t="str">
        <f>"kowkab"</f>
        <v>kowkab</v>
      </c>
    </row>
    <row r="252" spans="1:7" x14ac:dyDescent="0.25">
      <c r="A252" s="1" t="str">
        <f>"McMinn and Abrahams' Clinical Atlas of Human Anatomy, International Edition"</f>
        <v>McMinn and Abrahams' Clinical Atlas of Human Anatomy, International Edition</v>
      </c>
      <c r="B252" s="3" t="str">
        <f>"9780723436980"</f>
        <v>9780723436980</v>
      </c>
      <c r="C252" s="2">
        <v>22.8</v>
      </c>
      <c r="D252" s="2" t="str">
        <f t="shared" si="16"/>
        <v>USD</v>
      </c>
      <c r="E252" s="2" t="str">
        <f>"2013"</f>
        <v>2013</v>
      </c>
      <c r="F252" s="1" t="str">
        <f>"Abrahams"</f>
        <v>Abrahams</v>
      </c>
      <c r="G252" s="1" t="str">
        <f>"Parsian Publication"</f>
        <v>Parsian Publication</v>
      </c>
    </row>
    <row r="253" spans="1:7" x14ac:dyDescent="0.25">
      <c r="A253" s="1" t="str">
        <f>"McMinn's Color Atlas of Head and Neck Anatomy"</f>
        <v>McMinn's Color Atlas of Head and Neck Anatomy</v>
      </c>
      <c r="B253" s="3" t="str">
        <f>"9780702070174"</f>
        <v>9780702070174</v>
      </c>
      <c r="C253" s="2">
        <v>62.25</v>
      </c>
      <c r="D253" s="2" t="str">
        <f t="shared" si="16"/>
        <v>USD</v>
      </c>
      <c r="E253" s="2" t="str">
        <f>"2016"</f>
        <v>2016</v>
      </c>
      <c r="F253" s="1" t="str">
        <f>"Logan, Reynolds, Ric"</f>
        <v>Logan, Reynolds, Ric</v>
      </c>
      <c r="G253" s="1" t="str">
        <f>"Parsian Publication"</f>
        <v>Parsian Publication</v>
      </c>
    </row>
    <row r="254" spans="1:7" x14ac:dyDescent="0.25">
      <c r="A254" s="1" t="str">
        <f>"McMinn's Color Atlas of Head and Neck Anatomy"</f>
        <v>McMinn's Color Atlas of Head and Neck Anatomy</v>
      </c>
      <c r="B254" s="3" t="str">
        <f>"9780702070174"</f>
        <v>9780702070174</v>
      </c>
      <c r="C254" s="2">
        <v>62.25</v>
      </c>
      <c r="D254" s="2" t="str">
        <f t="shared" si="16"/>
        <v>USD</v>
      </c>
      <c r="E254" s="2" t="str">
        <f>"2016"</f>
        <v>2016</v>
      </c>
      <c r="F254" s="1" t="str">
        <f>"Logan, Reynolds, Ric"</f>
        <v>Logan, Reynolds, Ric</v>
      </c>
      <c r="G254" s="1" t="str">
        <f>"arang"</f>
        <v>arang</v>
      </c>
    </row>
    <row r="255" spans="1:7" x14ac:dyDescent="0.25">
      <c r="A255" s="1" t="str">
        <f>"McMinn's Color Atlas of Head and Neck Anatomy, 5th Edition"</f>
        <v>McMinn's Color Atlas of Head and Neck Anatomy, 5th Edition</v>
      </c>
      <c r="B255" s="3" t="str">
        <f>"9780702070174"</f>
        <v>9780702070174</v>
      </c>
      <c r="C255" s="2">
        <v>62.24</v>
      </c>
      <c r="D255" s="2" t="str">
        <f t="shared" si="16"/>
        <v>USD</v>
      </c>
      <c r="E255" s="2" t="str">
        <f>"2017"</f>
        <v>2017</v>
      </c>
      <c r="F255" s="1" t="str">
        <f>"Logan, Reynolds"</f>
        <v>Logan, Reynolds</v>
      </c>
      <c r="G255" s="1" t="str">
        <f>"kowkab"</f>
        <v>kowkab</v>
      </c>
    </row>
    <row r="256" spans="1:7" x14ac:dyDescent="0.25">
      <c r="A256" s="1" t="str">
        <f>"McMinn's Color Atlas of Lower Limb Anatomy"</f>
        <v>McMinn's Color Atlas of Lower Limb Anatomy</v>
      </c>
      <c r="B256" s="3" t="str">
        <f>"9780702072185"</f>
        <v>9780702072185</v>
      </c>
      <c r="C256" s="2">
        <v>64</v>
      </c>
      <c r="D256" s="2" t="str">
        <f t="shared" si="16"/>
        <v>USD</v>
      </c>
      <c r="E256" s="2" t="str">
        <f>"2017"</f>
        <v>2017</v>
      </c>
      <c r="F256" s="1" t="str">
        <f>"Logan"</f>
        <v>Logan</v>
      </c>
      <c r="G256" s="1" t="str">
        <f>"Parsian Publication"</f>
        <v>Parsian Publication</v>
      </c>
    </row>
    <row r="257" spans="1:7" x14ac:dyDescent="0.25">
      <c r="A257" s="1" t="str">
        <f>"McMinn's Color Atlas of Lower Limb Anatomy"</f>
        <v>McMinn's Color Atlas of Lower Limb Anatomy</v>
      </c>
      <c r="B257" s="3" t="str">
        <f>"9780702072185"</f>
        <v>9780702072185</v>
      </c>
      <c r="C257" s="2">
        <v>64</v>
      </c>
      <c r="D257" s="2" t="str">
        <f t="shared" si="16"/>
        <v>USD</v>
      </c>
      <c r="E257" s="2" t="str">
        <f>"2017"</f>
        <v>2017</v>
      </c>
      <c r="F257" s="1" t="str">
        <f>"Logan"</f>
        <v>Logan</v>
      </c>
      <c r="G257" s="1" t="str">
        <f>"arang"</f>
        <v>arang</v>
      </c>
    </row>
    <row r="258" spans="1:7" x14ac:dyDescent="0.25">
      <c r="A258" s="1" t="str">
        <f>"Medical Imaging Of Normal And Pathologic Anatomy"</f>
        <v>Medical Imaging Of Normal And Pathologic Anatomy</v>
      </c>
      <c r="B258" s="3" t="str">
        <f>"9781437706345"</f>
        <v>9781437706345</v>
      </c>
      <c r="C258" s="2">
        <v>21.5</v>
      </c>
      <c r="D258" s="2" t="str">
        <f t="shared" si="16"/>
        <v>USD</v>
      </c>
      <c r="E258" s="2" t="str">
        <f>"2010"</f>
        <v>2010</v>
      </c>
      <c r="F258" s="1" t="str">
        <f>"Vilensky, Weber, Car"</f>
        <v>Vilensky, Weber, Car</v>
      </c>
      <c r="G258" s="1" t="str">
        <f>"Parsian Publication"</f>
        <v>Parsian Publication</v>
      </c>
    </row>
    <row r="259" spans="1:7" x14ac:dyDescent="0.25">
      <c r="A259" s="1" t="str">
        <f>"Medical Microbiology and Immunology Flash Cards, 2nd Edition"</f>
        <v>Medical Microbiology and Immunology Flash Cards, 2nd Edition</v>
      </c>
      <c r="B259" s="3" t="str">
        <f>"9780323462242"</f>
        <v>9780323462242</v>
      </c>
      <c r="C259" s="2">
        <v>29.99</v>
      </c>
      <c r="D259" s="2" t="str">
        <f t="shared" si="16"/>
        <v>USD</v>
      </c>
      <c r="E259" s="2" t="str">
        <f>"2017"</f>
        <v>2017</v>
      </c>
      <c r="F259" s="1" t="str">
        <f>"Rosenthal"</f>
        <v>Rosenthal</v>
      </c>
      <c r="G259" s="1" t="str">
        <f t="shared" ref="G259:G265" si="17">"kowkab"</f>
        <v>kowkab</v>
      </c>
    </row>
    <row r="260" spans="1:7" x14ac:dyDescent="0.25">
      <c r="A260" s="1" t="str">
        <f>"Medical Physiology: Principles for Clinical Medicine (Fifth, International Edition)"</f>
        <v>Medical Physiology: Principles for Clinical Medicine (Fifth, International Edition)</v>
      </c>
      <c r="B260" s="3" t="str">
        <f>"9781496388186"</f>
        <v>9781496388186</v>
      </c>
      <c r="C260" s="2">
        <v>74.989999999999995</v>
      </c>
      <c r="D260" s="2" t="str">
        <f t="shared" si="16"/>
        <v>USD</v>
      </c>
      <c r="E260" s="2" t="str">
        <f>"2017"</f>
        <v>2017</v>
      </c>
      <c r="F260" s="1" t="str">
        <f>"RHOADES             "</f>
        <v xml:space="preserve">RHOADES             </v>
      </c>
      <c r="G260" s="1" t="str">
        <f t="shared" si="17"/>
        <v>kowkab</v>
      </c>
    </row>
    <row r="261" spans="1:7" x14ac:dyDescent="0.25">
      <c r="A261" s="1" t="str">
        <f>"Medical Terminology"</f>
        <v>Medical Terminology</v>
      </c>
      <c r="B261" s="3" t="str">
        <f>"9781496318886"</f>
        <v>9781496318886</v>
      </c>
      <c r="C261" s="2">
        <v>46.5</v>
      </c>
      <c r="D261" s="2" t="str">
        <f t="shared" si="16"/>
        <v>USD</v>
      </c>
      <c r="E261" s="2" t="str">
        <f>"2017"</f>
        <v>2017</v>
      </c>
      <c r="F261" s="1" t="str">
        <f>"Cohen"</f>
        <v>Cohen</v>
      </c>
      <c r="G261" s="1" t="str">
        <f t="shared" si="17"/>
        <v>kowkab</v>
      </c>
    </row>
    <row r="262" spans="1:7" x14ac:dyDescent="0.25">
      <c r="A262" s="1" t="str">
        <f>"Medical Terminology: An Illustrated Guide (Point (Lippincott Williams &amp; Wilkins))"</f>
        <v>Medical Terminology: An Illustrated Guide (Point (Lippincott Williams &amp; Wilkins))</v>
      </c>
      <c r="B262" s="3" t="str">
        <f>"9781605476049"</f>
        <v>9781605476049</v>
      </c>
      <c r="C262" s="2">
        <v>34.83</v>
      </c>
      <c r="D262" s="2" t="str">
        <f t="shared" si="16"/>
        <v>USD</v>
      </c>
      <c r="E262" s="2" t="str">
        <f>"2010"</f>
        <v>2010</v>
      </c>
      <c r="F262" s="1" t="str">
        <f>"Barbara Janson Cohen"</f>
        <v>Barbara Janson Cohen</v>
      </c>
      <c r="G262" s="1" t="str">
        <f t="shared" si="17"/>
        <v>kowkab</v>
      </c>
    </row>
    <row r="263" spans="1:7" x14ac:dyDescent="0.25">
      <c r="A263" s="1" t="str">
        <f>"Medicine (Blueprints Q&amp;A, Step 2)"</f>
        <v>Medicine (Blueprints Q&amp;A, Step 2)</v>
      </c>
      <c r="B263" s="3" t="str">
        <f>"9781405103893"</f>
        <v>9781405103893</v>
      </c>
      <c r="C263" s="2">
        <v>15</v>
      </c>
      <c r="D263" s="2" t="str">
        <f>"GBP"</f>
        <v>GBP</v>
      </c>
      <c r="E263" s="2" t="str">
        <f>"2004"</f>
        <v>2004</v>
      </c>
      <c r="F263" s="1" t="str">
        <f>"Brenda Shinar"</f>
        <v>Brenda Shinar</v>
      </c>
      <c r="G263" s="1" t="str">
        <f t="shared" si="17"/>
        <v>kowkab</v>
      </c>
    </row>
    <row r="264" spans="1:7" x14ac:dyDescent="0.25">
      <c r="A264" s="1" t="str">
        <f>"Medicine (Blueprints Q&amp;A, Step 3)"</f>
        <v>Medicine (Blueprints Q&amp;A, Step 3)</v>
      </c>
      <c r="B264" s="3" t="str">
        <f>"9781405103947"</f>
        <v>9781405103947</v>
      </c>
      <c r="C264" s="2">
        <v>15</v>
      </c>
      <c r="D264" s="2" t="str">
        <f>"GBP"</f>
        <v>GBP</v>
      </c>
      <c r="E264" s="2" t="str">
        <f>"2004"</f>
        <v>2004</v>
      </c>
      <c r="F264" s="1" t="str">
        <f>"Brenda Shinar"</f>
        <v>Brenda Shinar</v>
      </c>
      <c r="G264" s="1" t="str">
        <f t="shared" si="17"/>
        <v>kowkab</v>
      </c>
    </row>
    <row r="265" spans="1:7" x14ac:dyDescent="0.25">
      <c r="A265" s="1" t="str">
        <f>"Memmler Structure and Function of the Human Body SC  11e"</f>
        <v>Memmler Structure and Function of the Human Body SC  11e</v>
      </c>
      <c r="B265" s="3" t="str">
        <f>"9781496317728"</f>
        <v>9781496317728</v>
      </c>
      <c r="C265" s="2">
        <v>33</v>
      </c>
      <c r="D265" s="2" t="str">
        <f t="shared" ref="D265:D315" si="18">"USD"</f>
        <v>USD</v>
      </c>
      <c r="E265" s="2" t="str">
        <f>"2016"</f>
        <v>2016</v>
      </c>
      <c r="F265" s="1" t="str">
        <f>"Cohen"</f>
        <v>Cohen</v>
      </c>
      <c r="G265" s="1" t="str">
        <f t="shared" si="17"/>
        <v>kowkab</v>
      </c>
    </row>
    <row r="266" spans="1:7" x14ac:dyDescent="0.25">
      <c r="A266" s="1" t="str">
        <f>"Memmler's Structure and Function of the Human Body, SC"</f>
        <v>Memmler's Structure and Function of the Human Body, SC</v>
      </c>
      <c r="B266" s="3" t="str">
        <f>"9781496317728"</f>
        <v>9781496317728</v>
      </c>
      <c r="C266" s="2">
        <v>33</v>
      </c>
      <c r="D266" s="2" t="str">
        <f t="shared" si="18"/>
        <v>USD</v>
      </c>
      <c r="E266" s="2" t="str">
        <f>"2016"</f>
        <v>2016</v>
      </c>
      <c r="F266" s="1" t="str">
        <f>"Cohen"</f>
        <v>Cohen</v>
      </c>
      <c r="G266" s="1" t="str">
        <f>"arang"</f>
        <v>arang</v>
      </c>
    </row>
    <row r="267" spans="1:7" x14ac:dyDescent="0.25">
      <c r="A267" s="1" t="str">
        <f>"Memmler's Structure and Function of the Human Body, SC"</f>
        <v>Memmler's Structure and Function of the Human Body, SC</v>
      </c>
      <c r="B267" s="3" t="str">
        <f>"9781496317728"</f>
        <v>9781496317728</v>
      </c>
      <c r="C267" s="2">
        <v>33</v>
      </c>
      <c r="D267" s="2" t="str">
        <f t="shared" si="18"/>
        <v>USD</v>
      </c>
      <c r="E267" s="2" t="str">
        <f>"2016"</f>
        <v>2016</v>
      </c>
      <c r="F267" s="1" t="str">
        <f>"Cohen"</f>
        <v>Cohen</v>
      </c>
      <c r="G267" s="1" t="str">
        <f>"Parsian Publication"</f>
        <v>Parsian Publication</v>
      </c>
    </row>
    <row r="268" spans="1:7" x14ac:dyDescent="0.25">
      <c r="A268" s="1" t="str">
        <f>"Microbes"</f>
        <v>Microbes</v>
      </c>
      <c r="B268" s="3" t="str">
        <f>"9788182053816"</f>
        <v>9788182053816</v>
      </c>
      <c r="C268" s="2">
        <v>8.9700000000000006</v>
      </c>
      <c r="D268" s="2" t="str">
        <f t="shared" si="18"/>
        <v>USD</v>
      </c>
      <c r="E268" s="2" t="str">
        <f>"2006"</f>
        <v>2006</v>
      </c>
      <c r="F268" s="1" t="str">
        <f>"Varun Shastri"</f>
        <v>Varun Shastri</v>
      </c>
      <c r="G268" s="1" t="str">
        <f>"kowkab"</f>
        <v>kowkab</v>
      </c>
    </row>
    <row r="269" spans="1:7" x14ac:dyDescent="0.25">
      <c r="A269" s="1" t="str">
        <f>"Molecular Biology: Genes to Proteins"</f>
        <v>Molecular Biology: Genes to Proteins</v>
      </c>
      <c r="B269" s="3" t="str">
        <f>"9780763759636"</f>
        <v>9780763759636</v>
      </c>
      <c r="C269" s="2">
        <v>15.5</v>
      </c>
      <c r="D269" s="2" t="str">
        <f t="shared" si="18"/>
        <v>USD</v>
      </c>
      <c r="E269" s="2" t="str">
        <f>"2008"</f>
        <v>2008</v>
      </c>
      <c r="F269" s="1" t="str">
        <f>"Tropp"</f>
        <v>Tropp</v>
      </c>
      <c r="G269" s="1" t="str">
        <f>"kowkab"</f>
        <v>kowkab</v>
      </c>
    </row>
    <row r="270" spans="1:7" x14ac:dyDescent="0.25">
      <c r="A270" s="1" t="str">
        <f>"Mosby's Anatomy &amp; Physiology Study and Review Cards"</f>
        <v>Mosby's Anatomy &amp; Physiology Study and Review Cards</v>
      </c>
      <c r="B270" s="3" t="str">
        <f>"9780323187251"</f>
        <v>9780323187251</v>
      </c>
      <c r="C270" s="2">
        <v>18</v>
      </c>
      <c r="D270" s="2" t="str">
        <f t="shared" si="18"/>
        <v>USD</v>
      </c>
      <c r="E270" s="2" t="str">
        <f>"2013"</f>
        <v>2013</v>
      </c>
      <c r="F270" s="1" t="str">
        <f>"Matusiak"</f>
        <v>Matusiak</v>
      </c>
      <c r="G270" s="1" t="str">
        <f>"Parsian Publication"</f>
        <v>Parsian Publication</v>
      </c>
    </row>
    <row r="271" spans="1:7" x14ac:dyDescent="0.25">
      <c r="A271" s="1" t="str">
        <f>"Mosby's Anatomy &amp; Physiology Study and Review Cards, 3rd Edition"</f>
        <v>Mosby's Anatomy &amp; Physiology Study and Review Cards, 3rd Edition</v>
      </c>
      <c r="B271" s="3" t="str">
        <f>"9780323530538"</f>
        <v>9780323530538</v>
      </c>
      <c r="C271" s="2">
        <v>25.5</v>
      </c>
      <c r="D271" s="2" t="str">
        <f t="shared" si="18"/>
        <v>USD</v>
      </c>
      <c r="E271" s="2" t="str">
        <f>"2018"</f>
        <v>2018</v>
      </c>
      <c r="F271" s="1" t="str">
        <f>"Matusiak"</f>
        <v>Matusiak</v>
      </c>
      <c r="G271" s="1" t="str">
        <f>"Parsian Publication"</f>
        <v>Parsian Publication</v>
      </c>
    </row>
    <row r="272" spans="1:7" x14ac:dyDescent="0.25">
      <c r="A272" s="1" t="str">
        <f>"Mosby's Anatomy &amp; Physiology Study and Review Cards, 3rd Edition"</f>
        <v>Mosby's Anatomy &amp; Physiology Study and Review Cards, 3rd Edition</v>
      </c>
      <c r="B272" s="3" t="str">
        <f>"9780323530538"</f>
        <v>9780323530538</v>
      </c>
      <c r="C272" s="2">
        <v>25.5</v>
      </c>
      <c r="D272" s="2" t="str">
        <f t="shared" si="18"/>
        <v>USD</v>
      </c>
      <c r="E272" s="2" t="str">
        <f>"2018"</f>
        <v>2018</v>
      </c>
      <c r="F272" s="1" t="str">
        <f>"Matusiak"</f>
        <v>Matusiak</v>
      </c>
      <c r="G272" s="1" t="str">
        <f>"arang"</f>
        <v>arang</v>
      </c>
    </row>
    <row r="273" spans="1:7" x14ac:dyDescent="0.25">
      <c r="A273" s="1" t="str">
        <f>"Mosby's Pocket Dictionary of Medicine, Nursing &amp; Health Professions, 8th Edition"</f>
        <v>Mosby's Pocket Dictionary of Medicine, Nursing &amp; Health Professions, 8th Edition</v>
      </c>
      <c r="B273" s="3" t="str">
        <f>"9780323414326"</f>
        <v>9780323414326</v>
      </c>
      <c r="C273" s="2">
        <v>29.96</v>
      </c>
      <c r="D273" s="2" t="str">
        <f t="shared" si="18"/>
        <v>USD</v>
      </c>
      <c r="E273" s="2" t="str">
        <f>"2017"</f>
        <v>2017</v>
      </c>
      <c r="F273" s="1" t="str">
        <f>"Mosby"</f>
        <v>Mosby</v>
      </c>
      <c r="G273" s="1" t="str">
        <f>"kowkab"</f>
        <v>kowkab</v>
      </c>
    </row>
    <row r="274" spans="1:7" x14ac:dyDescent="0.25">
      <c r="A274" s="1" t="str">
        <f>"Motor Behavior Connecting Mind and Body for Optimal Performance: Connecting Mind and Body for Optimal Performance (2nd Revised edition)"</f>
        <v>Motor Behavior Connecting Mind and Body for Optimal Performance: Connecting Mind and Body for Optimal Performance (2nd Revised edition)</v>
      </c>
      <c r="B274" s="3" t="str">
        <f>"9781496385338"</f>
        <v>9781496385338</v>
      </c>
      <c r="C274" s="2">
        <v>82.49</v>
      </c>
      <c r="D274" s="2" t="str">
        <f t="shared" si="18"/>
        <v>USD</v>
      </c>
      <c r="E274" s="2" t="str">
        <f>"2018"</f>
        <v>2018</v>
      </c>
      <c r="F274" s="1" t="str">
        <f>"IVES                "</f>
        <v xml:space="preserve">IVES                </v>
      </c>
      <c r="G274" s="1" t="str">
        <f>"kowkab"</f>
        <v>kowkab</v>
      </c>
    </row>
    <row r="275" spans="1:7" x14ac:dyDescent="0.25">
      <c r="A275" s="1" t="str">
        <f>"Musculoskeletal Anatomy Coloring Book"</f>
        <v>Musculoskeletal Anatomy Coloring Book</v>
      </c>
      <c r="B275" s="3" t="str">
        <f>"9780323477314"</f>
        <v>9780323477314</v>
      </c>
      <c r="C275" s="2">
        <v>33.15</v>
      </c>
      <c r="D275" s="2" t="str">
        <f t="shared" si="18"/>
        <v>USD</v>
      </c>
      <c r="E275" s="2" t="str">
        <f>"2018"</f>
        <v>2018</v>
      </c>
      <c r="F275" s="1" t="str">
        <f>"Muscolino"</f>
        <v>Muscolino</v>
      </c>
      <c r="G275" s="1" t="str">
        <f>"Parsian Publication"</f>
        <v>Parsian Publication</v>
      </c>
    </row>
    <row r="276" spans="1:7" x14ac:dyDescent="0.25">
      <c r="A276" s="1" t="str">
        <f>"Musculoskeletal Anatomy Coloring Book"</f>
        <v>Musculoskeletal Anatomy Coloring Book</v>
      </c>
      <c r="B276" s="3" t="str">
        <f>"9780323477314"</f>
        <v>9780323477314</v>
      </c>
      <c r="C276" s="2">
        <v>33.15</v>
      </c>
      <c r="D276" s="2" t="str">
        <f t="shared" si="18"/>
        <v>USD</v>
      </c>
      <c r="E276" s="2" t="str">
        <f>"2018"</f>
        <v>2018</v>
      </c>
      <c r="F276" s="1" t="str">
        <f>"Muscolino"</f>
        <v>Muscolino</v>
      </c>
      <c r="G276" s="1" t="str">
        <f>"arang"</f>
        <v>arang</v>
      </c>
    </row>
    <row r="277" spans="1:7" x14ac:dyDescent="0.25">
      <c r="A277" s="1" t="str">
        <f>"Netter Anatomy Flash Cards"</f>
        <v>Netter Anatomy Flash Cards</v>
      </c>
      <c r="B277" s="3" t="str">
        <f>"9781437716757"</f>
        <v>9781437716757</v>
      </c>
      <c r="C277" s="2">
        <v>22</v>
      </c>
      <c r="D277" s="2" t="str">
        <f t="shared" si="18"/>
        <v>USD</v>
      </c>
      <c r="E277" s="2" t="str">
        <f>"2011"</f>
        <v>2011</v>
      </c>
      <c r="F277" s="1" t="str">
        <f>"Netter's"</f>
        <v>Netter's</v>
      </c>
      <c r="G277" s="1" t="str">
        <f>"Parsian Publication"</f>
        <v>Parsian Publication</v>
      </c>
    </row>
    <row r="278" spans="1:7" x14ac:dyDescent="0.25">
      <c r="A278" s="1" t="str">
        <f>"Netter Collection of MedicaIllustrations: Musculoskeletal System, Volume 6, Part II"</f>
        <v>Netter Collection of MedicaIllustrations: Musculoskeletal System, Volume 6, Part II</v>
      </c>
      <c r="B278" s="3" t="str">
        <f>"9781416063827"</f>
        <v>9781416063827</v>
      </c>
      <c r="C278" s="2">
        <v>84.95</v>
      </c>
      <c r="D278" s="2" t="str">
        <f t="shared" si="18"/>
        <v>USD</v>
      </c>
      <c r="E278" s="2" t="str">
        <f>"2013"</f>
        <v>2013</v>
      </c>
      <c r="F278" s="1" t="str">
        <f>"Joseph P Iannotti"</f>
        <v>Joseph P Iannotti</v>
      </c>
      <c r="G278" s="1" t="str">
        <f>"safirketab"</f>
        <v>safirketab</v>
      </c>
    </row>
    <row r="279" spans="1:7" x14ac:dyDescent="0.25">
      <c r="A279" s="1" t="str">
        <f>"Netter Collection of Medical Illustrations: Volume 6, Part III"</f>
        <v>Netter Collection of Medical Illustrations: Volume 6, Part III</v>
      </c>
      <c r="B279" s="3" t="str">
        <f>"9781416063797"</f>
        <v>9781416063797</v>
      </c>
      <c r="C279" s="2">
        <v>84.95</v>
      </c>
      <c r="D279" s="2" t="str">
        <f t="shared" si="18"/>
        <v>USD</v>
      </c>
      <c r="E279" s="2" t="str">
        <f>"2013"</f>
        <v>2013</v>
      </c>
      <c r="F279" s="1" t="str">
        <f>"Joseph P Iannotti"</f>
        <v>Joseph P Iannotti</v>
      </c>
      <c r="G279" s="1" t="str">
        <f>"safirketab"</f>
        <v>safirketab</v>
      </c>
    </row>
    <row r="280" spans="1:7" x14ac:dyDescent="0.25">
      <c r="A280" s="1" t="str">
        <f>"Netterâ€™s Correlative Imaging: Neuroanatomy"</f>
        <v>Netterâ€™s Correlative Imaging: Neuroanatomy</v>
      </c>
      <c r="B280" s="3" t="str">
        <f>"9781437704150"</f>
        <v>9781437704150</v>
      </c>
      <c r="C280" s="2">
        <v>129.35</v>
      </c>
      <c r="D280" s="2" t="str">
        <f t="shared" si="18"/>
        <v>USD</v>
      </c>
      <c r="E280" s="2" t="str">
        <f>"2014"</f>
        <v>2014</v>
      </c>
      <c r="F280" s="1" t="str">
        <f>"Mukundan"</f>
        <v>Mukundan</v>
      </c>
      <c r="G280" s="1" t="str">
        <f>"Parsian Publication"</f>
        <v>Parsian Publication</v>
      </c>
    </row>
    <row r="281" spans="1:7" x14ac:dyDescent="0.25">
      <c r="A281" s="1" t="str">
        <f>"Netter's Advanced Head and Neck Flash Cards"</f>
        <v>Netter's Advanced Head and Neck Flash Cards</v>
      </c>
      <c r="B281" s="3" t="str">
        <f>"9780323442794"</f>
        <v>9780323442794</v>
      </c>
      <c r="C281" s="2">
        <v>32</v>
      </c>
      <c r="D281" s="2" t="str">
        <f t="shared" si="18"/>
        <v>USD</v>
      </c>
      <c r="E281" s="2" t="str">
        <f>"2017"</f>
        <v>2017</v>
      </c>
      <c r="F281" s="1" t="str">
        <f>"Norton"</f>
        <v>Norton</v>
      </c>
      <c r="G281" s="1" t="str">
        <f>"Parsian Publication"</f>
        <v>Parsian Publication</v>
      </c>
    </row>
    <row r="282" spans="1:7" x14ac:dyDescent="0.25">
      <c r="A282" s="1" t="str">
        <f>"Netter's Advanced Head and Neck Flash Cards"</f>
        <v>Netter's Advanced Head and Neck Flash Cards</v>
      </c>
      <c r="B282" s="3" t="str">
        <f>"9780323442794"</f>
        <v>9780323442794</v>
      </c>
      <c r="C282" s="2">
        <v>32</v>
      </c>
      <c r="D282" s="2" t="str">
        <f t="shared" si="18"/>
        <v>USD</v>
      </c>
      <c r="E282" s="2" t="str">
        <f>"2017"</f>
        <v>2017</v>
      </c>
      <c r="F282" s="1" t="str">
        <f>"Norton"</f>
        <v>Norton</v>
      </c>
      <c r="G282" s="1" t="str">
        <f>"arang"</f>
        <v>arang</v>
      </c>
    </row>
    <row r="283" spans="1:7" x14ac:dyDescent="0.25">
      <c r="A283" s="1" t="str">
        <f>"Netter's Anatomy Coloring Book Updated Edition, 2nd Edition"</f>
        <v>Netter's Anatomy Coloring Book Updated Edition, 2nd Edition</v>
      </c>
      <c r="B283" s="3" t="str">
        <f>"9780323545037"</f>
        <v>9780323545037</v>
      </c>
      <c r="C283" s="2">
        <v>17</v>
      </c>
      <c r="D283" s="2" t="str">
        <f t="shared" si="18"/>
        <v>USD</v>
      </c>
      <c r="E283" s="2" t="str">
        <f>"2018"</f>
        <v>2018</v>
      </c>
      <c r="F283" s="1" t="str">
        <f>"Hansen"</f>
        <v>Hansen</v>
      </c>
      <c r="G283" s="1" t="str">
        <f>"Parsian Publication"</f>
        <v>Parsian Publication</v>
      </c>
    </row>
    <row r="284" spans="1:7" x14ac:dyDescent="0.25">
      <c r="A284" s="1" t="str">
        <f>"Netter's Anatomy Coloring Book Updated Edition, 2nd Edition"</f>
        <v>Netter's Anatomy Coloring Book Updated Edition, 2nd Edition</v>
      </c>
      <c r="B284" s="3" t="str">
        <f>"9780323545037"</f>
        <v>9780323545037</v>
      </c>
      <c r="C284" s="2">
        <v>17</v>
      </c>
      <c r="D284" s="2" t="str">
        <f t="shared" si="18"/>
        <v>USD</v>
      </c>
      <c r="E284" s="2" t="str">
        <f>"2018"</f>
        <v>2018</v>
      </c>
      <c r="F284" s="1" t="str">
        <f>"Hansen"</f>
        <v>Hansen</v>
      </c>
      <c r="G284" s="1" t="str">
        <f>"arang"</f>
        <v>arang</v>
      </c>
    </row>
    <row r="285" spans="1:7" x14ac:dyDescent="0.25">
      <c r="A285" s="1" t="str">
        <f>"Netter's Anatomy Coloring Book, with Student Consult Acces"</f>
        <v>Netter's Anatomy Coloring Book, with Student Consult Acces</v>
      </c>
      <c r="B285" s="3" t="str">
        <f>"9780323187985"</f>
        <v>9780323187985</v>
      </c>
      <c r="C285" s="2">
        <v>13</v>
      </c>
      <c r="D285" s="2" t="str">
        <f t="shared" si="18"/>
        <v>USD</v>
      </c>
      <c r="E285" s="2" t="str">
        <f>"2014"</f>
        <v>2014</v>
      </c>
      <c r="F285" s="1" t="str">
        <f>"Hansen"</f>
        <v>Hansen</v>
      </c>
      <c r="G285" s="1" t="str">
        <f>"Parsian Publication"</f>
        <v>Parsian Publication</v>
      </c>
    </row>
    <row r="286" spans="1:7" x14ac:dyDescent="0.25">
      <c r="A286" s="1" t="str">
        <f>"Netter's Anatomy Flash Cards, 5th Edition"</f>
        <v>Netter's Anatomy Flash Cards, 5th Edition</v>
      </c>
      <c r="B286" s="3" t="str">
        <f>"9780323530507"</f>
        <v>9780323530507</v>
      </c>
      <c r="C286" s="2">
        <v>34</v>
      </c>
      <c r="D286" s="2" t="str">
        <f t="shared" si="18"/>
        <v>USD</v>
      </c>
      <c r="E286" s="2" t="str">
        <f>"2018"</f>
        <v>2018</v>
      </c>
      <c r="F286" s="1" t="str">
        <f>"Hansen"</f>
        <v>Hansen</v>
      </c>
      <c r="G286" s="1" t="str">
        <f>"Parsian Publication"</f>
        <v>Parsian Publication</v>
      </c>
    </row>
    <row r="287" spans="1:7" x14ac:dyDescent="0.25">
      <c r="A287" s="1" t="str">
        <f>"Netter's Anatomy Flash Cards, 5th Edition"</f>
        <v>Netter's Anatomy Flash Cards, 5th Edition</v>
      </c>
      <c r="B287" s="3" t="str">
        <f>"9780323530507"</f>
        <v>9780323530507</v>
      </c>
      <c r="C287" s="2">
        <v>34</v>
      </c>
      <c r="D287" s="2" t="str">
        <f t="shared" si="18"/>
        <v>USD</v>
      </c>
      <c r="E287" s="2" t="str">
        <f>"2018"</f>
        <v>2018</v>
      </c>
      <c r="F287" s="1" t="str">
        <f>"Hansen"</f>
        <v>Hansen</v>
      </c>
      <c r="G287" s="1" t="str">
        <f>"arang"</f>
        <v>arang</v>
      </c>
    </row>
    <row r="288" spans="1:7" x14ac:dyDescent="0.25">
      <c r="A288" s="1" t="str">
        <f>"Netter's Atlas of Anatomy for Speech, Swallowing, and Hearing"</f>
        <v>Netter's Atlas of Anatomy for Speech, Swallowing, and Hearing</v>
      </c>
      <c r="B288" s="3" t="str">
        <f>"9780323239820"</f>
        <v>9780323239820</v>
      </c>
      <c r="C288" s="2">
        <v>62.4</v>
      </c>
      <c r="D288" s="2" t="str">
        <f t="shared" si="18"/>
        <v>USD</v>
      </c>
      <c r="E288" s="2" t="str">
        <f>"2014"</f>
        <v>2014</v>
      </c>
      <c r="F288" s="1" t="str">
        <f>"Mcfarland"</f>
        <v>Mcfarland</v>
      </c>
      <c r="G288" s="1" t="str">
        <f>"Parsian Publication"</f>
        <v>Parsian Publication</v>
      </c>
    </row>
    <row r="289" spans="1:7" x14ac:dyDescent="0.25">
      <c r="A289" s="1" t="str">
        <f>"Netter's Atlas of Neuroscience"</f>
        <v>Netter's Atlas of Neuroscience</v>
      </c>
      <c r="B289" s="3" t="str">
        <f>"9780323265119"</f>
        <v>9780323265119</v>
      </c>
      <c r="C289" s="2">
        <v>51</v>
      </c>
      <c r="D289" s="2" t="str">
        <f t="shared" si="18"/>
        <v>USD</v>
      </c>
      <c r="E289" s="2" t="str">
        <f>"2016"</f>
        <v>2016</v>
      </c>
      <c r="F289" s="1" t="str">
        <f>"Felten, David"</f>
        <v>Felten, David</v>
      </c>
      <c r="G289" s="1" t="str">
        <f>"Parsian Publication"</f>
        <v>Parsian Publication</v>
      </c>
    </row>
    <row r="290" spans="1:7" x14ac:dyDescent="0.25">
      <c r="A290" s="1" t="str">
        <f>"Netter's Atlas of Neuroscience"</f>
        <v>Netter's Atlas of Neuroscience</v>
      </c>
      <c r="B290" s="3" t="str">
        <f>"9780323265119"</f>
        <v>9780323265119</v>
      </c>
      <c r="C290" s="2">
        <v>51</v>
      </c>
      <c r="D290" s="2" t="str">
        <f t="shared" si="18"/>
        <v>USD</v>
      </c>
      <c r="E290" s="2" t="str">
        <f>"2016"</f>
        <v>2016</v>
      </c>
      <c r="F290" s="1" t="str">
        <f>"Felten, David"</f>
        <v>Felten, David</v>
      </c>
      <c r="G290" s="1" t="str">
        <f>"arang"</f>
        <v>arang</v>
      </c>
    </row>
    <row r="291" spans="1:7" x14ac:dyDescent="0.25">
      <c r="A291" s="1" t="str">
        <f>"Netter's Clinical Anatomy, 4th Edition"</f>
        <v>Netter's Clinical Anatomy, 4th Edition</v>
      </c>
      <c r="B291" s="3" t="str">
        <f>"9780323531887"</f>
        <v>9780323531887</v>
      </c>
      <c r="C291" s="2">
        <v>51</v>
      </c>
      <c r="D291" s="2" t="str">
        <f t="shared" si="18"/>
        <v>USD</v>
      </c>
      <c r="E291" s="2" t="str">
        <f>"2018"</f>
        <v>2018</v>
      </c>
      <c r="F291" s="1" t="str">
        <f>"Hansen"</f>
        <v>Hansen</v>
      </c>
      <c r="G291" s="1" t="str">
        <f>"arang"</f>
        <v>arang</v>
      </c>
    </row>
    <row r="292" spans="1:7" x14ac:dyDescent="0.25">
      <c r="A292" s="1" t="str">
        <f>"Netter's Clinical Anatomy, 4th Edition"</f>
        <v>Netter's Clinical Anatomy, 4th Edition</v>
      </c>
      <c r="B292" s="3" t="str">
        <f>"9780323531887"</f>
        <v>9780323531887</v>
      </c>
      <c r="C292" s="2">
        <v>51</v>
      </c>
      <c r="D292" s="2" t="str">
        <f t="shared" si="18"/>
        <v>USD</v>
      </c>
      <c r="E292" s="2" t="str">
        <f>"2018"</f>
        <v>2018</v>
      </c>
      <c r="F292" s="1" t="str">
        <f>"Hansen"</f>
        <v>Hansen</v>
      </c>
      <c r="G292" s="1" t="str">
        <f>"Parsian Publication"</f>
        <v>Parsian Publication</v>
      </c>
    </row>
    <row r="293" spans="1:7" x14ac:dyDescent="0.25">
      <c r="A293" s="1" t="str">
        <f>"Netter's Concise Neuroanatomy"</f>
        <v>Netter's Concise Neuroanatomy</v>
      </c>
      <c r="B293" s="3" t="str">
        <f>"9780323480918"</f>
        <v>9780323480918</v>
      </c>
      <c r="C293" s="2">
        <v>45</v>
      </c>
      <c r="D293" s="2" t="str">
        <f t="shared" si="18"/>
        <v>USD</v>
      </c>
      <c r="E293" s="2" t="str">
        <f>"2016"</f>
        <v>2016</v>
      </c>
      <c r="F293" s="1" t="str">
        <f>"Rubin &amp; Safdieh"</f>
        <v>Rubin &amp; Safdieh</v>
      </c>
      <c r="G293" s="1" t="str">
        <f>"Parsian Publication"</f>
        <v>Parsian Publication</v>
      </c>
    </row>
    <row r="294" spans="1:7" x14ac:dyDescent="0.25">
      <c r="A294" s="1" t="str">
        <f>"Netter's Concise Neuroanatomy"</f>
        <v>Netter's Concise Neuroanatomy</v>
      </c>
      <c r="B294" s="3" t="str">
        <f>"9780323480918"</f>
        <v>9780323480918</v>
      </c>
      <c r="C294" s="2">
        <v>45</v>
      </c>
      <c r="D294" s="2" t="str">
        <f t="shared" si="18"/>
        <v>USD</v>
      </c>
      <c r="E294" s="2" t="str">
        <f>"2016"</f>
        <v>2016</v>
      </c>
      <c r="F294" s="1" t="str">
        <f>"Rubin &amp; Safdieh"</f>
        <v>Rubin &amp; Safdieh</v>
      </c>
      <c r="G294" s="1" t="str">
        <f>"arang"</f>
        <v>arang</v>
      </c>
    </row>
    <row r="295" spans="1:7" x14ac:dyDescent="0.25">
      <c r="A295" s="1" t="str">
        <f>"Netter's Concise Orthopaedic Anatomy"</f>
        <v>Netter's Concise Orthopaedic Anatomy</v>
      </c>
      <c r="B295" s="3" t="str">
        <f>"9781416059875"</f>
        <v>9781416059875</v>
      </c>
      <c r="C295" s="2">
        <v>29</v>
      </c>
      <c r="D295" s="2" t="str">
        <f t="shared" si="18"/>
        <v>USD</v>
      </c>
      <c r="E295" s="2" t="str">
        <f>"2009"</f>
        <v>2009</v>
      </c>
      <c r="F295" s="1" t="str">
        <f>"Thompson"</f>
        <v>Thompson</v>
      </c>
      <c r="G295" s="1" t="str">
        <f>"Parsian Publication"</f>
        <v>Parsian Publication</v>
      </c>
    </row>
    <row r="296" spans="1:7" x14ac:dyDescent="0.25">
      <c r="A296" s="1" t="str">
        <f>"Netter's Concise Orthopaedic Anatomy, Updated Edition"</f>
        <v>Netter's Concise Orthopaedic Anatomy, Updated Edition</v>
      </c>
      <c r="B296" s="3" t="str">
        <f>"9780323429702"</f>
        <v>9780323429702</v>
      </c>
      <c r="C296" s="2">
        <v>47.25</v>
      </c>
      <c r="D296" s="2" t="str">
        <f t="shared" si="18"/>
        <v>USD</v>
      </c>
      <c r="E296" s="2" t="str">
        <f>"2016"</f>
        <v>2016</v>
      </c>
      <c r="F296" s="1" t="str">
        <f>"Thompson"</f>
        <v>Thompson</v>
      </c>
      <c r="G296" s="1" t="str">
        <f>"Parsian Publication"</f>
        <v>Parsian Publication</v>
      </c>
    </row>
    <row r="297" spans="1:7" x14ac:dyDescent="0.25">
      <c r="A297" s="1" t="str">
        <f>"Netter's Concise Orthopaedic Anatomy, Updated Edition"</f>
        <v>Netter's Concise Orthopaedic Anatomy, Updated Edition</v>
      </c>
      <c r="B297" s="3" t="str">
        <f>"9780323429702"</f>
        <v>9780323429702</v>
      </c>
      <c r="C297" s="2">
        <v>47.25</v>
      </c>
      <c r="D297" s="2" t="str">
        <f t="shared" si="18"/>
        <v>USD</v>
      </c>
      <c r="E297" s="2" t="str">
        <f>"2016"</f>
        <v>2016</v>
      </c>
      <c r="F297" s="1" t="str">
        <f>"Thompson"</f>
        <v>Thompson</v>
      </c>
      <c r="G297" s="1" t="str">
        <f>"arang"</f>
        <v>arang</v>
      </c>
    </row>
    <row r="298" spans="1:7" x14ac:dyDescent="0.25">
      <c r="A298" s="1" t="str">
        <f>"Netter's Concise Radiologic Anatomy, With STUDENT CONSULT Online Access"</f>
        <v>Netter's Concise Radiologic Anatomy, With STUDENT CONSULT Online Access</v>
      </c>
      <c r="B298" s="3" t="str">
        <f>"9781455753239"</f>
        <v>9781455753239</v>
      </c>
      <c r="C298" s="2">
        <v>42.9</v>
      </c>
      <c r="D298" s="2" t="str">
        <f t="shared" si="18"/>
        <v>USD</v>
      </c>
      <c r="E298" s="2" t="str">
        <f>"2014"</f>
        <v>2014</v>
      </c>
      <c r="F298" s="1" t="str">
        <f>"Weber, Vilensky &amp; ca"</f>
        <v>Weber, Vilensky &amp; ca</v>
      </c>
      <c r="G298" s="1" t="str">
        <f>"Parsian Publication"</f>
        <v>Parsian Publication</v>
      </c>
    </row>
    <row r="299" spans="1:7" x14ac:dyDescent="0.25">
      <c r="A299" s="1" t="str">
        <f>"Netter's Essential Biochemistry"</f>
        <v>Netter's Essential Biochemistry</v>
      </c>
      <c r="B299" s="3" t="str">
        <f>"9781929007639"</f>
        <v>9781929007639</v>
      </c>
      <c r="C299" s="2">
        <v>44.99</v>
      </c>
      <c r="D299" s="2" t="str">
        <f t="shared" si="18"/>
        <v>USD</v>
      </c>
      <c r="E299" s="2" t="str">
        <f>"2017"</f>
        <v>2017</v>
      </c>
      <c r="F299" s="1" t="str">
        <f>"Ronner"</f>
        <v>Ronner</v>
      </c>
      <c r="G299" s="1" t="str">
        <f>"kowkab"</f>
        <v>kowkab</v>
      </c>
    </row>
    <row r="300" spans="1:7" x14ac:dyDescent="0.25">
      <c r="A300" s="1" t="str">
        <f>"Netter's Head and Neck Anatomy for Dentistry"</f>
        <v>Netter's Head and Neck Anatomy for Dentistry</v>
      </c>
      <c r="B300" s="3" t="str">
        <f>"9780323392280"</f>
        <v>9780323392280</v>
      </c>
      <c r="C300" s="2">
        <v>44.8</v>
      </c>
      <c r="D300" s="2" t="str">
        <f t="shared" si="18"/>
        <v>USD</v>
      </c>
      <c r="E300" s="2" t="str">
        <f>"2017"</f>
        <v>2017</v>
      </c>
      <c r="F300" s="1" t="str">
        <f>"Norton"</f>
        <v>Norton</v>
      </c>
      <c r="G300" s="1" t="str">
        <f>"Parsian Publication"</f>
        <v>Parsian Publication</v>
      </c>
    </row>
    <row r="301" spans="1:7" x14ac:dyDescent="0.25">
      <c r="A301" s="1" t="str">
        <f>"Netter's Head and Neck Anatomy for Dentistry"</f>
        <v>Netter's Head and Neck Anatomy for Dentistry</v>
      </c>
      <c r="B301" s="3" t="str">
        <f>"9780323392280"</f>
        <v>9780323392280</v>
      </c>
      <c r="C301" s="2">
        <v>44.8</v>
      </c>
      <c r="D301" s="2" t="str">
        <f t="shared" si="18"/>
        <v>USD</v>
      </c>
      <c r="E301" s="2" t="str">
        <f>"2017"</f>
        <v>2017</v>
      </c>
      <c r="F301" s="1" t="str">
        <f>"Norton"</f>
        <v>Norton</v>
      </c>
      <c r="G301" s="1" t="str">
        <f>"arang"</f>
        <v>arang</v>
      </c>
    </row>
    <row r="302" spans="1:7" x14ac:dyDescent="0.25">
      <c r="A302" s="1" t="str">
        <f>"Netter's Surgical Anatomy and Approaches"</f>
        <v>Netter's Surgical Anatomy and Approaches</v>
      </c>
      <c r="B302" s="3" t="str">
        <f>"9781437708332"</f>
        <v>9781437708332</v>
      </c>
      <c r="C302" s="2">
        <v>113.4</v>
      </c>
      <c r="D302" s="2" t="str">
        <f t="shared" si="18"/>
        <v>USD</v>
      </c>
      <c r="E302" s="2" t="str">
        <f>"2013"</f>
        <v>2013</v>
      </c>
      <c r="F302" s="1" t="str">
        <f>"Delaney"</f>
        <v>Delaney</v>
      </c>
      <c r="G302" s="1" t="str">
        <f>"Parsian Publication"</f>
        <v>Parsian Publication</v>
      </c>
    </row>
    <row r="303" spans="1:7" x14ac:dyDescent="0.25">
      <c r="A303" s="1" t="str">
        <f>"Netter's Surgical Anatomy Review P.R.N"</f>
        <v>Netter's Surgical Anatomy Review P.R.N</v>
      </c>
      <c r="B303" s="3" t="str">
        <f>"9780323447270"</f>
        <v>9780323447270</v>
      </c>
      <c r="C303" s="2">
        <v>30</v>
      </c>
      <c r="D303" s="2" t="str">
        <f t="shared" si="18"/>
        <v>USD</v>
      </c>
      <c r="E303" s="2" t="str">
        <f>"2016"</f>
        <v>2016</v>
      </c>
      <c r="F303" s="1" t="str">
        <f>"Netter"</f>
        <v>Netter</v>
      </c>
      <c r="G303" s="1" t="str">
        <f>"arang"</f>
        <v>arang</v>
      </c>
    </row>
    <row r="304" spans="1:7" x14ac:dyDescent="0.25">
      <c r="A304" s="1" t="str">
        <f>"Netter's Surgical Anatomy Review P.R.N"</f>
        <v>Netter's Surgical Anatomy Review P.R.N</v>
      </c>
      <c r="B304" s="3" t="str">
        <f>"9780323447270"</f>
        <v>9780323447270</v>
      </c>
      <c r="C304" s="2">
        <v>30</v>
      </c>
      <c r="D304" s="2" t="str">
        <f t="shared" si="18"/>
        <v>USD</v>
      </c>
      <c r="E304" s="2" t="str">
        <f>"2016"</f>
        <v>2016</v>
      </c>
      <c r="F304" s="1" t="str">
        <f>"Netter"</f>
        <v>Netter</v>
      </c>
      <c r="G304" s="1" t="str">
        <f>"Parsian Publication"</f>
        <v>Parsian Publication</v>
      </c>
    </row>
    <row r="305" spans="1:7" x14ac:dyDescent="0.25">
      <c r="A305" s="1" t="str">
        <f>"Neuroanatomy"</f>
        <v>Neuroanatomy</v>
      </c>
      <c r="B305" s="3" t="str">
        <f>"9781605476537"</f>
        <v>9781605476537</v>
      </c>
      <c r="C305" s="2">
        <v>40.700000000000003</v>
      </c>
      <c r="D305" s="2" t="str">
        <f t="shared" si="18"/>
        <v>USD</v>
      </c>
      <c r="E305" s="2" t="str">
        <f>"2011"</f>
        <v>2011</v>
      </c>
      <c r="F305" s="1" t="str">
        <f>"Duane E Haines  Phd"</f>
        <v>Duane E Haines  Phd</v>
      </c>
      <c r="G305" s="1" t="str">
        <f>"Parsian Publication"</f>
        <v>Parsian Publication</v>
      </c>
    </row>
    <row r="306" spans="1:7" x14ac:dyDescent="0.25">
      <c r="A306" s="1" t="str">
        <f>"Neuroanatomy and Neuroscience at a Glance,5e"</f>
        <v>Neuroanatomy and Neuroscience at a Glance,5e</v>
      </c>
      <c r="B306" s="3" t="str">
        <f>"9781119168416"</f>
        <v>9781119168416</v>
      </c>
      <c r="C306" s="2">
        <v>31.5</v>
      </c>
      <c r="D306" s="2" t="str">
        <f t="shared" si="18"/>
        <v>USD</v>
      </c>
      <c r="E306" s="2" t="str">
        <f>"2017"</f>
        <v>2017</v>
      </c>
      <c r="F306" s="1" t="str">
        <f>"Barker"</f>
        <v>Barker</v>
      </c>
      <c r="G306" s="1" t="str">
        <f>"avanddanesh"</f>
        <v>avanddanesh</v>
      </c>
    </row>
    <row r="307" spans="1:7" x14ac:dyDescent="0.25">
      <c r="A307" s="1" t="str">
        <f>"Neuroanatomy in Clinical Context: An Atlas of Structures, Sections, Systems, and Syndromes"</f>
        <v>Neuroanatomy in Clinical Context: An Atlas of Structures, Sections, Systems, and Syndromes</v>
      </c>
      <c r="B307" s="3" t="str">
        <f>"9781469832029"</f>
        <v>9781469832029</v>
      </c>
      <c r="C307" s="2">
        <v>35</v>
      </c>
      <c r="D307" s="2" t="str">
        <f t="shared" si="18"/>
        <v>USD</v>
      </c>
      <c r="E307" s="2" t="str">
        <f>"2015"</f>
        <v>2015</v>
      </c>
      <c r="F307" s="1" t="str">
        <f>"Duane E. Haines"</f>
        <v>Duane E. Haines</v>
      </c>
      <c r="G307" s="1" t="str">
        <f>"Parsian Publication"</f>
        <v>Parsian Publication</v>
      </c>
    </row>
    <row r="308" spans="1:7" x14ac:dyDescent="0.25">
      <c r="A308" s="1" t="str">
        <f>"Neuroanatomy Text And Atlas"</f>
        <v>Neuroanatomy Text And Atlas</v>
      </c>
      <c r="B308" s="3" t="str">
        <f>"9780071603966"</f>
        <v>9780071603966</v>
      </c>
      <c r="C308" s="2">
        <v>42</v>
      </c>
      <c r="D308" s="2" t="str">
        <f t="shared" si="18"/>
        <v>USD</v>
      </c>
      <c r="E308" s="2" t="str">
        <f>"2012"</f>
        <v>2012</v>
      </c>
      <c r="F308" s="1" t="str">
        <f>"Martin"</f>
        <v>Martin</v>
      </c>
      <c r="G308" s="1" t="str">
        <f>"Parsian Publication"</f>
        <v>Parsian Publication</v>
      </c>
    </row>
    <row r="309" spans="1:7" x14ac:dyDescent="0.25">
      <c r="A309" s="1" t="str">
        <f>"Neuroanatomy: an Illustrated Colour TextS"</f>
        <v>Neuroanatomy: an Illustrated Colour TextS</v>
      </c>
      <c r="B309" s="3" t="str">
        <f>"9780702054051"</f>
        <v>9780702054051</v>
      </c>
      <c r="C309" s="2">
        <v>42.9</v>
      </c>
      <c r="D309" s="2" t="str">
        <f t="shared" si="18"/>
        <v>USD</v>
      </c>
      <c r="E309" s="2" t="str">
        <f>"2014"</f>
        <v>2014</v>
      </c>
      <c r="F309" s="1" t="str">
        <f>"Crossman &amp; Neary"</f>
        <v>Crossman &amp; Neary</v>
      </c>
      <c r="G309" s="1" t="str">
        <f>"Parsian Publication"</f>
        <v>Parsian Publication</v>
      </c>
    </row>
    <row r="310" spans="1:7" x14ac:dyDescent="0.25">
      <c r="A310" s="1" t="str">
        <f>"NMS (The National Medical Series for Independent Study): Review for USMLE Step 3"</f>
        <v>NMS (The National Medical Series for Independent Study): Review for USMLE Step 3</v>
      </c>
      <c r="B310" s="3" t="str">
        <f>"9780781789073"</f>
        <v>9780781789073</v>
      </c>
      <c r="C310" s="2">
        <v>18</v>
      </c>
      <c r="D310" s="2" t="str">
        <f t="shared" si="18"/>
        <v>USD</v>
      </c>
      <c r="E310" s="2" t="str">
        <f>"2010"</f>
        <v>2010</v>
      </c>
      <c r="F310" s="1" t="str">
        <f>"Rosner"</f>
        <v>Rosner</v>
      </c>
      <c r="G310" s="1" t="str">
        <f>"kowkab"</f>
        <v>kowkab</v>
      </c>
    </row>
    <row r="311" spans="1:7" x14ac:dyDescent="0.25">
      <c r="A311" s="1" t="str">
        <f>"Nolte's Essentials of the Human Brain, 2nd Edition"</f>
        <v>Nolte's Essentials of the Human Brain, 2nd Edition</v>
      </c>
      <c r="B311" s="3" t="str">
        <f>"9780323529310"</f>
        <v>9780323529310</v>
      </c>
      <c r="C311" s="2">
        <v>38.25</v>
      </c>
      <c r="D311" s="2" t="str">
        <f t="shared" si="18"/>
        <v>USD</v>
      </c>
      <c r="E311" s="2" t="str">
        <f>"2018"</f>
        <v>2018</v>
      </c>
      <c r="F311" s="1" t="str">
        <f>"Vanderah"</f>
        <v>Vanderah</v>
      </c>
      <c r="G311" s="1" t="str">
        <f>"arang"</f>
        <v>arang</v>
      </c>
    </row>
    <row r="312" spans="1:7" x14ac:dyDescent="0.25">
      <c r="A312" s="1" t="str">
        <f>"Nolte's Essentials of the Human Brain, 2nd Edition"</f>
        <v>Nolte's Essentials of the Human Brain, 2nd Edition</v>
      </c>
      <c r="B312" s="3" t="str">
        <f>"9780323529310"</f>
        <v>9780323529310</v>
      </c>
      <c r="C312" s="2">
        <v>38.25</v>
      </c>
      <c r="D312" s="2" t="str">
        <f t="shared" si="18"/>
        <v>USD</v>
      </c>
      <c r="E312" s="2" t="str">
        <f>"2018"</f>
        <v>2018</v>
      </c>
      <c r="F312" s="1" t="str">
        <f>"Vanderah"</f>
        <v>Vanderah</v>
      </c>
      <c r="G312" s="1" t="str">
        <f>"Parsian Publication"</f>
        <v>Parsian Publication</v>
      </c>
    </row>
    <row r="313" spans="1:7" x14ac:dyDescent="0.25">
      <c r="A313" s="1" t="str">
        <f>"Nursing Informatics"</f>
        <v>Nursing Informatics</v>
      </c>
      <c r="B313" s="3" t="str">
        <f>"9789351521952"</f>
        <v>9789351521952</v>
      </c>
      <c r="C313" s="2">
        <v>29.25</v>
      </c>
      <c r="D313" s="2" t="str">
        <f t="shared" si="18"/>
        <v>USD</v>
      </c>
      <c r="E313" s="2" t="str">
        <f>"2014"</f>
        <v>2014</v>
      </c>
      <c r="F313" s="1" t="str">
        <f>"Elakkuvana Bhaskara "</f>
        <v xml:space="preserve">Elakkuvana Bhaskara </v>
      </c>
      <c r="G313" s="1" t="str">
        <f>"Parsian Publication"</f>
        <v>Parsian Publication</v>
      </c>
    </row>
    <row r="314" spans="1:7" x14ac:dyDescent="0.25">
      <c r="A314" s="1" t="str">
        <f>"Patterson's Allergic Diseases"</f>
        <v>Patterson's Allergic Diseases</v>
      </c>
      <c r="B314" s="3" t="str">
        <f>"9781496360298"</f>
        <v>9781496360298</v>
      </c>
      <c r="C314" s="2">
        <v>74.989999999999995</v>
      </c>
      <c r="D314" s="2" t="str">
        <f t="shared" si="18"/>
        <v>USD</v>
      </c>
      <c r="E314" s="2" t="str">
        <f>"2018"</f>
        <v>2018</v>
      </c>
      <c r="F314" s="1" t="str">
        <f>"GRAMMER             "</f>
        <v xml:space="preserve">GRAMMER             </v>
      </c>
      <c r="G314" s="1" t="str">
        <f>"kowkab"</f>
        <v>kowkab</v>
      </c>
    </row>
    <row r="315" spans="1:7" x14ac:dyDescent="0.25">
      <c r="A315" s="1" t="str">
        <f>"Pediatric Non-Clinical Drug Testing: Principles, Requirements, and Practice"</f>
        <v>Pediatric Non-Clinical Drug Testing: Principles, Requirements, and Practice</v>
      </c>
      <c r="B315" s="3" t="str">
        <f>"9780470448618"</f>
        <v>9780470448618</v>
      </c>
      <c r="C315" s="2">
        <v>73.2</v>
      </c>
      <c r="D315" s="2" t="str">
        <f t="shared" si="18"/>
        <v>USD</v>
      </c>
      <c r="E315" s="2" t="str">
        <f>"2012"</f>
        <v>2012</v>
      </c>
      <c r="F315" s="1" t="str">
        <f>"Hoberman"</f>
        <v>Hoberman</v>
      </c>
      <c r="G315" s="1" t="str">
        <f>"avanddanesh"</f>
        <v>avanddanesh</v>
      </c>
    </row>
    <row r="316" spans="1:7" x14ac:dyDescent="0.25">
      <c r="A316" s="1" t="str">
        <f>"Pediatrics (Blueprints Q&amp;A, Step 2)"</f>
        <v>Pediatrics (Blueprints Q&amp;A, Step 2)</v>
      </c>
      <c r="B316" s="3" t="str">
        <f>"9781405103916"</f>
        <v>9781405103916</v>
      </c>
      <c r="C316" s="2">
        <v>7</v>
      </c>
      <c r="D316" s="2" t="str">
        <f>"GBP"</f>
        <v>GBP</v>
      </c>
      <c r="E316" s="2" t="str">
        <f>"2004"</f>
        <v>2004</v>
      </c>
      <c r="F316" s="1" t="str">
        <f>"Jeffrey L. Foti"</f>
        <v>Jeffrey L. Foti</v>
      </c>
      <c r="G316" s="1" t="str">
        <f>"kowkab"</f>
        <v>kowkab</v>
      </c>
    </row>
    <row r="317" spans="1:7" x14ac:dyDescent="0.25">
      <c r="A317" s="1" t="str">
        <f>"Pediatrics: A Life Span Approach (Blueprints Q&amp;A, Step 3)"</f>
        <v>Pediatrics: A Life Span Approach (Blueprints Q&amp;A, Step 3)</v>
      </c>
      <c r="B317" s="3" t="str">
        <f>"9781405103961"</f>
        <v>9781405103961</v>
      </c>
      <c r="C317" s="2">
        <v>8</v>
      </c>
      <c r="D317" s="2" t="str">
        <f>"GBP"</f>
        <v>GBP</v>
      </c>
      <c r="E317" s="2" t="str">
        <f>"2004"</f>
        <v>2004</v>
      </c>
      <c r="F317" s="1" t="str">
        <f>"Jeffrey L. Foti"</f>
        <v>Jeffrey L. Foti</v>
      </c>
      <c r="G317" s="1" t="str">
        <f>"kowkab"</f>
        <v>kowkab</v>
      </c>
    </row>
    <row r="318" spans="1:7" x14ac:dyDescent="0.25">
      <c r="A318" s="1" t="str">
        <f>"Physiology at a Glance,4e"</f>
        <v>Physiology at a Glance,4e</v>
      </c>
      <c r="B318" s="3" t="str">
        <f>"9781119247272"</f>
        <v>9781119247272</v>
      </c>
      <c r="C318" s="2">
        <v>33.799999999999997</v>
      </c>
      <c r="D318" s="2" t="str">
        <f>"USD"</f>
        <v>USD</v>
      </c>
      <c r="E318" s="2" t="str">
        <f>"2017"</f>
        <v>2017</v>
      </c>
      <c r="F318" s="1" t="str">
        <f>"Ward"</f>
        <v>Ward</v>
      </c>
      <c r="G318" s="1" t="str">
        <f>"avanddanesh"</f>
        <v>avanddanesh</v>
      </c>
    </row>
    <row r="319" spans="1:7" x14ac:dyDescent="0.25">
      <c r="A319" s="1" t="str">
        <f>"Pocket Tutor Surface Anatomy"</f>
        <v>Pocket Tutor Surface Anatomy</v>
      </c>
      <c r="B319" s="3" t="str">
        <f>"9781907816178"</f>
        <v>9781907816178</v>
      </c>
      <c r="C319" s="2">
        <v>7.8</v>
      </c>
      <c r="D319" s="2" t="str">
        <f>"GBP"</f>
        <v>GBP</v>
      </c>
      <c r="E319" s="2" t="str">
        <f>"2012"</f>
        <v>2012</v>
      </c>
      <c r="F319" s="1" t="str">
        <f>"Hansten"</f>
        <v>Hansten</v>
      </c>
      <c r="G319" s="1" t="str">
        <f>"Parsian Publication"</f>
        <v>Parsian Publication</v>
      </c>
    </row>
    <row r="320" spans="1:7" x14ac:dyDescent="0.25">
      <c r="A320" s="1" t="str">
        <f>"Principles of Medical Biochemistry, 4th Edition"</f>
        <v>Principles of Medical Biochemistry, 4th Edition</v>
      </c>
      <c r="B320" s="3" t="str">
        <f>"9780323296168"</f>
        <v>9780323296168</v>
      </c>
      <c r="C320" s="2">
        <v>54.74</v>
      </c>
      <c r="D320" s="2" t="str">
        <f>"USD"</f>
        <v>USD</v>
      </c>
      <c r="E320" s="2" t="str">
        <f>"2017"</f>
        <v>2017</v>
      </c>
      <c r="F320" s="1" t="str">
        <f>"Meisenberg &amp; Si"</f>
        <v>Meisenberg &amp; Si</v>
      </c>
      <c r="G320" s="1" t="str">
        <f>"kowkab"</f>
        <v>kowkab</v>
      </c>
    </row>
    <row r="321" spans="1:7" x14ac:dyDescent="0.25">
      <c r="A321" s="1" t="str">
        <f>"Procedures In Phlebotomy"</f>
        <v>Procedures In Phlebotomy</v>
      </c>
      <c r="B321" s="3" t="str">
        <f>"9781437725551"</f>
        <v>9781437725551</v>
      </c>
      <c r="C321" s="2">
        <v>33</v>
      </c>
      <c r="D321" s="2" t="str">
        <f>"USD"</f>
        <v>USD</v>
      </c>
      <c r="E321" s="2" t="str">
        <f>"2011"</f>
        <v>2011</v>
      </c>
      <c r="F321" s="1" t="str">
        <f>"Flynn"</f>
        <v>Flynn</v>
      </c>
      <c r="G321" s="1" t="str">
        <f>"Parsian Publication"</f>
        <v>Parsian Publication</v>
      </c>
    </row>
    <row r="322" spans="1:7" x14ac:dyDescent="0.25">
      <c r="A322" s="1" t="str">
        <f>"Proteases in Human Diseases"</f>
        <v>Proteases in Human Diseases</v>
      </c>
      <c r="B322" s="3" t="str">
        <f>"9789811031618"</f>
        <v>9789811031618</v>
      </c>
      <c r="C322" s="2">
        <v>206.99</v>
      </c>
      <c r="D322" s="2" t="str">
        <f>"EUR"</f>
        <v>EUR</v>
      </c>
      <c r="E322" s="2" t="str">
        <f>"2017"</f>
        <v>2017</v>
      </c>
      <c r="F322" s="1" t="str">
        <f>"Chakraborti"</f>
        <v>Chakraborti</v>
      </c>
      <c r="G322" s="1" t="str">
        <f>"negarestanabi"</f>
        <v>negarestanabi</v>
      </c>
    </row>
    <row r="323" spans="1:7" x14ac:dyDescent="0.25">
      <c r="A323" s="1" t="str">
        <f>"Proteases in Physiology and Pathology"</f>
        <v>Proteases in Physiology and Pathology</v>
      </c>
      <c r="B323" s="3" t="str">
        <f>"9789811025129"</f>
        <v>9789811025129</v>
      </c>
      <c r="C323" s="2">
        <v>179.99</v>
      </c>
      <c r="D323" s="2" t="str">
        <f>"EUR"</f>
        <v>EUR</v>
      </c>
      <c r="E323" s="2" t="str">
        <f>"2017"</f>
        <v>2017</v>
      </c>
      <c r="F323" s="1" t="str">
        <f>"Chakraborti"</f>
        <v>Chakraborti</v>
      </c>
      <c r="G323" s="1" t="str">
        <f>"negarestanabi"</f>
        <v>negarestanabi</v>
      </c>
    </row>
    <row r="324" spans="1:7" x14ac:dyDescent="0.25">
      <c r="A324" s="1" t="str">
        <f>"Psychiatry (Blueprints Q&amp;A, Step 3)"</f>
        <v>Psychiatry (Blueprints Q&amp;A, Step 3)</v>
      </c>
      <c r="B324" s="3" t="str">
        <f>"9781405103978"</f>
        <v>9781405103978</v>
      </c>
      <c r="C324" s="2">
        <v>15</v>
      </c>
      <c r="D324" s="2" t="str">
        <f>"GBP"</f>
        <v>GBP</v>
      </c>
      <c r="E324" s="2" t="str">
        <f>"2004"</f>
        <v>2004</v>
      </c>
      <c r="F324" s="1" t="str">
        <f>"James Mcloone"</f>
        <v>James Mcloone</v>
      </c>
      <c r="G324" s="1" t="str">
        <f>"kowkab"</f>
        <v>kowkab</v>
      </c>
    </row>
    <row r="325" spans="1:7" x14ac:dyDescent="0.25">
      <c r="A325" s="1" t="str">
        <f>"Quick Draw Anatomy for Anaesthetists"</f>
        <v>Quick Draw Anatomy for Anaesthetists</v>
      </c>
      <c r="B325" s="3" t="str">
        <f>"9781911510147"</f>
        <v>9781911510147</v>
      </c>
      <c r="C325" s="2">
        <v>17.989999999999998</v>
      </c>
      <c r="D325" s="2" t="str">
        <f>"GBP"</f>
        <v>GBP</v>
      </c>
      <c r="E325" s="2" t="str">
        <f>"2018"</f>
        <v>2018</v>
      </c>
      <c r="F325" s="1" t="str">
        <f>"Joanna Oram Fox"</f>
        <v>Joanna Oram Fox</v>
      </c>
      <c r="G325" s="1" t="str">
        <f>"AsarBartar"</f>
        <v>AsarBartar</v>
      </c>
    </row>
    <row r="326" spans="1:7" x14ac:dyDescent="0.25">
      <c r="A326" s="1" t="str">
        <f>"Rapid Review Gross And Developmental Anatomy"</f>
        <v>Rapid Review Gross And Developmental Anatomy</v>
      </c>
      <c r="B326" s="3" t="str">
        <f>"9780323072946"</f>
        <v>9780323072946</v>
      </c>
      <c r="C326" s="2">
        <v>23.65</v>
      </c>
      <c r="D326" s="2" t="str">
        <f>"USD"</f>
        <v>USD</v>
      </c>
      <c r="E326" s="2" t="str">
        <f>"2011"</f>
        <v>2011</v>
      </c>
      <c r="F326" s="1" t="str">
        <f>"Moore"</f>
        <v>Moore</v>
      </c>
      <c r="G326" s="1" t="str">
        <f>"Parsian Publication"</f>
        <v>Parsian Publication</v>
      </c>
    </row>
    <row r="327" spans="1:7" x14ac:dyDescent="0.25">
      <c r="A327" s="1" t="str">
        <f>"Rhoton's Atlas of Head, Neck, and Brain, 2D and 3D Images"</f>
        <v>Rhoton's Atlas of Head, Neck, and Brain, 2D and 3D Images</v>
      </c>
      <c r="B327" s="3" t="str">
        <f>"9781604069006"</f>
        <v>9781604069006</v>
      </c>
      <c r="C327" s="2">
        <v>170</v>
      </c>
      <c r="D327" s="2" t="str">
        <f>"EUR"</f>
        <v>EUR</v>
      </c>
      <c r="E327" s="2" t="str">
        <f>"2018"</f>
        <v>2018</v>
      </c>
      <c r="F327" s="1" t="str">
        <f>"Rhoton"</f>
        <v>Rhoton</v>
      </c>
      <c r="G327" s="1" t="str">
        <f>"arang"</f>
        <v>arang</v>
      </c>
    </row>
    <row r="328" spans="1:7" x14ac:dyDescent="0.25">
      <c r="A328" s="1" t="str">
        <f>"Rhoton's Atlas of Head, Neck, and Brain, 2D and 3D Images"</f>
        <v>Rhoton's Atlas of Head, Neck, and Brain, 2D and 3D Images</v>
      </c>
      <c r="B328" s="3" t="str">
        <f>"9781604069006"</f>
        <v>9781604069006</v>
      </c>
      <c r="C328" s="2">
        <v>213</v>
      </c>
      <c r="D328" s="2" t="str">
        <f>"EUR"</f>
        <v>EUR</v>
      </c>
      <c r="E328" s="2" t="str">
        <f>"2018"</f>
        <v>2018</v>
      </c>
      <c r="F328" s="1" t="str">
        <f>"Rhoton"</f>
        <v>Rhoton</v>
      </c>
      <c r="G328" s="1" t="str">
        <f>"Parsian Publication"</f>
        <v>Parsian Publication</v>
      </c>
    </row>
    <row r="329" spans="1:7" x14ac:dyDescent="0.25">
      <c r="A329" s="1" t="str">
        <f>"Ross and Wilson Anatomy and Physiology in Health and Illness International Edition"</f>
        <v>Ross and Wilson Anatomy and Physiology in Health and Illness International Edition</v>
      </c>
      <c r="B329" s="3" t="str">
        <f>"9780702053269"</f>
        <v>9780702053269</v>
      </c>
      <c r="C329" s="2">
        <v>18.2</v>
      </c>
      <c r="D329" s="2" t="str">
        <f>"USD"</f>
        <v>USD</v>
      </c>
      <c r="E329" s="2" t="str">
        <f>"2014"</f>
        <v>2014</v>
      </c>
      <c r="F329" s="1" t="str">
        <f>"Waugh &amp; Grant"</f>
        <v>Waugh &amp; Grant</v>
      </c>
      <c r="G329" s="1" t="str">
        <f>"Parsian Publication"</f>
        <v>Parsian Publication</v>
      </c>
    </row>
    <row r="330" spans="1:7" x14ac:dyDescent="0.25">
      <c r="A330" s="1" t="str">
        <f>"Rypins' Clinical Sciences Review"</f>
        <v>Rypins' Clinical Sciences Review</v>
      </c>
      <c r="B330" s="3" t="str">
        <f>"9780781725217"</f>
        <v>9780781725217</v>
      </c>
      <c r="C330" s="2">
        <v>9</v>
      </c>
      <c r="D330" s="2" t="str">
        <f>"GBP"</f>
        <v>GBP</v>
      </c>
      <c r="E330" s="2" t="str">
        <f>"2001"</f>
        <v>2001</v>
      </c>
      <c r="F330" s="1" t="str">
        <f>"Edward D. Frohl"</f>
        <v>Edward D. Frohl</v>
      </c>
      <c r="G330" s="1" t="str">
        <f>"kowkab"</f>
        <v>kowkab</v>
      </c>
    </row>
    <row r="331" spans="1:7" x14ac:dyDescent="0.25">
      <c r="A331" s="1" t="str">
        <f>"Saladin Anatomy &amp; Physiology The Unity of Form and Function"</f>
        <v>Saladin Anatomy &amp; Physiology The Unity of Form and Function</v>
      </c>
      <c r="B331" s="3" t="str">
        <f>"9789814646437"</f>
        <v>9789814646437</v>
      </c>
      <c r="C331" s="2">
        <v>72.25</v>
      </c>
      <c r="D331" s="2" t="str">
        <f>"USD"</f>
        <v>USD</v>
      </c>
      <c r="E331" s="2" t="str">
        <f>"2015"</f>
        <v>2015</v>
      </c>
      <c r="F331" s="1" t="str">
        <f>"Saladin"</f>
        <v>Saladin</v>
      </c>
      <c r="G331" s="1" t="str">
        <f>"Parsian Publication"</f>
        <v>Parsian Publication</v>
      </c>
    </row>
    <row r="332" spans="1:7" x14ac:dyDescent="0.25">
      <c r="A332" s="1" t="str">
        <f>"Sarrafian's Anatomy Of The Foot And Ankle"</f>
        <v>Sarrafian's Anatomy Of The Foot And Ankle</v>
      </c>
      <c r="B332" s="3" t="str">
        <f>"9780781797504"</f>
        <v>9780781797504</v>
      </c>
      <c r="C332" s="2">
        <v>142.44999999999999</v>
      </c>
      <c r="D332" s="2" t="str">
        <f>"USD"</f>
        <v>USD</v>
      </c>
      <c r="E332" s="2" t="str">
        <f>"2011"</f>
        <v>2011</v>
      </c>
      <c r="F332" s="1" t="str">
        <f>"Armen S Kelikian  md"</f>
        <v>Armen S Kelikian  md</v>
      </c>
      <c r="G332" s="1" t="str">
        <f>"Parsian Publication"</f>
        <v>Parsian Publication</v>
      </c>
    </row>
    <row r="333" spans="1:7" x14ac:dyDescent="0.25">
      <c r="A333" s="1" t="str">
        <f>"Scientific Bases of Human Anatomy"</f>
        <v>Scientific Bases of Human Anatomy</v>
      </c>
      <c r="B333" s="3" t="str">
        <f>"9780471235996"</f>
        <v>9780471235996</v>
      </c>
      <c r="C333" s="2">
        <v>50.4</v>
      </c>
      <c r="D333" s="2" t="str">
        <f>"USD"</f>
        <v>USD</v>
      </c>
      <c r="E333" s="2" t="str">
        <f>"2015"</f>
        <v>2015</v>
      </c>
      <c r="F333" s="1" t="str">
        <f>"Oxnard"</f>
        <v>Oxnard</v>
      </c>
      <c r="G333" s="1" t="str">
        <f>"avanddanesh"</f>
        <v>avanddanesh</v>
      </c>
    </row>
    <row r="334" spans="1:7" x14ac:dyDescent="0.25">
      <c r="A334" s="1" t="str">
        <f>"SEELEY'S ESSENTIALS OF ANATOMY AND PHYSIOLOGY"</f>
        <v>SEELEY'S ESSENTIALS OF ANATOMY AND PHYSIOLOGY</v>
      </c>
      <c r="B334" s="3" t="str">
        <f>"9781259251757"</f>
        <v>9781259251757</v>
      </c>
      <c r="C334" s="2">
        <v>72.25</v>
      </c>
      <c r="D334" s="2" t="str">
        <f>"USD"</f>
        <v>USD</v>
      </c>
      <c r="E334" s="2" t="str">
        <f>"2015"</f>
        <v>2015</v>
      </c>
      <c r="F334" s="1" t="str">
        <f>"Vanputte"</f>
        <v>Vanputte</v>
      </c>
      <c r="G334" s="1" t="str">
        <f>"AsarBartar"</f>
        <v>AsarBartar</v>
      </c>
    </row>
    <row r="335" spans="1:7" x14ac:dyDescent="0.25">
      <c r="A335" s="1" t="str">
        <f>"Skeletal Biology and Medicine"</f>
        <v>Skeletal Biology and Medicine</v>
      </c>
      <c r="B335" s="3" t="str">
        <f>"9781573317856"</f>
        <v>9781573317856</v>
      </c>
      <c r="C335" s="2">
        <v>46</v>
      </c>
      <c r="D335" s="2" t="str">
        <f>"USD"</f>
        <v>USD</v>
      </c>
      <c r="E335" s="2" t="str">
        <f>"2010"</f>
        <v>2010</v>
      </c>
      <c r="F335" s="1" t="str">
        <f>"Zaidi"</f>
        <v>Zaidi</v>
      </c>
      <c r="G335" s="1" t="str">
        <f>"avanddanesh"</f>
        <v>avanddanesh</v>
      </c>
    </row>
    <row r="336" spans="1:7" x14ac:dyDescent="0.25">
      <c r="A336" s="1" t="str">
        <f>"Skeletal Tissue Mechanics. 2/ed"</f>
        <v>Skeletal Tissue Mechanics. 2/ed</v>
      </c>
      <c r="B336" s="3" t="str">
        <f>"9781493930012"</f>
        <v>9781493930012</v>
      </c>
      <c r="C336" s="2">
        <v>80.989999999999995</v>
      </c>
      <c r="D336" s="2" t="str">
        <f>"EUR"</f>
        <v>EUR</v>
      </c>
      <c r="E336" s="2" t="str">
        <f>"2015"</f>
        <v>2015</v>
      </c>
      <c r="F336" s="1" t="str">
        <f>"Martin"</f>
        <v>Martin</v>
      </c>
      <c r="G336" s="1" t="str">
        <f>"negarestanabi"</f>
        <v>negarestanabi</v>
      </c>
    </row>
    <row r="337" spans="1:7" x14ac:dyDescent="0.25">
      <c r="A337" s="1" t="str">
        <f>"Snell's Clinical Anatomy by Regions, International Edition"</f>
        <v>Snell's Clinical Anatomy by Regions, International Edition</v>
      </c>
      <c r="B337" s="3" t="str">
        <f>"9781496353771"</f>
        <v>9781496353771</v>
      </c>
      <c r="C337" s="2">
        <v>80.75</v>
      </c>
      <c r="D337" s="2" t="str">
        <f t="shared" ref="D337:D357" si="19">"USD"</f>
        <v>USD</v>
      </c>
      <c r="E337" s="2" t="str">
        <f>"2019"</f>
        <v>2019</v>
      </c>
      <c r="F337" s="1" t="str">
        <f>"WINESKI,LAWRENCE"</f>
        <v>WINESKI,LAWRENCE</v>
      </c>
      <c r="G337" s="1" t="str">
        <f>"Parsian Publication"</f>
        <v>Parsian Publication</v>
      </c>
    </row>
    <row r="338" spans="1:7" x14ac:dyDescent="0.25">
      <c r="A338" s="1" t="str">
        <f>"Snell's Clinical Anatomy by Regions, International Edition"</f>
        <v>Snell's Clinical Anatomy by Regions, International Edition</v>
      </c>
      <c r="B338" s="3" t="str">
        <f>"9781496353771"</f>
        <v>9781496353771</v>
      </c>
      <c r="C338" s="2">
        <v>80.75</v>
      </c>
      <c r="D338" s="2" t="str">
        <f t="shared" si="19"/>
        <v>USD</v>
      </c>
      <c r="E338" s="2" t="str">
        <f>"2019"</f>
        <v>2019</v>
      </c>
      <c r="F338" s="1" t="str">
        <f>"WINESKI,LAWRENCE"</f>
        <v>WINESKI,LAWRENCE</v>
      </c>
      <c r="G338" s="1" t="str">
        <f>"arang"</f>
        <v>arang</v>
      </c>
    </row>
    <row r="339" spans="1:7" x14ac:dyDescent="0.25">
      <c r="A339" s="1" t="str">
        <f>"Snell's Clinical Neuroanatomy"</f>
        <v>Snell's Clinical Neuroanatomy</v>
      </c>
      <c r="B339" s="3" t="str">
        <f>"9781496346759"</f>
        <v>9781496346759</v>
      </c>
      <c r="C339" s="2">
        <v>68</v>
      </c>
      <c r="D339" s="2" t="str">
        <f t="shared" si="19"/>
        <v>USD</v>
      </c>
      <c r="E339" s="2" t="str">
        <f>"2018"</f>
        <v>2018</v>
      </c>
      <c r="F339" s="1" t="str">
        <f>"Splittgerber,Ryan"</f>
        <v>Splittgerber,Ryan</v>
      </c>
      <c r="G339" s="1" t="str">
        <f>"arang"</f>
        <v>arang</v>
      </c>
    </row>
    <row r="340" spans="1:7" x14ac:dyDescent="0.25">
      <c r="A340" s="1" t="str">
        <f>"Snell's Clinical Neuroanatomy"</f>
        <v>Snell's Clinical Neuroanatomy</v>
      </c>
      <c r="B340" s="3" t="str">
        <f>"9781496346759"</f>
        <v>9781496346759</v>
      </c>
      <c r="C340" s="2">
        <v>68</v>
      </c>
      <c r="D340" s="2" t="str">
        <f t="shared" si="19"/>
        <v>USD</v>
      </c>
      <c r="E340" s="2" t="str">
        <f>"2018"</f>
        <v>2018</v>
      </c>
      <c r="F340" s="1" t="str">
        <f>"Splittgerber,Ryan"</f>
        <v>Splittgerber,Ryan</v>
      </c>
      <c r="G340" s="1" t="str">
        <f>"Parsian Publication"</f>
        <v>Parsian Publication</v>
      </c>
    </row>
    <row r="341" spans="1:7" x14ac:dyDescent="0.25">
      <c r="A341" s="1" t="str">
        <f>"Sobotta - Atlas Of Human Anatomy English/Latin Single Volume Edition"</f>
        <v>Sobotta - Atlas Of Human Anatomy English/Latin Single Volume Edition</v>
      </c>
      <c r="B341" s="3" t="str">
        <f>"9780702034831"</f>
        <v>9780702034831</v>
      </c>
      <c r="C341" s="2">
        <v>88</v>
      </c>
      <c r="D341" s="2" t="str">
        <f t="shared" si="19"/>
        <v>USD</v>
      </c>
      <c r="E341" s="2" t="str">
        <f>"2009"</f>
        <v>2009</v>
      </c>
      <c r="F341" s="1" t="str">
        <f>"Putz &amp; Pabst"</f>
        <v>Putz &amp; Pabst</v>
      </c>
      <c r="G341" s="1" t="str">
        <f>"Parsian Publication"</f>
        <v>Parsian Publication</v>
      </c>
    </row>
    <row r="342" spans="1:7" x14ac:dyDescent="0.25">
      <c r="A342" s="1" t="str">
        <f>"Sobotta Atlas Of Human Anatomy 3 Vol"</f>
        <v>Sobotta Atlas Of Human Anatomy 3 Vol</v>
      </c>
      <c r="B342" s="3" t="str">
        <f>"9780723437314"</f>
        <v>9780723437314</v>
      </c>
      <c r="C342" s="2">
        <v>92.95</v>
      </c>
      <c r="D342" s="2" t="str">
        <f t="shared" si="19"/>
        <v>USD</v>
      </c>
      <c r="E342" s="2" t="str">
        <f>"2011"</f>
        <v>2011</v>
      </c>
      <c r="F342" s="1" t="str">
        <f>"Sobotta"</f>
        <v>Sobotta</v>
      </c>
      <c r="G342" s="1" t="str">
        <f>"Parsian Publication"</f>
        <v>Parsian Publication</v>
      </c>
    </row>
    <row r="343" spans="1:7" x14ac:dyDescent="0.25">
      <c r="A343" s="1" t="str">
        <f>"Sobotta Atlas of Human Anatomy, Package, English"</f>
        <v>Sobotta Atlas of Human Anatomy, Package, English</v>
      </c>
      <c r="B343" s="3" t="str">
        <f>"9780702052507"</f>
        <v>9780702052507</v>
      </c>
      <c r="C343" s="2">
        <v>101.4</v>
      </c>
      <c r="D343" s="2" t="str">
        <f t="shared" si="19"/>
        <v>USD</v>
      </c>
      <c r="E343" s="2" t="str">
        <f>"2013"</f>
        <v>2013</v>
      </c>
      <c r="F343" s="1" t="str">
        <f>"Waschke &amp; Paulsen"</f>
        <v>Waschke &amp; Paulsen</v>
      </c>
      <c r="G343" s="1" t="str">
        <f>"Parsian Publication"</f>
        <v>Parsian Publication</v>
      </c>
    </row>
    <row r="344" spans="1:7" x14ac:dyDescent="0.25">
      <c r="A344" s="1" t="str">
        <f>"Speech Science Primer: Physiology, Acoustics, and Perception of Speech"</f>
        <v>Speech Science Primer: Physiology, Acoustics, and Perception of Speech</v>
      </c>
      <c r="B344" s="3" t="str">
        <f>"9781608313570"</f>
        <v>9781608313570</v>
      </c>
      <c r="C344" s="2">
        <v>39.54</v>
      </c>
      <c r="D344" s="2" t="str">
        <f t="shared" si="19"/>
        <v>USD</v>
      </c>
      <c r="E344" s="2" t="str">
        <f>"2011"</f>
        <v>2011</v>
      </c>
      <c r="F344" s="1" t="str">
        <f>"Raphael"</f>
        <v>Raphael</v>
      </c>
      <c r="G344" s="1" t="str">
        <f t="shared" ref="G344:G350" si="20">"kowkab"</f>
        <v>kowkab</v>
      </c>
    </row>
    <row r="345" spans="1:7" x14ac:dyDescent="0.25">
      <c r="A345" s="1" t="str">
        <f>"Stedman's Medical Terminology"</f>
        <v>Stedman's Medical Terminology</v>
      </c>
      <c r="B345" s="3" t="str">
        <f>"9781496317117"</f>
        <v>9781496317117</v>
      </c>
      <c r="C345" s="2">
        <v>52.5</v>
      </c>
      <c r="D345" s="2" t="str">
        <f t="shared" si="19"/>
        <v>USD</v>
      </c>
      <c r="E345" s="2" t="str">
        <f>"2017"</f>
        <v>2017</v>
      </c>
      <c r="F345" s="1" t="str">
        <f>"Nath"</f>
        <v>Nath</v>
      </c>
      <c r="G345" s="1" t="str">
        <f t="shared" si="20"/>
        <v>kowkab</v>
      </c>
    </row>
    <row r="346" spans="1:7" x14ac:dyDescent="0.25">
      <c r="A346" s="1" t="str">
        <f>"Step-Up to Geriatrics (Step-Up Series)"</f>
        <v>Step-Up to Geriatrics (Step-Up Series)</v>
      </c>
      <c r="B346" s="3" t="str">
        <f>"9781496301277"</f>
        <v>9781496301277</v>
      </c>
      <c r="C346" s="2">
        <v>28.5</v>
      </c>
      <c r="D346" s="2" t="str">
        <f t="shared" si="19"/>
        <v>USD</v>
      </c>
      <c r="E346" s="2" t="str">
        <f>"2017"</f>
        <v>2017</v>
      </c>
      <c r="F346" s="1" t="str">
        <f>"King"</f>
        <v>King</v>
      </c>
      <c r="G346" s="1" t="str">
        <f t="shared" si="20"/>
        <v>kowkab</v>
      </c>
    </row>
    <row r="347" spans="1:7" x14ac:dyDescent="0.25">
      <c r="A347" s="1" t="str">
        <f>"Step-Up to Medicine"</f>
        <v>Step-Up to Medicine</v>
      </c>
      <c r="B347" s="3" t="str">
        <f>"9781496306142"</f>
        <v>9781496306142</v>
      </c>
      <c r="C347" s="2">
        <v>43.5</v>
      </c>
      <c r="D347" s="2" t="str">
        <f t="shared" si="19"/>
        <v>USD</v>
      </c>
      <c r="E347" s="2" t="str">
        <f>"2015"</f>
        <v>2015</v>
      </c>
      <c r="F347" s="1" t="str">
        <f>"Steven Agabegi"</f>
        <v>Steven Agabegi</v>
      </c>
      <c r="G347" s="1" t="str">
        <f t="shared" si="20"/>
        <v>kowkab</v>
      </c>
    </row>
    <row r="348" spans="1:7" x14ac:dyDescent="0.25">
      <c r="A348" s="1" t="str">
        <f>"Step-Up to Obstetrics and Gynecology (Step-Up Series)"</f>
        <v>Step-Up to Obstetrics and Gynecology (Step-Up Series)</v>
      </c>
      <c r="B348" s="3" t="str">
        <f>"9781451112443"</f>
        <v>9781451112443</v>
      </c>
      <c r="C348" s="2">
        <v>26.6</v>
      </c>
      <c r="D348" s="2" t="str">
        <f t="shared" si="19"/>
        <v>USD</v>
      </c>
      <c r="E348" s="2" t="str">
        <f>"2014"</f>
        <v>2014</v>
      </c>
      <c r="F348" s="1" t="str">
        <f>"Snyder"</f>
        <v>Snyder</v>
      </c>
      <c r="G348" s="1" t="str">
        <f t="shared" si="20"/>
        <v>kowkab</v>
      </c>
    </row>
    <row r="349" spans="1:7" x14ac:dyDescent="0.25">
      <c r="A349" s="1" t="str">
        <f>"Step-Up to Surgery, 2e"</f>
        <v>Step-Up to Surgery, 2e</v>
      </c>
      <c r="B349" s="3" t="str">
        <f>"9781451187632"</f>
        <v>9781451187632</v>
      </c>
      <c r="C349" s="2">
        <v>30</v>
      </c>
      <c r="D349" s="2" t="str">
        <f t="shared" si="19"/>
        <v>USD</v>
      </c>
      <c r="E349" s="2" t="str">
        <f>"2015"</f>
        <v>2015</v>
      </c>
      <c r="F349" s="1" t="str">
        <f>"Zaslau"</f>
        <v>Zaslau</v>
      </c>
      <c r="G349" s="1" t="str">
        <f t="shared" si="20"/>
        <v>kowkab</v>
      </c>
    </row>
    <row r="350" spans="1:7" x14ac:dyDescent="0.25">
      <c r="A350" s="1" t="str">
        <f>"Structure &amp; Function of the Body - Softcover, 15th Edition"</f>
        <v>Structure &amp; Function of the Body - Softcover, 15th Edition</v>
      </c>
      <c r="B350" s="3" t="str">
        <f>"9780323341127"</f>
        <v>9780323341127</v>
      </c>
      <c r="C350" s="2">
        <v>51.71</v>
      </c>
      <c r="D350" s="2" t="str">
        <f t="shared" si="19"/>
        <v>USD</v>
      </c>
      <c r="E350" s="2" t="str">
        <f>"2017"</f>
        <v>2017</v>
      </c>
      <c r="F350" s="1" t="str">
        <f>"Patton &amp; Thibod"</f>
        <v>Patton &amp; Thibod</v>
      </c>
      <c r="G350" s="1" t="str">
        <f t="shared" si="20"/>
        <v>kowkab</v>
      </c>
    </row>
    <row r="351" spans="1:7" x14ac:dyDescent="0.25">
      <c r="A351" s="1" t="str">
        <f>"Study Guide for Anatomy &amp; Physiology"</f>
        <v>Study Guide for Anatomy &amp; Physiology</v>
      </c>
      <c r="B351" s="3" t="str">
        <f>"9780323316897"</f>
        <v>9780323316897</v>
      </c>
      <c r="C351" s="2">
        <v>42</v>
      </c>
      <c r="D351" s="2" t="str">
        <f t="shared" si="19"/>
        <v>USD</v>
      </c>
      <c r="E351" s="2" t="str">
        <f>"2015"</f>
        <v>2015</v>
      </c>
      <c r="F351" s="1" t="str">
        <f>"Swisher, Linda"</f>
        <v>Swisher, Linda</v>
      </c>
      <c r="G351" s="1" t="str">
        <f>"Parsian Publication"</f>
        <v>Parsian Publication</v>
      </c>
    </row>
    <row r="352" spans="1:7" x14ac:dyDescent="0.25">
      <c r="A352" s="1" t="str">
        <f>"Study Guide for The Human Body in Health &amp; Disease"</f>
        <v>Study Guide for The Human Body in Health &amp; Disease</v>
      </c>
      <c r="B352" s="3" t="str">
        <f>"9780323402941"</f>
        <v>9780323402941</v>
      </c>
      <c r="C352" s="2">
        <v>31.2</v>
      </c>
      <c r="D352" s="2" t="str">
        <f t="shared" si="19"/>
        <v>USD</v>
      </c>
      <c r="E352" s="2" t="str">
        <f>"2017"</f>
        <v>2017</v>
      </c>
      <c r="F352" s="1" t="str">
        <f>"Swisher, Linda"</f>
        <v>Swisher, Linda</v>
      </c>
      <c r="G352" s="1" t="str">
        <f>"Parsian Publication"</f>
        <v>Parsian Publication</v>
      </c>
    </row>
    <row r="353" spans="1:7" x14ac:dyDescent="0.25">
      <c r="A353" s="1" t="str">
        <f>"Study Guide for The Human Body in Health &amp; Disease"</f>
        <v>Study Guide for The Human Body in Health &amp; Disease</v>
      </c>
      <c r="B353" s="3" t="str">
        <f>"9780323402941"</f>
        <v>9780323402941</v>
      </c>
      <c r="C353" s="2">
        <v>29.21</v>
      </c>
      <c r="D353" s="2" t="str">
        <f t="shared" si="19"/>
        <v>USD</v>
      </c>
      <c r="E353" s="2" t="str">
        <f>"2017"</f>
        <v>2017</v>
      </c>
      <c r="F353" s="1" t="str">
        <f>"Swisher, Linda"</f>
        <v>Swisher, Linda</v>
      </c>
      <c r="G353" s="1" t="str">
        <f>"kowkab"</f>
        <v>kowkab</v>
      </c>
    </row>
    <row r="354" spans="1:7" x14ac:dyDescent="0.25">
      <c r="A354" s="1" t="str">
        <f>"Study Guide for The Human Body in Health &amp; Disease"</f>
        <v>Study Guide for The Human Body in Health &amp; Disease</v>
      </c>
      <c r="B354" s="3" t="str">
        <f>"9780323402941"</f>
        <v>9780323402941</v>
      </c>
      <c r="C354" s="2">
        <v>31.2</v>
      </c>
      <c r="D354" s="2" t="str">
        <f t="shared" si="19"/>
        <v>USD</v>
      </c>
      <c r="E354" s="2" t="str">
        <f>"2017"</f>
        <v>2017</v>
      </c>
      <c r="F354" s="1" t="str">
        <f>"Swisher, Linda"</f>
        <v>Swisher, Linda</v>
      </c>
      <c r="G354" s="1" t="str">
        <f>"arang"</f>
        <v>arang</v>
      </c>
    </row>
    <row r="355" spans="1:7" x14ac:dyDescent="0.25">
      <c r="A355" s="1" t="str">
        <f>"Study Guide For The Human Body In Health And Illness"</f>
        <v>Study Guide For The Human Body In Health And Illness</v>
      </c>
      <c r="B355" s="3" t="str">
        <f>"9781437708585"</f>
        <v>9781437708585</v>
      </c>
      <c r="C355" s="2">
        <v>19.8</v>
      </c>
      <c r="D355" s="2" t="str">
        <f t="shared" si="19"/>
        <v>USD</v>
      </c>
      <c r="E355" s="2" t="str">
        <f>"2011"</f>
        <v>2011</v>
      </c>
      <c r="F355" s="1" t="str">
        <f>"Herlihy"</f>
        <v>Herlihy</v>
      </c>
      <c r="G355" s="1" t="str">
        <f>"Parsian Publication"</f>
        <v>Parsian Publication</v>
      </c>
    </row>
    <row r="356" spans="1:7" x14ac:dyDescent="0.25">
      <c r="A356" s="1" t="str">
        <f>"Surface and Radiological Anatomy with a Clinical Perspective"</f>
        <v>Surface and Radiological Anatomy with a Clinical Perspective</v>
      </c>
      <c r="B356" s="3" t="str">
        <f>"9789386150547"</f>
        <v>9789386150547</v>
      </c>
      <c r="C356" s="2">
        <v>24</v>
      </c>
      <c r="D356" s="2" t="str">
        <f t="shared" si="19"/>
        <v>USD</v>
      </c>
      <c r="E356" s="2" t="str">
        <f>"2017"</f>
        <v>2017</v>
      </c>
      <c r="F356" s="1" t="str">
        <f>"Appaji"</f>
        <v>Appaji</v>
      </c>
      <c r="G356" s="1" t="str">
        <f>"arang"</f>
        <v>arang</v>
      </c>
    </row>
    <row r="357" spans="1:7" x14ac:dyDescent="0.25">
      <c r="A357" s="1" t="str">
        <f>"Surface and Radiological Anatomy with a Clinical Perspective"</f>
        <v>Surface and Radiological Anatomy with a Clinical Perspective</v>
      </c>
      <c r="B357" s="3" t="str">
        <f>"9789386150547"</f>
        <v>9789386150547</v>
      </c>
      <c r="C357" s="2">
        <v>24</v>
      </c>
      <c r="D357" s="2" t="str">
        <f t="shared" si="19"/>
        <v>USD</v>
      </c>
      <c r="E357" s="2" t="str">
        <f>"2017"</f>
        <v>2017</v>
      </c>
      <c r="F357" s="1" t="str">
        <f>"Appaji"</f>
        <v>Appaji</v>
      </c>
      <c r="G357" s="1" t="str">
        <f>"Parsian Publication"</f>
        <v>Parsian Publication</v>
      </c>
    </row>
    <row r="358" spans="1:7" x14ac:dyDescent="0.25">
      <c r="A358" s="1" t="str">
        <f>"Surgery (Blueprints Q&amp;A, Step 3)"</f>
        <v>Surgery (Blueprints Q&amp;A, Step 3)</v>
      </c>
      <c r="B358" s="3" t="str">
        <f>"9781405103985"</f>
        <v>9781405103985</v>
      </c>
      <c r="C358" s="2">
        <v>15</v>
      </c>
      <c r="D358" s="2" t="str">
        <f>"GBP"</f>
        <v>GBP</v>
      </c>
      <c r="E358" s="2" t="str">
        <f>"2004"</f>
        <v>2004</v>
      </c>
      <c r="F358" s="1" t="str">
        <f>"Edward Nelson"</f>
        <v>Edward Nelson</v>
      </c>
      <c r="G358" s="1" t="str">
        <f>"kowkab"</f>
        <v>kowkab</v>
      </c>
    </row>
    <row r="359" spans="1:7" x14ac:dyDescent="0.25">
      <c r="A359" s="1" t="str">
        <f>"Textbook  of Anatomy for Nurses"</f>
        <v>Textbook  of Anatomy for Nurses</v>
      </c>
      <c r="B359" s="3" t="str">
        <f>"9789351525868"</f>
        <v>9789351525868</v>
      </c>
      <c r="C359" s="2">
        <v>24.5</v>
      </c>
      <c r="D359" s="2" t="str">
        <f t="shared" ref="D359:D400" si="21">"USD"</f>
        <v>USD</v>
      </c>
      <c r="E359" s="2" t="str">
        <f>"2015"</f>
        <v>2015</v>
      </c>
      <c r="F359" s="1" t="str">
        <f>"Ashalatha"</f>
        <v>Ashalatha</v>
      </c>
      <c r="G359" s="1" t="str">
        <f>"Parsian Publication"</f>
        <v>Parsian Publication</v>
      </c>
    </row>
    <row r="360" spans="1:7" x14ac:dyDescent="0.25">
      <c r="A360" s="1" t="str">
        <f>"Textbook of Anatomy (Regional and Clinical) Abdomen and Lower Limb; Volume II"</f>
        <v>Textbook of Anatomy (Regional and Clinical) Abdomen and Lower Limb; Volume II</v>
      </c>
      <c r="B360" s="3" t="str">
        <f>"9788131237281"</f>
        <v>9788131237281</v>
      </c>
      <c r="C360" s="2">
        <v>10.4</v>
      </c>
      <c r="D360" s="2" t="str">
        <f t="shared" si="21"/>
        <v>USD</v>
      </c>
      <c r="E360" s="2" t="str">
        <f>"2014"</f>
        <v>2014</v>
      </c>
      <c r="F360" s="1" t="str">
        <f>"Singh"</f>
        <v>Singh</v>
      </c>
      <c r="G360" s="1" t="str">
        <f>"Parsian Publication"</f>
        <v>Parsian Publication</v>
      </c>
    </row>
    <row r="361" spans="1:7" x14ac:dyDescent="0.25">
      <c r="A361" s="1" t="str">
        <f>"Textbook of Anatomy (Regional and Clinical) Head, Neck, and Brain; Volume III"</f>
        <v>Textbook of Anatomy (Regional and Clinical) Head, Neck, and Brain; Volume III</v>
      </c>
      <c r="B361" s="3" t="str">
        <f>"9788131237274"</f>
        <v>9788131237274</v>
      </c>
      <c r="C361" s="2">
        <v>10.4</v>
      </c>
      <c r="D361" s="2" t="str">
        <f t="shared" si="21"/>
        <v>USD</v>
      </c>
      <c r="E361" s="2" t="str">
        <f>"2014"</f>
        <v>2014</v>
      </c>
      <c r="F361" s="1" t="str">
        <f>"Singh"</f>
        <v>Singh</v>
      </c>
      <c r="G361" s="1" t="str">
        <f>"Parsian Publication"</f>
        <v>Parsian Publication</v>
      </c>
    </row>
    <row r="362" spans="1:7" x14ac:dyDescent="0.25">
      <c r="A362" s="1" t="str">
        <f>"Textbook of Anatomy (Regional and Clinical) Upper Limb and Thorax; Volume 1"</f>
        <v>Textbook of Anatomy (Regional and Clinical) Upper Limb and Thorax; Volume 1</v>
      </c>
      <c r="B362" s="3" t="str">
        <f>"9788131237298"</f>
        <v>9788131237298</v>
      </c>
      <c r="C362" s="2">
        <v>10.4</v>
      </c>
      <c r="D362" s="2" t="str">
        <f t="shared" si="21"/>
        <v>USD</v>
      </c>
      <c r="E362" s="2" t="str">
        <f>"2014"</f>
        <v>2014</v>
      </c>
      <c r="F362" s="1" t="str">
        <f>"Singh"</f>
        <v>Singh</v>
      </c>
      <c r="G362" s="1" t="str">
        <f>"Parsian Publication"</f>
        <v>Parsian Publication</v>
      </c>
    </row>
    <row r="363" spans="1:7" x14ac:dyDescent="0.25">
      <c r="A363" s="1" t="str">
        <f>"Textbook of Anatomy and Physiology for GNMÂ Nursing"</f>
        <v>Textbook of Anatomy and Physiology for GNMÂ Nursing</v>
      </c>
      <c r="B363" s="3" t="str">
        <f>"9789386056290"</f>
        <v>9789386056290</v>
      </c>
      <c r="C363" s="2">
        <v>32</v>
      </c>
      <c r="D363" s="2" t="str">
        <f t="shared" si="21"/>
        <v>USD</v>
      </c>
      <c r="E363" s="2" t="str">
        <f>"2017"</f>
        <v>2017</v>
      </c>
      <c r="F363" s="1" t="str">
        <f>"Ashalatha"</f>
        <v>Ashalatha</v>
      </c>
      <c r="G363" s="1" t="str">
        <f>"Parsian Publication"</f>
        <v>Parsian Publication</v>
      </c>
    </row>
    <row r="364" spans="1:7" x14ac:dyDescent="0.25">
      <c r="A364" s="1" t="str">
        <f>"Textbook of Anatomy and Physiology for GNMÂ Nursing"</f>
        <v>Textbook of Anatomy and Physiology for GNMÂ Nursing</v>
      </c>
      <c r="B364" s="3" t="str">
        <f>"9789386056290"</f>
        <v>9789386056290</v>
      </c>
      <c r="C364" s="2">
        <v>32</v>
      </c>
      <c r="D364" s="2" t="str">
        <f t="shared" si="21"/>
        <v>USD</v>
      </c>
      <c r="E364" s="2" t="str">
        <f>"2017"</f>
        <v>2017</v>
      </c>
      <c r="F364" s="1" t="str">
        <f>"Ashalatha"</f>
        <v>Ashalatha</v>
      </c>
      <c r="G364" s="1" t="str">
        <f>"arang"</f>
        <v>arang</v>
      </c>
    </row>
    <row r="365" spans="1:7" x14ac:dyDescent="0.25">
      <c r="A365" s="1" t="str">
        <f>"Textbook of Anatomy: Vol. 1 (3 Volume Set"</f>
        <v>Textbook of Anatomy: Vol. 1 (3 Volume Set</v>
      </c>
      <c r="B365" s="3" t="str">
        <f>"9789350253816"</f>
        <v>9789350253816</v>
      </c>
      <c r="C365" s="2">
        <v>16.5</v>
      </c>
      <c r="D365" s="2" t="str">
        <f t="shared" si="21"/>
        <v>USD</v>
      </c>
      <c r="E365" s="2" t="str">
        <f>"2011"</f>
        <v>2011</v>
      </c>
      <c r="F365" s="1" t="str">
        <f>"Singh"</f>
        <v>Singh</v>
      </c>
      <c r="G365" s="1" t="str">
        <f>"Parsian Publication"</f>
        <v>Parsian Publication</v>
      </c>
    </row>
    <row r="366" spans="1:7" x14ac:dyDescent="0.25">
      <c r="A366" s="1" t="str">
        <f>"Textbook of Anatomy: Vol. 2 (3 Volume Set"</f>
        <v>Textbook of Anatomy: Vol. 2 (3 Volume Set</v>
      </c>
      <c r="B366" s="3" t="str">
        <f>"9789350253823"</f>
        <v>9789350253823</v>
      </c>
      <c r="C366" s="2">
        <v>16.5</v>
      </c>
      <c r="D366" s="2" t="str">
        <f t="shared" si="21"/>
        <v>USD</v>
      </c>
      <c r="E366" s="2" t="str">
        <f>"2011"</f>
        <v>2011</v>
      </c>
      <c r="F366" s="1" t="str">
        <f>"Singh"</f>
        <v>Singh</v>
      </c>
      <c r="G366" s="1" t="str">
        <f>"Parsian Publication"</f>
        <v>Parsian Publication</v>
      </c>
    </row>
    <row r="367" spans="1:7" x14ac:dyDescent="0.25">
      <c r="A367" s="1" t="str">
        <f>"Textbook of Anatomy: Vol. 3 (3 Volume Set"</f>
        <v>Textbook of Anatomy: Vol. 3 (3 Volume Set</v>
      </c>
      <c r="B367" s="3" t="str">
        <f>"9789350253830"</f>
        <v>9789350253830</v>
      </c>
      <c r="C367" s="2">
        <v>16.5</v>
      </c>
      <c r="D367" s="2" t="str">
        <f t="shared" si="21"/>
        <v>USD</v>
      </c>
      <c r="E367" s="2" t="str">
        <f>"2011"</f>
        <v>2011</v>
      </c>
      <c r="F367" s="1" t="str">
        <f>"Singh"</f>
        <v>Singh</v>
      </c>
      <c r="G367" s="1" t="str">
        <f>"Parsian Publication"</f>
        <v>Parsian Publication</v>
      </c>
    </row>
    <row r="368" spans="1:7" x14ac:dyDescent="0.25">
      <c r="A368" s="1" t="str">
        <f>"Textbook Of Basic Nursing"</f>
        <v>Textbook Of Basic Nursing</v>
      </c>
      <c r="B368" s="3" t="str">
        <f>"9781469894201"</f>
        <v>9781469894201</v>
      </c>
      <c r="C368" s="2">
        <v>67.5</v>
      </c>
      <c r="D368" s="2" t="str">
        <f t="shared" si="21"/>
        <v>USD</v>
      </c>
      <c r="E368" s="2" t="str">
        <f>"2016"</f>
        <v>2016</v>
      </c>
      <c r="F368" s="1" t="str">
        <f>"Mary T Kowalski"</f>
        <v>Mary T Kowalski</v>
      </c>
      <c r="G368" s="1" t="str">
        <f>"Parsian Publication"</f>
        <v>Parsian Publication</v>
      </c>
    </row>
    <row r="369" spans="1:7" x14ac:dyDescent="0.25">
      <c r="A369" s="1" t="str">
        <f>"Textbook Of Basic Nursing"</f>
        <v>Textbook Of Basic Nursing</v>
      </c>
      <c r="B369" s="3" t="str">
        <f>"9781469894201"</f>
        <v>9781469894201</v>
      </c>
      <c r="C369" s="2">
        <v>67.5</v>
      </c>
      <c r="D369" s="2" t="str">
        <f t="shared" si="21"/>
        <v>USD</v>
      </c>
      <c r="E369" s="2" t="str">
        <f>"2016"</f>
        <v>2016</v>
      </c>
      <c r="F369" s="1" t="str">
        <f>"Mary T Kowalski"</f>
        <v>Mary T Kowalski</v>
      </c>
      <c r="G369" s="1" t="str">
        <f>"arang"</f>
        <v>arang</v>
      </c>
    </row>
    <row r="370" spans="1:7" x14ac:dyDescent="0.25">
      <c r="A370" s="1" t="str">
        <f>"Textbook Of Head&amp;Neck Anatomy"</f>
        <v>Textbook Of Head&amp;Neck Anatomy</v>
      </c>
      <c r="B370" s="3" t="str">
        <f>"9780781789325"</f>
        <v>9780781789325</v>
      </c>
      <c r="C370" s="2">
        <v>41</v>
      </c>
      <c r="D370" s="2" t="str">
        <f t="shared" si="21"/>
        <v>USD</v>
      </c>
      <c r="E370" s="2" t="str">
        <f>"2010"</f>
        <v>2010</v>
      </c>
      <c r="F370" s="1" t="str">
        <f>"Hiatt"</f>
        <v>Hiatt</v>
      </c>
      <c r="G370" s="1" t="str">
        <f>"Parsian Publication"</f>
        <v>Parsian Publication</v>
      </c>
    </row>
    <row r="371" spans="1:7" x14ac:dyDescent="0.25">
      <c r="A371" s="1" t="str">
        <f>"Textbook of Histology, International Edition, 4th Edition"</f>
        <v>Textbook of Histology, International Edition, 4th Edition</v>
      </c>
      <c r="B371" s="3" t="str">
        <f>"9780323396134"</f>
        <v>9780323396134</v>
      </c>
      <c r="C371" s="2">
        <v>37.49</v>
      </c>
      <c r="D371" s="2" t="str">
        <f t="shared" si="21"/>
        <v>USD</v>
      </c>
      <c r="E371" s="2" t="str">
        <f>"2017"</f>
        <v>2017</v>
      </c>
      <c r="F371" s="1" t="str">
        <f>"Gartner"</f>
        <v>Gartner</v>
      </c>
      <c r="G371" s="1" t="str">
        <f>"kowkab"</f>
        <v>kowkab</v>
      </c>
    </row>
    <row r="372" spans="1:7" x14ac:dyDescent="0.25">
      <c r="A372" s="1" t="str">
        <f>"Textbook of in vivo Imaging in Vertebrates"</f>
        <v>Textbook of in vivo Imaging in Vertebrates</v>
      </c>
      <c r="B372" s="3" t="str">
        <f>"9780470015285"</f>
        <v>9780470015285</v>
      </c>
      <c r="C372" s="2">
        <v>104</v>
      </c>
      <c r="D372" s="2" t="str">
        <f t="shared" si="21"/>
        <v>USD</v>
      </c>
      <c r="E372" s="2" t="str">
        <f>"2007"</f>
        <v>2007</v>
      </c>
      <c r="F372" s="1" t="str">
        <f>"Ntziachristos"</f>
        <v>Ntziachristos</v>
      </c>
      <c r="G372" s="1" t="str">
        <f>"avanddanesh"</f>
        <v>avanddanesh</v>
      </c>
    </row>
    <row r="373" spans="1:7" x14ac:dyDescent="0.25">
      <c r="A373" s="1" t="str">
        <f>"The Balanced Body, A Guide to Deep Tissue and Neuromuscular Therapy"</f>
        <v>The Balanced Body, A Guide to Deep Tissue and Neuromuscular Therapy</v>
      </c>
      <c r="B373" s="3" t="str">
        <f>"9781496346117"</f>
        <v>9781496346117</v>
      </c>
      <c r="C373" s="2">
        <v>64</v>
      </c>
      <c r="D373" s="2" t="str">
        <f t="shared" si="21"/>
        <v>USD</v>
      </c>
      <c r="E373" s="2" t="str">
        <f>"2017"</f>
        <v>2017</v>
      </c>
      <c r="F373" s="1" t="str">
        <f>"Ruth Werner"</f>
        <v>Ruth Werner</v>
      </c>
      <c r="G373" s="1" t="str">
        <f>"arang"</f>
        <v>arang</v>
      </c>
    </row>
    <row r="374" spans="1:7" x14ac:dyDescent="0.25">
      <c r="A374" s="1" t="str">
        <f>"The Balanced Body, A Guide to Deep Tissue and Neuromuscular Therapy"</f>
        <v>The Balanced Body, A Guide to Deep Tissue and Neuromuscular Therapy</v>
      </c>
      <c r="B374" s="3" t="str">
        <f>"9781496346117"</f>
        <v>9781496346117</v>
      </c>
      <c r="C374" s="2">
        <v>64</v>
      </c>
      <c r="D374" s="2" t="str">
        <f t="shared" si="21"/>
        <v>USD</v>
      </c>
      <c r="E374" s="2" t="str">
        <f>"2017"</f>
        <v>2017</v>
      </c>
      <c r="F374" s="1" t="str">
        <f>"Ruth Werner"</f>
        <v>Ruth Werner</v>
      </c>
      <c r="G374" s="1" t="str">
        <f>"Parsian Publication"</f>
        <v>Parsian Publication</v>
      </c>
    </row>
    <row r="375" spans="1:7" x14ac:dyDescent="0.25">
      <c r="A375" s="1" t="str">
        <f>"The Cervical Spine, An atlas of normal anatomy and the morbid anatomy of ageing and injuries"</f>
        <v>The Cervical Spine, An atlas of normal anatomy and the morbid anatomy of ageing and injuries</v>
      </c>
      <c r="B375" s="3" t="str">
        <f>"9780729542715"</f>
        <v>9780729542715</v>
      </c>
      <c r="C375" s="2">
        <v>66.3</v>
      </c>
      <c r="D375" s="2" t="str">
        <f t="shared" si="21"/>
        <v>USD</v>
      </c>
      <c r="E375" s="2" t="str">
        <f>"2018"</f>
        <v>2018</v>
      </c>
      <c r="F375" s="1" t="str">
        <f>"Taylor"</f>
        <v>Taylor</v>
      </c>
      <c r="G375" s="1" t="str">
        <f>"Parsian Publication"</f>
        <v>Parsian Publication</v>
      </c>
    </row>
    <row r="376" spans="1:7" x14ac:dyDescent="0.25">
      <c r="A376" s="1" t="str">
        <f>"The Cervical Spine, An atlas of normal anatomy and the morbid anatomy of ageing and injuries"</f>
        <v>The Cervical Spine, An atlas of normal anatomy and the morbid anatomy of ageing and injuries</v>
      </c>
      <c r="B376" s="3" t="str">
        <f>"9780729542715"</f>
        <v>9780729542715</v>
      </c>
      <c r="C376" s="2">
        <v>66.3</v>
      </c>
      <c r="D376" s="2" t="str">
        <f t="shared" si="21"/>
        <v>USD</v>
      </c>
      <c r="E376" s="2" t="str">
        <f>"2018"</f>
        <v>2018</v>
      </c>
      <c r="F376" s="1" t="str">
        <f>"Taylor"</f>
        <v>Taylor</v>
      </c>
      <c r="G376" s="1" t="str">
        <f>"arang"</f>
        <v>arang</v>
      </c>
    </row>
    <row r="377" spans="1:7" x14ac:dyDescent="0.25">
      <c r="A377" s="1" t="str">
        <f>"The Developing Human, International Edition"</f>
        <v>The Developing Human, International Edition</v>
      </c>
      <c r="B377" s="3" t="str">
        <f>"9780323313476"</f>
        <v>9780323313476</v>
      </c>
      <c r="C377" s="2">
        <v>51.51</v>
      </c>
      <c r="D377" s="2" t="str">
        <f t="shared" si="21"/>
        <v>USD</v>
      </c>
      <c r="E377" s="2" t="str">
        <f>"2015"</f>
        <v>2015</v>
      </c>
      <c r="F377" s="1" t="str">
        <f>"Moore, Keith"</f>
        <v>Moore, Keith</v>
      </c>
      <c r="G377" s="1" t="str">
        <f>"kowkab"</f>
        <v>kowkab</v>
      </c>
    </row>
    <row r="378" spans="1:7" x14ac:dyDescent="0.25">
      <c r="A378" s="1" t="str">
        <f>"The Human Body in Health &amp; Disease"</f>
        <v>The Human Body in Health &amp; Disease</v>
      </c>
      <c r="B378" s="3" t="str">
        <f>"9780323402101"</f>
        <v>9780323402101</v>
      </c>
      <c r="C378" s="2">
        <v>57.6</v>
      </c>
      <c r="D378" s="2" t="str">
        <f t="shared" si="21"/>
        <v>USD</v>
      </c>
      <c r="E378" s="2" t="str">
        <f>"2017"</f>
        <v>2017</v>
      </c>
      <c r="F378" s="1" t="str">
        <f>"Patton &amp; Thibodeau"</f>
        <v>Patton &amp; Thibodeau</v>
      </c>
      <c r="G378" s="1" t="str">
        <f>"Parsian Publication"</f>
        <v>Parsian Publication</v>
      </c>
    </row>
    <row r="379" spans="1:7" x14ac:dyDescent="0.25">
      <c r="A379" s="1" t="str">
        <f>"The Human Body in Health &amp; Disease"</f>
        <v>The Human Body in Health &amp; Disease</v>
      </c>
      <c r="B379" s="3" t="str">
        <f>"9780323402101"</f>
        <v>9780323402101</v>
      </c>
      <c r="C379" s="2">
        <v>57.6</v>
      </c>
      <c r="D379" s="2" t="str">
        <f t="shared" si="21"/>
        <v>USD</v>
      </c>
      <c r="E379" s="2" t="str">
        <f>"2017"</f>
        <v>2017</v>
      </c>
      <c r="F379" s="1" t="str">
        <f>"Patton &amp; Thibodeau"</f>
        <v>Patton &amp; Thibodeau</v>
      </c>
      <c r="G379" s="1" t="str">
        <f>"arang"</f>
        <v>arang</v>
      </c>
    </row>
    <row r="380" spans="1:7" x14ac:dyDescent="0.25">
      <c r="A380" s="1" t="str">
        <f>"The Human Body in Health &amp; Disease - Softcover"</f>
        <v>The Human Body in Health &amp; Disease - Softcover</v>
      </c>
      <c r="B380" s="3" t="str">
        <f>"9780323402118"</f>
        <v>9780323402118</v>
      </c>
      <c r="C380" s="2">
        <v>56</v>
      </c>
      <c r="D380" s="2" t="str">
        <f t="shared" si="21"/>
        <v>USD</v>
      </c>
      <c r="E380" s="2" t="str">
        <f>"2017"</f>
        <v>2017</v>
      </c>
      <c r="F380" s="1" t="str">
        <f>"T.patton"</f>
        <v>T.patton</v>
      </c>
      <c r="G380" s="1" t="str">
        <f>"arang"</f>
        <v>arang</v>
      </c>
    </row>
    <row r="381" spans="1:7" x14ac:dyDescent="0.25">
      <c r="A381" s="1" t="str">
        <f>"The Human Body in Health &amp; Disease - Softcover"</f>
        <v>The Human Body in Health &amp; Disease - Softcover</v>
      </c>
      <c r="B381" s="3" t="str">
        <f>"9780323402118"</f>
        <v>9780323402118</v>
      </c>
      <c r="C381" s="2">
        <v>52.46</v>
      </c>
      <c r="D381" s="2" t="str">
        <f t="shared" si="21"/>
        <v>USD</v>
      </c>
      <c r="E381" s="2" t="str">
        <f>"2017"</f>
        <v>2017</v>
      </c>
      <c r="F381" s="1" t="str">
        <f>"Patton, Kevin T"</f>
        <v>Patton, Kevin T</v>
      </c>
      <c r="G381" s="1" t="str">
        <f>"kowkab"</f>
        <v>kowkab</v>
      </c>
    </row>
    <row r="382" spans="1:7" x14ac:dyDescent="0.25">
      <c r="A382" s="1" t="str">
        <f>"The Human Body in Health &amp; Disease - Softcover"</f>
        <v>The Human Body in Health &amp; Disease - Softcover</v>
      </c>
      <c r="B382" s="3" t="str">
        <f>"9780323402118"</f>
        <v>9780323402118</v>
      </c>
      <c r="C382" s="2">
        <v>56</v>
      </c>
      <c r="D382" s="2" t="str">
        <f t="shared" si="21"/>
        <v>USD</v>
      </c>
      <c r="E382" s="2" t="str">
        <f>"2017"</f>
        <v>2017</v>
      </c>
      <c r="F382" s="1" t="str">
        <f>"T.patton"</f>
        <v>T.patton</v>
      </c>
      <c r="G382" s="1" t="str">
        <f>"Parsian Publication"</f>
        <v>Parsian Publication</v>
      </c>
    </row>
    <row r="383" spans="1:7" x14ac:dyDescent="0.25">
      <c r="A383" s="1" t="str">
        <f>"The Human Body In Health And Illness - Soft Cover Version"</f>
        <v>The Human Body In Health And Illness - Soft Cover Version</v>
      </c>
      <c r="B383" s="3" t="str">
        <f>"9781416068426"</f>
        <v>9781416068426</v>
      </c>
      <c r="C383" s="2">
        <v>35.200000000000003</v>
      </c>
      <c r="D383" s="2" t="str">
        <f t="shared" si="21"/>
        <v>USD</v>
      </c>
      <c r="E383" s="2" t="str">
        <f>"2011"</f>
        <v>2011</v>
      </c>
      <c r="F383" s="1" t="str">
        <f>"Herlihy"</f>
        <v>Herlihy</v>
      </c>
      <c r="G383" s="1" t="str">
        <f>"Parsian Publication"</f>
        <v>Parsian Publication</v>
      </c>
    </row>
    <row r="384" spans="1:7" x14ac:dyDescent="0.25">
      <c r="A384" s="1" t="str">
        <f>"The Muscular System Manual The Skeletal Muscles of the Human Body"</f>
        <v>The Muscular System Manual The Skeletal Muscles of the Human Body</v>
      </c>
      <c r="B384" s="3" t="str">
        <f>"9780323327701"</f>
        <v>9780323327701</v>
      </c>
      <c r="C384" s="2">
        <v>58.5</v>
      </c>
      <c r="D384" s="2" t="str">
        <f t="shared" si="21"/>
        <v>USD</v>
      </c>
      <c r="E384" s="2" t="str">
        <f>"2016"</f>
        <v>2016</v>
      </c>
      <c r="F384" s="1" t="str">
        <f>"Muscolino"</f>
        <v>Muscolino</v>
      </c>
      <c r="G384" s="1" t="str">
        <f>"Parsian Publication"</f>
        <v>Parsian Publication</v>
      </c>
    </row>
    <row r="385" spans="1:7" x14ac:dyDescent="0.25">
      <c r="A385" s="1" t="str">
        <f>"The Muscular System Manual The Skeletal Muscles of the Human Body"</f>
        <v>The Muscular System Manual The Skeletal Muscles of the Human Body</v>
      </c>
      <c r="B385" s="3" t="str">
        <f>"9780323327701"</f>
        <v>9780323327701</v>
      </c>
      <c r="C385" s="2">
        <v>58.5</v>
      </c>
      <c r="D385" s="2" t="str">
        <f t="shared" si="21"/>
        <v>USD</v>
      </c>
      <c r="E385" s="2" t="str">
        <f>"2016"</f>
        <v>2016</v>
      </c>
      <c r="F385" s="1" t="str">
        <f>"Muscolino"</f>
        <v>Muscolino</v>
      </c>
      <c r="G385" s="1" t="str">
        <f>"arang"</f>
        <v>arang</v>
      </c>
    </row>
    <row r="386" spans="1:7" x14ac:dyDescent="0.25">
      <c r="A386" s="1" t="str">
        <f>"The Netter Collection Endocrin System Vol 2"</f>
        <v>The Netter Collection Endocrin System Vol 2</v>
      </c>
      <c r="B386" s="3" t="str">
        <f>"9781416063889"</f>
        <v>9781416063889</v>
      </c>
      <c r="C386" s="2">
        <v>55</v>
      </c>
      <c r="D386" s="2" t="str">
        <f t="shared" si="21"/>
        <v>USD</v>
      </c>
      <c r="E386" s="2" t="str">
        <f>"2011"</f>
        <v>2011</v>
      </c>
      <c r="F386" s="1" t="str">
        <f>"B. Young"</f>
        <v>B. Young</v>
      </c>
      <c r="G386" s="1" t="str">
        <f t="shared" ref="G386:G396" si="22">"Parsian Publication"</f>
        <v>Parsian Publication</v>
      </c>
    </row>
    <row r="387" spans="1:7" x14ac:dyDescent="0.25">
      <c r="A387" s="1" t="str">
        <f>"The Netter Collection Of Medical Illustrations Integumentary System Vol 4"</f>
        <v>The Netter Collection Of Medical Illustrations Integumentary System Vol 4</v>
      </c>
      <c r="B387" s="3" t="str">
        <f>"9781437756548"</f>
        <v>9781437756548</v>
      </c>
      <c r="C387" s="2">
        <v>60</v>
      </c>
      <c r="D387" s="2" t="str">
        <f t="shared" si="21"/>
        <v>USD</v>
      </c>
      <c r="E387" s="2" t="str">
        <f>"2012"</f>
        <v>2012</v>
      </c>
      <c r="F387" s="1" t="str">
        <f>"Frank H Netter md"</f>
        <v>Frank H Netter md</v>
      </c>
      <c r="G387" s="1" t="str">
        <f t="shared" si="22"/>
        <v>Parsian Publication</v>
      </c>
    </row>
    <row r="388" spans="1:7" x14ac:dyDescent="0.25">
      <c r="A388" s="1" t="str">
        <f>"The Netter Collection Of Medical Illustrations Urinary System"</f>
        <v>The Netter Collection Of Medical Illustrations Urinary System</v>
      </c>
      <c r="B388" s="3" t="str">
        <f>"9781437722383"</f>
        <v>9781437722383</v>
      </c>
      <c r="C388" s="2">
        <v>60</v>
      </c>
      <c r="D388" s="2" t="str">
        <f t="shared" si="21"/>
        <v>USD</v>
      </c>
      <c r="E388" s="2" t="str">
        <f>"2012"</f>
        <v>2012</v>
      </c>
      <c r="F388" s="1" t="str">
        <f>"Kelly &amp;  Landman"</f>
        <v>Kelly &amp;  Landman</v>
      </c>
      <c r="G388" s="1" t="str">
        <f t="shared" si="22"/>
        <v>Parsian Publication</v>
      </c>
    </row>
    <row r="389" spans="1:7" x14ac:dyDescent="0.25">
      <c r="A389" s="1" t="str">
        <f>"The Netter Collection of Medical Illustrations: Musculoskeletal System"</f>
        <v>The Netter Collection of Medical Illustrations: Musculoskeletal System</v>
      </c>
      <c r="B389" s="3" t="str">
        <f>"9781416063797"</f>
        <v>9781416063797</v>
      </c>
      <c r="C389" s="2">
        <v>60</v>
      </c>
      <c r="D389" s="2" t="str">
        <f t="shared" si="21"/>
        <v>USD</v>
      </c>
      <c r="E389" s="2" t="str">
        <f>"2013"</f>
        <v>2013</v>
      </c>
      <c r="F389" s="1" t="str">
        <f>"Iannotti &amp; Parker"</f>
        <v>Iannotti &amp; Parker</v>
      </c>
      <c r="G389" s="1" t="str">
        <f t="shared" si="22"/>
        <v>Parsian Publication</v>
      </c>
    </row>
    <row r="390" spans="1:7" x14ac:dyDescent="0.25">
      <c r="A390" s="1" t="str">
        <f>"The Netter Collection of Medical Illustrations: Musculoskeletal System, Vol 6, Part I - Upper Lim"</f>
        <v>The Netter Collection of Medical Illustrations: Musculoskeletal System, Vol 6, Part I - Upper Lim</v>
      </c>
      <c r="B390" s="3" t="str">
        <f>"9781416063803"</f>
        <v>9781416063803</v>
      </c>
      <c r="C390" s="2">
        <v>60</v>
      </c>
      <c r="D390" s="2" t="str">
        <f t="shared" si="21"/>
        <v>USD</v>
      </c>
      <c r="E390" s="2" t="str">
        <f>"2012"</f>
        <v>2012</v>
      </c>
      <c r="F390" s="1" t="str">
        <f>"Lannotti"</f>
        <v>Lannotti</v>
      </c>
      <c r="G390" s="1" t="str">
        <f t="shared" si="22"/>
        <v>Parsian Publication</v>
      </c>
    </row>
    <row r="391" spans="1:7" x14ac:dyDescent="0.25">
      <c r="A391" s="1" t="str">
        <f>"The Netter Collection of Medical Illustrations: Musculoskeletal System, Volume 6"</f>
        <v>The Netter Collection of Medical Illustrations: Musculoskeletal System, Volume 6</v>
      </c>
      <c r="B391" s="3" t="str">
        <f>"9781416063827"</f>
        <v>9781416063827</v>
      </c>
      <c r="C391" s="2">
        <v>60</v>
      </c>
      <c r="D391" s="2" t="str">
        <f t="shared" si="21"/>
        <v>USD</v>
      </c>
      <c r="E391" s="2" t="str">
        <f>"2013"</f>
        <v>2013</v>
      </c>
      <c r="F391" s="1" t="str">
        <f>"Iannotti &amp; Parker"</f>
        <v>Iannotti &amp; Parker</v>
      </c>
      <c r="G391" s="1" t="str">
        <f t="shared" si="22"/>
        <v>Parsian Publication</v>
      </c>
    </row>
    <row r="392" spans="1:7" x14ac:dyDescent="0.25">
      <c r="A392" s="1" t="str">
        <f>"The Netter Collection of Medical Illustrations: Nervous System Spinal Cord and Peripheral Motor"</f>
        <v>The Netter Collection of Medical Illustrations: Nervous System Spinal Cord and Peripheral Motor</v>
      </c>
      <c r="B392" s="3" t="str">
        <f>"9781416063865"</f>
        <v>9781416063865</v>
      </c>
      <c r="C392" s="2">
        <v>60</v>
      </c>
      <c r="D392" s="2" t="str">
        <f t="shared" si="21"/>
        <v>USD</v>
      </c>
      <c r="E392" s="2" t="str">
        <f>"2013"</f>
        <v>2013</v>
      </c>
      <c r="F392" s="1" t="str">
        <f>"Jones &amp; Burns"</f>
        <v>Jones &amp; Burns</v>
      </c>
      <c r="G392" s="1" t="str">
        <f t="shared" si="22"/>
        <v>Parsian Publication</v>
      </c>
    </row>
    <row r="393" spans="1:7" x14ac:dyDescent="0.25">
      <c r="A393" s="1" t="str">
        <f>"The Netter Collection of Medical Illustrations: Nervous System, Part 1 - Brain"</f>
        <v>The Netter Collection of Medical Illustrations: Nervous System, Part 1 - Brain</v>
      </c>
      <c r="B393" s="3" t="str">
        <f>"9781416063872"</f>
        <v>9781416063872</v>
      </c>
      <c r="C393" s="2">
        <v>60</v>
      </c>
      <c r="D393" s="2" t="str">
        <f t="shared" si="21"/>
        <v>USD</v>
      </c>
      <c r="E393" s="2" t="str">
        <f>"2013"</f>
        <v>2013</v>
      </c>
      <c r="F393" s="1" t="str">
        <f>"Jones &amp; Burns"</f>
        <v>Jones &amp; Burns</v>
      </c>
      <c r="G393" s="1" t="str">
        <f t="shared" si="22"/>
        <v>Parsian Publication</v>
      </c>
    </row>
    <row r="394" spans="1:7" x14ac:dyDescent="0.25">
      <c r="A394" s="1" t="str">
        <f>"The Netter Collection Reproductive Vol 1"</f>
        <v>The Netter Collection Reproductive Vol 1</v>
      </c>
      <c r="B394" s="3" t="str">
        <f>"9781437705959"</f>
        <v>9781437705959</v>
      </c>
      <c r="C394" s="2">
        <v>55</v>
      </c>
      <c r="D394" s="2" t="str">
        <f t="shared" si="21"/>
        <v>USD</v>
      </c>
      <c r="E394" s="2" t="str">
        <f>"2011"</f>
        <v>2011</v>
      </c>
      <c r="F394" s="1" t="str">
        <f>"Amanda Smith"</f>
        <v>Amanda Smith</v>
      </c>
      <c r="G394" s="1" t="str">
        <f t="shared" si="22"/>
        <v>Parsian Publication</v>
      </c>
    </row>
    <row r="395" spans="1:7" x14ac:dyDescent="0.25">
      <c r="A395" s="1" t="str">
        <f>"The Netter Collection Respiratory System Vol 3"</f>
        <v>The Netter Collection Respiratory System Vol 3</v>
      </c>
      <c r="B395" s="3" t="str">
        <f>"9781437705744"</f>
        <v>9781437705744</v>
      </c>
      <c r="C395" s="2">
        <v>55</v>
      </c>
      <c r="D395" s="2" t="str">
        <f t="shared" si="21"/>
        <v>USD</v>
      </c>
      <c r="E395" s="2" t="str">
        <f>"2011"</f>
        <v>2011</v>
      </c>
      <c r="F395" s="1" t="str">
        <f>"Kaminski"</f>
        <v>Kaminski</v>
      </c>
      <c r="G395" s="1" t="str">
        <f t="shared" si="22"/>
        <v>Parsian Publication</v>
      </c>
    </row>
    <row r="396" spans="1:7" x14ac:dyDescent="0.25">
      <c r="A396" s="1" t="str">
        <f>"The Practical Manual of Illustrative Anatomy"</f>
        <v>The Practical Manual of Illustrative Anatomy</v>
      </c>
      <c r="B396" s="3" t="str">
        <f>"9789386150516"</f>
        <v>9789386150516</v>
      </c>
      <c r="C396" s="2">
        <v>32</v>
      </c>
      <c r="D396" s="2" t="str">
        <f t="shared" si="21"/>
        <v>USD</v>
      </c>
      <c r="E396" s="2" t="str">
        <f>"2017"</f>
        <v>2017</v>
      </c>
      <c r="F396" s="1" t="str">
        <f>"Kakar"</f>
        <v>Kakar</v>
      </c>
      <c r="G396" s="1" t="str">
        <f t="shared" si="22"/>
        <v>Parsian Publication</v>
      </c>
    </row>
    <row r="397" spans="1:7" x14ac:dyDescent="0.25">
      <c r="A397" s="1" t="str">
        <f>"The Practical Manual of Illustrative Anatomy"</f>
        <v>The Practical Manual of Illustrative Anatomy</v>
      </c>
      <c r="B397" s="3" t="str">
        <f>"9789386150516"</f>
        <v>9789386150516</v>
      </c>
      <c r="C397" s="2">
        <v>32</v>
      </c>
      <c r="D397" s="2" t="str">
        <f t="shared" si="21"/>
        <v>USD</v>
      </c>
      <c r="E397" s="2" t="str">
        <f>"2017"</f>
        <v>2017</v>
      </c>
      <c r="F397" s="1" t="str">
        <f>"Kakar"</f>
        <v>Kakar</v>
      </c>
      <c r="G397" s="1" t="str">
        <f>"arang"</f>
        <v>arang</v>
      </c>
    </row>
    <row r="398" spans="1:7" x14ac:dyDescent="0.25">
      <c r="A398" s="1" t="str">
        <f>"Theoretical Basis for Nursing"</f>
        <v>Theoretical Basis for Nursing</v>
      </c>
      <c r="B398" s="3" t="str">
        <f>"9781451190311"</f>
        <v>9781451190311</v>
      </c>
      <c r="C398" s="2">
        <v>30.8</v>
      </c>
      <c r="D398" s="2" t="str">
        <f t="shared" si="21"/>
        <v>USD</v>
      </c>
      <c r="E398" s="2" t="str">
        <f>"2015"</f>
        <v>2015</v>
      </c>
      <c r="F398" s="1" t="str">
        <f>"Mcewen"</f>
        <v>Mcewen</v>
      </c>
      <c r="G398" s="1" t="str">
        <f>"Parsian Publication"</f>
        <v>Parsian Publication</v>
      </c>
    </row>
    <row r="399" spans="1:7" x14ac:dyDescent="0.25">
      <c r="A399" s="1" t="str">
        <f>"Theoretical Basis for Nursing, International Edition"</f>
        <v>Theoretical Basis for Nursing, International Edition</v>
      </c>
      <c r="B399" s="3" t="str">
        <f>"9781496379825"</f>
        <v>9781496379825</v>
      </c>
      <c r="C399" s="2">
        <v>68</v>
      </c>
      <c r="D399" s="2" t="str">
        <f t="shared" si="21"/>
        <v>USD</v>
      </c>
      <c r="E399" s="2" t="str">
        <f>"2019"</f>
        <v>2019</v>
      </c>
      <c r="F399" s="1" t="str">
        <f>"McEwen,Melanie"</f>
        <v>McEwen,Melanie</v>
      </c>
      <c r="G399" s="1" t="str">
        <f>"Parsian Publication"</f>
        <v>Parsian Publication</v>
      </c>
    </row>
    <row r="400" spans="1:7" x14ac:dyDescent="0.25">
      <c r="A400" s="1" t="str">
        <f>"Theoretical Basis for Nursing, International Edition"</f>
        <v>Theoretical Basis for Nursing, International Edition</v>
      </c>
      <c r="B400" s="3" t="str">
        <f>"9781496379825"</f>
        <v>9781496379825</v>
      </c>
      <c r="C400" s="2">
        <v>68</v>
      </c>
      <c r="D400" s="2" t="str">
        <f t="shared" si="21"/>
        <v>USD</v>
      </c>
      <c r="E400" s="2" t="str">
        <f>"2019"</f>
        <v>2019</v>
      </c>
      <c r="F400" s="1" t="str">
        <f>"McEwen,Melanie"</f>
        <v>McEwen,Melanie</v>
      </c>
      <c r="G400" s="1" t="str">
        <f>"arang"</f>
        <v>arang</v>
      </c>
    </row>
    <row r="401" spans="1:7" x14ac:dyDescent="0.25">
      <c r="A401" s="1" t="str">
        <f>"THIEME Anatomy Posters Bones and Muscles, Latin Nomeclature"</f>
        <v>THIEME Anatomy Posters Bones and Muscles, Latin Nomeclature</v>
      </c>
      <c r="B401" s="3" t="str">
        <f>"9781626231429"</f>
        <v>9781626231429</v>
      </c>
      <c r="C401" s="2">
        <v>11.25</v>
      </c>
      <c r="D401" s="2" t="str">
        <f t="shared" ref="D401:D406" si="23">"EUR"</f>
        <v>EUR</v>
      </c>
      <c r="E401" s="2" t="str">
        <f>"2014"</f>
        <v>2014</v>
      </c>
      <c r="F401" s="1" t="str">
        <f>"Michael Schuenke"</f>
        <v>Michael Schuenke</v>
      </c>
      <c r="G401" s="1" t="str">
        <f>"Parsian Publication"</f>
        <v>Parsian Publication</v>
      </c>
    </row>
    <row r="402" spans="1:7" x14ac:dyDescent="0.25">
      <c r="A402" s="1" t="str">
        <f>"THIEME Atlas of Anatomy General Anatomy and Musculoskeletal System"</f>
        <v>THIEME Atlas of Anatomy General Anatomy and Musculoskeletal System</v>
      </c>
      <c r="B402" s="3" t="str">
        <f>"9781604069228"</f>
        <v>9781604069228</v>
      </c>
      <c r="C402" s="2">
        <v>45</v>
      </c>
      <c r="D402" s="2" t="str">
        <f t="shared" si="23"/>
        <v>EUR</v>
      </c>
      <c r="E402" s="2" t="str">
        <f>"2014"</f>
        <v>2014</v>
      </c>
      <c r="F402" s="1" t="str">
        <f>"Schuenke"</f>
        <v>Schuenke</v>
      </c>
      <c r="G402" s="1" t="str">
        <f>"Parsian Publication"</f>
        <v>Parsian Publication</v>
      </c>
    </row>
    <row r="403" spans="1:7" x14ac:dyDescent="0.25">
      <c r="A403" s="1" t="str">
        <f>"THIEME Atlas of Anatomy Head, Neck and Neuroanatomy"</f>
        <v>THIEME Atlas of Anatomy Head, Neck and Neuroanatomy</v>
      </c>
      <c r="B403" s="3" t="str">
        <f>"9781626231207"</f>
        <v>9781626231207</v>
      </c>
      <c r="C403" s="2">
        <v>52.5</v>
      </c>
      <c r="D403" s="2" t="str">
        <f t="shared" si="23"/>
        <v>EUR</v>
      </c>
      <c r="E403" s="2" t="str">
        <f>"2016"</f>
        <v>2016</v>
      </c>
      <c r="F403" s="1" t="str">
        <f>"Schuenke"</f>
        <v>Schuenke</v>
      </c>
      <c r="G403" s="1" t="str">
        <f>"Parsian Publication"</f>
        <v>Parsian Publication</v>
      </c>
    </row>
    <row r="404" spans="1:7" x14ac:dyDescent="0.25">
      <c r="A404" s="1" t="str">
        <f>"THIEME Atlas of Anatomy Head, Neck and Neuroanatomy"</f>
        <v>THIEME Atlas of Anatomy Head, Neck and Neuroanatomy</v>
      </c>
      <c r="B404" s="3" t="str">
        <f>"9781626231207"</f>
        <v>9781626231207</v>
      </c>
      <c r="C404" s="2">
        <v>52.5</v>
      </c>
      <c r="D404" s="2" t="str">
        <f t="shared" si="23"/>
        <v>EUR</v>
      </c>
      <c r="E404" s="2" t="str">
        <f>"2016"</f>
        <v>2016</v>
      </c>
      <c r="F404" s="1" t="str">
        <f>"Schuenke"</f>
        <v>Schuenke</v>
      </c>
      <c r="G404" s="1" t="str">
        <f>"arang"</f>
        <v>arang</v>
      </c>
    </row>
    <row r="405" spans="1:7" x14ac:dyDescent="0.25">
      <c r="A405" s="1" t="str">
        <f>"Thieme Atlas Of Anatomy Neck And Internal Organs"</f>
        <v>Thieme Atlas Of Anatomy Neck And Internal Organs</v>
      </c>
      <c r="B405" s="3" t="str">
        <f>"9781626231665"</f>
        <v>9781626231665</v>
      </c>
      <c r="C405" s="2">
        <v>45</v>
      </c>
      <c r="D405" s="2" t="str">
        <f t="shared" si="23"/>
        <v>EUR</v>
      </c>
      <c r="E405" s="2" t="str">
        <f>"2016"</f>
        <v>2016</v>
      </c>
      <c r="F405" s="1" t="str">
        <f>"Schuenke"</f>
        <v>Schuenke</v>
      </c>
      <c r="G405" s="1" t="str">
        <f>"arang"</f>
        <v>arang</v>
      </c>
    </row>
    <row r="406" spans="1:7" x14ac:dyDescent="0.25">
      <c r="A406" s="1" t="str">
        <f>"Thieme Atlas Of Anatomy Neck And Internal Organs"</f>
        <v>Thieme Atlas Of Anatomy Neck And Internal Organs</v>
      </c>
      <c r="B406" s="3" t="str">
        <f>"9781626231665"</f>
        <v>9781626231665</v>
      </c>
      <c r="C406" s="2">
        <v>45</v>
      </c>
      <c r="D406" s="2" t="str">
        <f t="shared" si="23"/>
        <v>EUR</v>
      </c>
      <c r="E406" s="2" t="str">
        <f>"2016"</f>
        <v>2016</v>
      </c>
      <c r="F406" s="1" t="str">
        <f>"Schuenke"</f>
        <v>Schuenke</v>
      </c>
      <c r="G406" s="1" t="str">
        <f>"Parsian Publication"</f>
        <v>Parsian Publication</v>
      </c>
    </row>
    <row r="407" spans="1:7" x14ac:dyDescent="0.25">
      <c r="A407" s="1" t="str">
        <f>"Tnm Staging Atlas With Oncoanatomy"</f>
        <v>Tnm Staging Atlas With Oncoanatomy</v>
      </c>
      <c r="B407" s="3" t="str">
        <f>"9781609131449"</f>
        <v>9781609131449</v>
      </c>
      <c r="C407" s="2">
        <v>59.4</v>
      </c>
      <c r="D407" s="2" t="str">
        <f>"USD"</f>
        <v>USD</v>
      </c>
      <c r="E407" s="2" t="str">
        <f>"2012"</f>
        <v>2012</v>
      </c>
      <c r="F407" s="1" t="str">
        <f>"Rubin"</f>
        <v>Rubin</v>
      </c>
      <c r="G407" s="1" t="str">
        <f>"Parsian Publication"</f>
        <v>Parsian Publication</v>
      </c>
    </row>
    <row r="408" spans="1:7" x14ac:dyDescent="0.25">
      <c r="A408" s="1" t="str">
        <f>"Topographical and Pathotopographical Medical Atlas of the Head and Neck"</f>
        <v>Topographical and Pathotopographical Medical Atlas of the Head and Neck</v>
      </c>
      <c r="B408" s="3" t="str">
        <f>"9781119459736"</f>
        <v>9781119459736</v>
      </c>
      <c r="C408" s="2">
        <v>175.5</v>
      </c>
      <c r="D408" s="2" t="str">
        <f>"USD"</f>
        <v>USD</v>
      </c>
      <c r="E408" s="2" t="str">
        <f>"2018"</f>
        <v>2018</v>
      </c>
      <c r="F408" s="1" t="str">
        <f>"Seagal"</f>
        <v>Seagal</v>
      </c>
      <c r="G408" s="1" t="str">
        <f>"avanddanesh"</f>
        <v>avanddanesh</v>
      </c>
    </row>
    <row r="409" spans="1:7" x14ac:dyDescent="0.25">
      <c r="A409" s="1" t="str">
        <f>"Ultimate Guide to ACE Step 2 of USMLE"</f>
        <v>Ultimate Guide to ACE Step 2 of USMLE</v>
      </c>
      <c r="B409" s="3" t="str">
        <f>"9780763741235"</f>
        <v>9780763741235</v>
      </c>
      <c r="C409" s="2">
        <v>8.5</v>
      </c>
      <c r="D409" s="2" t="str">
        <f>"GBP"</f>
        <v>GBP</v>
      </c>
      <c r="E409" s="2" t="str">
        <f>"2007"</f>
        <v>2007</v>
      </c>
      <c r="F409" s="1" t="str">
        <f>"Umphlett"</f>
        <v>Umphlett</v>
      </c>
      <c r="G409" s="1" t="str">
        <f>"kowkab"</f>
        <v>kowkab</v>
      </c>
    </row>
    <row r="410" spans="1:7" x14ac:dyDescent="0.25">
      <c r="A410" s="1" t="str">
        <f>"Ultrasonic Topographical and Pathotopographical Anatomy: A Color Atlas"</f>
        <v>Ultrasonic Topographical and Pathotopographical Anatomy: A Color Atlas</v>
      </c>
      <c r="B410" s="3" t="str">
        <f>"9781119223573"</f>
        <v>9781119223573</v>
      </c>
      <c r="C410" s="2">
        <v>165.8</v>
      </c>
      <c r="D410" s="2" t="str">
        <f t="shared" ref="D410:D416" si="24">"USD"</f>
        <v>USD</v>
      </c>
      <c r="E410" s="2" t="str">
        <f>"2016"</f>
        <v>2016</v>
      </c>
      <c r="F410" s="1" t="str">
        <f>"Seagal"</f>
        <v>Seagal</v>
      </c>
      <c r="G410" s="1" t="str">
        <f>"avanddanesh"</f>
        <v>avanddanesh</v>
      </c>
    </row>
    <row r="411" spans="1:7" x14ac:dyDescent="0.25">
      <c r="A411" s="1" t="str">
        <f>"USMLE Step 1 Secrets in Color, 4th Edition"</f>
        <v>USMLE Step 1 Secrets in Color, 4th Edition</v>
      </c>
      <c r="B411" s="3" t="str">
        <f>"9780323396790"</f>
        <v>9780323396790</v>
      </c>
      <c r="C411" s="2">
        <v>32.24</v>
      </c>
      <c r="D411" s="2" t="str">
        <f t="shared" si="24"/>
        <v>USD</v>
      </c>
      <c r="E411" s="2" t="str">
        <f>"2017"</f>
        <v>2017</v>
      </c>
      <c r="F411" s="1" t="str">
        <f>"Brown &amp; Bracken"</f>
        <v>Brown &amp; Bracken</v>
      </c>
      <c r="G411" s="1" t="str">
        <f>"kowkab"</f>
        <v>kowkab</v>
      </c>
    </row>
    <row r="412" spans="1:7" x14ac:dyDescent="0.25">
      <c r="A412" s="1" t="str">
        <f>"USMLE Step 2 Secrets"</f>
        <v>USMLE Step 2 Secrets</v>
      </c>
      <c r="B412" s="3" t="str">
        <f>"9780323188142"</f>
        <v>9780323188142</v>
      </c>
      <c r="C412" s="2">
        <v>35.69</v>
      </c>
      <c r="D412" s="2" t="str">
        <f t="shared" si="24"/>
        <v>USD</v>
      </c>
      <c r="E412" s="2" t="str">
        <f>"2014"</f>
        <v>2014</v>
      </c>
      <c r="F412" s="1" t="str">
        <f>"O'Connell"</f>
        <v>O'Connell</v>
      </c>
      <c r="G412" s="1" t="str">
        <f>"kowkab"</f>
        <v>kowkab</v>
      </c>
    </row>
    <row r="413" spans="1:7" x14ac:dyDescent="0.25">
      <c r="A413" s="1" t="str">
        <f>"USMLE Step 3 Secrets"</f>
        <v>USMLE Step 3 Secrets</v>
      </c>
      <c r="B413" s="3" t="str">
        <f>"9781455753994"</f>
        <v>9781455753994</v>
      </c>
      <c r="C413" s="2">
        <v>33.549999999999997</v>
      </c>
      <c r="D413" s="2" t="str">
        <f t="shared" si="24"/>
        <v>USD</v>
      </c>
      <c r="E413" s="2" t="str">
        <f>"2015"</f>
        <v>2015</v>
      </c>
      <c r="F413" s="1" t="str">
        <f>"O'Connell"</f>
        <v>O'Connell</v>
      </c>
      <c r="G413" s="1" t="str">
        <f>"kowkab"</f>
        <v>kowkab</v>
      </c>
    </row>
    <row r="414" spans="1:7" x14ac:dyDescent="0.25">
      <c r="A414" s="1" t="str">
        <f>"Viva in Anatomy, Physiology and Biochemistry"</f>
        <v>Viva in Anatomy, Physiology and Biochemistry</v>
      </c>
      <c r="B414" s="3" t="str">
        <f>"9789351525998"</f>
        <v>9789351525998</v>
      </c>
      <c r="C414" s="2">
        <v>28</v>
      </c>
      <c r="D414" s="2" t="str">
        <f t="shared" si="24"/>
        <v>USD</v>
      </c>
      <c r="E414" s="2" t="str">
        <f>"2015"</f>
        <v>2015</v>
      </c>
      <c r="F414" s="1" t="str">
        <f>"Vij"</f>
        <v>Vij</v>
      </c>
      <c r="G414" s="1" t="str">
        <f>"Parsian Publication"</f>
        <v>Parsian Publication</v>
      </c>
    </row>
    <row r="415" spans="1:7" x14ac:dyDescent="0.25">
      <c r="A415" s="1" t="str">
        <f>"Weir &amp; Abrahams' Imaging Atlas of Human Anatomy, International Edition"</f>
        <v>Weir &amp; Abrahams' Imaging Atlas of Human Anatomy, International Edition</v>
      </c>
      <c r="B415" s="3" t="str">
        <f>"9780723438229"</f>
        <v>9780723438229</v>
      </c>
      <c r="C415" s="2">
        <v>20.25</v>
      </c>
      <c r="D415" s="2" t="str">
        <f t="shared" si="24"/>
        <v>USD</v>
      </c>
      <c r="E415" s="2" t="str">
        <f>"2016"</f>
        <v>2016</v>
      </c>
      <c r="F415" s="1" t="str">
        <f>"Weir"</f>
        <v>Weir</v>
      </c>
      <c r="G415" s="1" t="str">
        <f>"arang"</f>
        <v>arang</v>
      </c>
    </row>
    <row r="416" spans="1:7" x14ac:dyDescent="0.25">
      <c r="A416" s="1" t="str">
        <f>"Weir &amp; Abrahams' Imaging Atlas of Human Anatomy, International Edition"</f>
        <v>Weir &amp; Abrahams' Imaging Atlas of Human Anatomy, International Edition</v>
      </c>
      <c r="B416" s="3" t="str">
        <f>"9780723438229"</f>
        <v>9780723438229</v>
      </c>
      <c r="C416" s="2">
        <v>20.25</v>
      </c>
      <c r="D416" s="2" t="str">
        <f t="shared" si="24"/>
        <v>USD</v>
      </c>
      <c r="E416" s="2" t="str">
        <f>"2016"</f>
        <v>2016</v>
      </c>
      <c r="F416" s="1" t="str">
        <f>"Weir"</f>
        <v>Weir</v>
      </c>
      <c r="G416" s="1" t="str">
        <f>"Parsian Publication"</f>
        <v>Parsian Publication</v>
      </c>
    </row>
    <row r="417" spans="1:7" x14ac:dyDescent="0.25">
      <c r="A417" s="1" t="str">
        <f>"What is Life? A Guide to Biology with Physiology ; 3th Edition"</f>
        <v>What is Life? A Guide to Biology with Physiology ; 3th Edition</v>
      </c>
      <c r="B417" s="3" t="str">
        <f>"9781464157745"</f>
        <v>9781464157745</v>
      </c>
      <c r="C417" s="2">
        <v>56</v>
      </c>
      <c r="D417" s="2" t="str">
        <f>"EUR"</f>
        <v>EUR</v>
      </c>
      <c r="E417" s="2" t="str">
        <f>"2015"</f>
        <v>2015</v>
      </c>
      <c r="F417" s="1" t="str">
        <f>"Jay Phelan"</f>
        <v>Jay Phelan</v>
      </c>
      <c r="G417" s="1" t="str">
        <f>"arzinbooks"</f>
        <v>arzinbooks</v>
      </c>
    </row>
    <row r="418" spans="1:7" x14ac:dyDescent="0.25">
      <c r="A418" s="1" t="str">
        <f>"Wheeler's Dental Anatomy, Physiology and Occlusion"</f>
        <v>Wheeler's Dental Anatomy, Physiology and Occlusion</v>
      </c>
      <c r="B418" s="3" t="str">
        <f>"9780323263238"</f>
        <v>9780323263238</v>
      </c>
      <c r="C418" s="2">
        <v>73.45</v>
      </c>
      <c r="D418" s="2" t="str">
        <f>"USD"</f>
        <v>USD</v>
      </c>
      <c r="E418" s="2" t="str">
        <f>"2014"</f>
        <v>2014</v>
      </c>
      <c r="F418" s="1" t="str">
        <f>"Nelson"</f>
        <v>Nelson</v>
      </c>
      <c r="G418" s="1" t="str">
        <f>"Parsian Publication"</f>
        <v>Parsian Publication</v>
      </c>
    </row>
    <row r="419" spans="1:7" x14ac:dyDescent="0.25">
      <c r="A419" s="1" t="str">
        <f>"Workbook for Textbook of Basic Nursing"</f>
        <v>Workbook for Textbook of Basic Nursing</v>
      </c>
      <c r="B419" s="3" t="str">
        <f>"9781496302731"</f>
        <v>9781496302731</v>
      </c>
      <c r="C419" s="2">
        <v>38.4</v>
      </c>
      <c r="D419" s="2" t="str">
        <f>"USD"</f>
        <v>USD</v>
      </c>
      <c r="E419" s="2" t="str">
        <f>"2017"</f>
        <v>2017</v>
      </c>
      <c r="F419" s="1" t="str">
        <f>"Rosdahl,Caroline,Bun"</f>
        <v>Rosdahl,Caroline,Bun</v>
      </c>
      <c r="G419" s="1" t="str">
        <f>"Parsian Publication"</f>
        <v>Parsian Publication</v>
      </c>
    </row>
    <row r="420" spans="1:7" x14ac:dyDescent="0.25">
      <c r="A420" s="1" t="str">
        <f>"Workbook for Textbook of Basic Nursing"</f>
        <v>Workbook for Textbook of Basic Nursing</v>
      </c>
      <c r="B420" s="3" t="str">
        <f>"9781496302731"</f>
        <v>9781496302731</v>
      </c>
      <c r="C420" s="2">
        <v>38.4</v>
      </c>
      <c r="D420" s="2" t="str">
        <f>"USD"</f>
        <v>USD</v>
      </c>
      <c r="E420" s="2" t="str">
        <f>"2017"</f>
        <v>2017</v>
      </c>
      <c r="F420" s="1" t="str">
        <f>"Rosdahl,Caroline,Bun"</f>
        <v>Rosdahl,Caroline,Bun</v>
      </c>
      <c r="G420" s="1" t="str">
        <f>"arang"</f>
        <v>arang</v>
      </c>
    </row>
    <row r="422" spans="1:7" x14ac:dyDescent="0.25">
      <c r="A422" s="6" t="s">
        <v>8</v>
      </c>
      <c r="B422" s="7"/>
      <c r="C422" s="7"/>
      <c r="D422" s="7"/>
      <c r="E422" s="7"/>
      <c r="F422" s="7"/>
      <c r="G422" s="7"/>
    </row>
    <row r="423" spans="1:7" x14ac:dyDescent="0.25">
      <c r="A423" s="7"/>
      <c r="B423" s="7"/>
      <c r="C423" s="7"/>
      <c r="D423" s="7"/>
      <c r="E423" s="7"/>
      <c r="F423" s="7"/>
      <c r="G423" s="7"/>
    </row>
    <row r="424" spans="1:7" x14ac:dyDescent="0.25">
      <c r="A424" s="4" t="s">
        <v>0</v>
      </c>
      <c r="B424" s="5" t="s">
        <v>1</v>
      </c>
      <c r="C424" s="4" t="s">
        <v>2</v>
      </c>
      <c r="D424" s="4" t="s">
        <v>3</v>
      </c>
      <c r="E424" s="4" t="s">
        <v>4</v>
      </c>
      <c r="F424" s="4" t="s">
        <v>5</v>
      </c>
      <c r="G424" s="4" t="s">
        <v>6</v>
      </c>
    </row>
    <row r="425" spans="1:7" x14ac:dyDescent="0.25">
      <c r="A425" s="1" t="str">
        <f>"A Case Oriented Approach Towards Biochemistry"</f>
        <v>A Case Oriented Approach Towards Biochemistry</v>
      </c>
      <c r="B425" s="3" t="str">
        <f>"9789350901885"</f>
        <v>9789350901885</v>
      </c>
      <c r="C425" s="1">
        <v>21</v>
      </c>
      <c r="D425" s="1" t="str">
        <f>"USD"</f>
        <v>USD</v>
      </c>
      <c r="E425" s="1" t="str">
        <f>"2013"</f>
        <v>2013</v>
      </c>
      <c r="F425" s="1" t="str">
        <f>"Namrata Chhabra"</f>
        <v>Namrata Chhabra</v>
      </c>
      <c r="G425" s="1" t="str">
        <f>"Parsian Publication"</f>
        <v>Parsian Publication</v>
      </c>
    </row>
    <row r="426" spans="1:7" x14ac:dyDescent="0.25">
      <c r="A426" s="1" t="str">
        <f>"An Easy Guide for Practical Biochemistry"</f>
        <v>An Easy Guide for Practical Biochemistry</v>
      </c>
      <c r="B426" s="3" t="str">
        <f>"9789352702633"</f>
        <v>9789352702633</v>
      </c>
      <c r="C426" s="1">
        <v>25.5</v>
      </c>
      <c r="D426" s="1" t="str">
        <f>"USD"</f>
        <v>USD</v>
      </c>
      <c r="E426" s="1" t="str">
        <f>"2018"</f>
        <v>2018</v>
      </c>
      <c r="F426" s="1" t="str">
        <f>"Shanthi"</f>
        <v>Shanthi</v>
      </c>
      <c r="G426" s="1" t="str">
        <f>"arang"</f>
        <v>arang</v>
      </c>
    </row>
    <row r="427" spans="1:7" x14ac:dyDescent="0.25">
      <c r="A427" s="1" t="str">
        <f>"An Easy Guide for Practical Biochemistry"</f>
        <v>An Easy Guide for Practical Biochemistry</v>
      </c>
      <c r="B427" s="3" t="str">
        <f>"9789352702633"</f>
        <v>9789352702633</v>
      </c>
      <c r="C427" s="1">
        <v>25.5</v>
      </c>
      <c r="D427" s="1" t="str">
        <f>"USD"</f>
        <v>USD</v>
      </c>
      <c r="E427" s="1" t="str">
        <f>"2018"</f>
        <v>2018</v>
      </c>
      <c r="F427" s="1" t="str">
        <f>"Shanthi"</f>
        <v>Shanthi</v>
      </c>
      <c r="G427" s="1" t="str">
        <f>"Parsian Publication"</f>
        <v>Parsian Publication</v>
      </c>
    </row>
    <row r="428" spans="1:7" x14ac:dyDescent="0.25">
      <c r="A428" s="1" t="str">
        <f>"Applications of Domino Transformations in Organic Synthesis, Volume 1"</f>
        <v>Applications of Domino Transformations in Organic Synthesis, Volume 1</v>
      </c>
      <c r="B428" s="3" t="str">
        <f>"9783131731418"</f>
        <v>9783131731418</v>
      </c>
      <c r="C428" s="1">
        <v>195</v>
      </c>
      <c r="D428" s="1" t="str">
        <f t="shared" ref="D428:D433" si="25">"EUR"</f>
        <v>EUR</v>
      </c>
      <c r="E428" s="1" t="str">
        <f t="shared" ref="E428:E433" si="26">"2016"</f>
        <v>2016</v>
      </c>
      <c r="F428" s="1" t="str">
        <f>"Carreira"</f>
        <v>Carreira</v>
      </c>
      <c r="G428" s="1" t="str">
        <f>"arang"</f>
        <v>arang</v>
      </c>
    </row>
    <row r="429" spans="1:7" x14ac:dyDescent="0.25">
      <c r="A429" s="1" t="str">
        <f>"Applications of Domino Transformations in Organic Synthesis, Volume 1"</f>
        <v>Applications of Domino Transformations in Organic Synthesis, Volume 1</v>
      </c>
      <c r="B429" s="3" t="str">
        <f>"9783131731418"</f>
        <v>9783131731418</v>
      </c>
      <c r="C429" s="1">
        <v>195</v>
      </c>
      <c r="D429" s="1" t="str">
        <f t="shared" si="25"/>
        <v>EUR</v>
      </c>
      <c r="E429" s="1" t="str">
        <f t="shared" si="26"/>
        <v>2016</v>
      </c>
      <c r="F429" s="1" t="str">
        <f>"Carreira"</f>
        <v>Carreira</v>
      </c>
      <c r="G429" s="1" t="str">
        <f>"Parsian Publication"</f>
        <v>Parsian Publication</v>
      </c>
    </row>
    <row r="430" spans="1:7" x14ac:dyDescent="0.25">
      <c r="A430" s="1" t="str">
        <f>"Applications of Domino Transformations in Organic Synthesis, Volume 2"</f>
        <v>Applications of Domino Transformations in Organic Synthesis, Volume 2</v>
      </c>
      <c r="B430" s="3" t="str">
        <f>"9783132211513"</f>
        <v>9783132211513</v>
      </c>
      <c r="C430" s="1">
        <v>195</v>
      </c>
      <c r="D430" s="1" t="str">
        <f t="shared" si="25"/>
        <v>EUR</v>
      </c>
      <c r="E430" s="1" t="str">
        <f t="shared" si="26"/>
        <v>2016</v>
      </c>
      <c r="F430" s="1" t="str">
        <f>"Carreira"</f>
        <v>Carreira</v>
      </c>
      <c r="G430" s="1" t="str">
        <f>"Parsian Publication"</f>
        <v>Parsian Publication</v>
      </c>
    </row>
    <row r="431" spans="1:7" x14ac:dyDescent="0.25">
      <c r="A431" s="1" t="str">
        <f>"Applications of Domino Transformations in Organic Synthesis, Volume 2"</f>
        <v>Applications of Domino Transformations in Organic Synthesis, Volume 2</v>
      </c>
      <c r="B431" s="3" t="str">
        <f>"9783132211513"</f>
        <v>9783132211513</v>
      </c>
      <c r="C431" s="1">
        <v>195</v>
      </c>
      <c r="D431" s="1" t="str">
        <f t="shared" si="25"/>
        <v>EUR</v>
      </c>
      <c r="E431" s="1" t="str">
        <f t="shared" si="26"/>
        <v>2016</v>
      </c>
      <c r="F431" s="1" t="str">
        <f>"Carreira"</f>
        <v>Carreira</v>
      </c>
      <c r="G431" s="1" t="str">
        <f>"arang"</f>
        <v>arang</v>
      </c>
    </row>
    <row r="432" spans="1:7" x14ac:dyDescent="0.25">
      <c r="A432" s="1" t="str">
        <f>"Applications of Domino Transformations in Organic Synthesis, Workbench Edition"</f>
        <v>Applications of Domino Transformations in Organic Synthesis, Workbench Edition</v>
      </c>
      <c r="B432" s="3" t="str">
        <f>"9783132401631"</f>
        <v>9783132401631</v>
      </c>
      <c r="C432" s="1">
        <v>337.5</v>
      </c>
      <c r="D432" s="1" t="str">
        <f t="shared" si="25"/>
        <v>EUR</v>
      </c>
      <c r="E432" s="1" t="str">
        <f t="shared" si="26"/>
        <v>2016</v>
      </c>
      <c r="F432" s="1" t="str">
        <f>"Snyder"</f>
        <v>Snyder</v>
      </c>
      <c r="G432" s="1" t="str">
        <f>"arang"</f>
        <v>arang</v>
      </c>
    </row>
    <row r="433" spans="1:7" x14ac:dyDescent="0.25">
      <c r="A433" s="1" t="str">
        <f>"Applications of Domino Transformations in Organic Synthesis, Workbench Edition"</f>
        <v>Applications of Domino Transformations in Organic Synthesis, Workbench Edition</v>
      </c>
      <c r="B433" s="3" t="str">
        <f>"9783132401631"</f>
        <v>9783132401631</v>
      </c>
      <c r="C433" s="1">
        <v>337.5</v>
      </c>
      <c r="D433" s="1" t="str">
        <f t="shared" si="25"/>
        <v>EUR</v>
      </c>
      <c r="E433" s="1" t="str">
        <f t="shared" si="26"/>
        <v>2016</v>
      </c>
      <c r="F433" s="1" t="str">
        <f>"Snyder"</f>
        <v>Snyder</v>
      </c>
      <c r="G433" s="1" t="str">
        <f t="shared" ref="G433:G438" si="27">"Parsian Publication"</f>
        <v>Parsian Publication</v>
      </c>
    </row>
    <row r="434" spans="1:7" x14ac:dyDescent="0.25">
      <c r="A434" s="1" t="str">
        <f>"Baynes And Dominiczak's Medical Biochemistry Flash Cards"</f>
        <v>Baynes And Dominiczak's Medical Biochemistry Flash Cards</v>
      </c>
      <c r="B434" s="3" t="str">
        <f>"9780323081931"</f>
        <v>9780323081931</v>
      </c>
      <c r="C434" s="1">
        <v>24</v>
      </c>
      <c r="D434" s="1" t="str">
        <f>"USD"</f>
        <v>USD</v>
      </c>
      <c r="E434" s="1" t="str">
        <f>"2012"</f>
        <v>2012</v>
      </c>
      <c r="F434" s="1" t="str">
        <f>"Dominiczak"</f>
        <v>Dominiczak</v>
      </c>
      <c r="G434" s="1" t="str">
        <f t="shared" si="27"/>
        <v>Parsian Publication</v>
      </c>
    </row>
    <row r="435" spans="1:7" x14ac:dyDescent="0.25">
      <c r="A435" s="1" t="str">
        <f>"Biocatalysis in Organic Synthesis 1, Workbench Edition"</f>
        <v>Biocatalysis in Organic Synthesis 1, Workbench Edition</v>
      </c>
      <c r="B435" s="3" t="str">
        <f>"9783131741417"</f>
        <v>9783131741417</v>
      </c>
      <c r="C435" s="1">
        <v>195</v>
      </c>
      <c r="D435" s="1" t="str">
        <f>"EUR"</f>
        <v>EUR</v>
      </c>
      <c r="E435" s="1" t="str">
        <f>"2015"</f>
        <v>2015</v>
      </c>
      <c r="F435" s="1" t="str">
        <f>"Faber"</f>
        <v>Faber</v>
      </c>
      <c r="G435" s="1" t="str">
        <f t="shared" si="27"/>
        <v>Parsian Publication</v>
      </c>
    </row>
    <row r="436" spans="1:7" x14ac:dyDescent="0.25">
      <c r="A436" s="1" t="str">
        <f>"Biocatalysis in Organic Synthesis 2, Workbench Edition"</f>
        <v>Biocatalysis in Organic Synthesis 2, Workbench Edition</v>
      </c>
      <c r="B436" s="3" t="str">
        <f>"9783131741714"</f>
        <v>9783131741714</v>
      </c>
      <c r="C436" s="1">
        <v>195</v>
      </c>
      <c r="D436" s="1" t="str">
        <f>"EUR"</f>
        <v>EUR</v>
      </c>
      <c r="E436" s="1" t="str">
        <f>"2015"</f>
        <v>2015</v>
      </c>
      <c r="F436" s="1" t="str">
        <f>"Faber"</f>
        <v>Faber</v>
      </c>
      <c r="G436" s="1" t="str">
        <f t="shared" si="27"/>
        <v>Parsian Publication</v>
      </c>
    </row>
    <row r="437" spans="1:7" x14ac:dyDescent="0.25">
      <c r="A437" s="1" t="str">
        <f>"Biocatalysis in Organic Synthesis 3, Workbench Edition"</f>
        <v>Biocatalysis in Organic Synthesis 3, Workbench Edition</v>
      </c>
      <c r="B437" s="3" t="str">
        <f>"9783131746719"</f>
        <v>9783131746719</v>
      </c>
      <c r="C437" s="1">
        <v>195</v>
      </c>
      <c r="D437" s="1" t="str">
        <f>"EUR"</f>
        <v>EUR</v>
      </c>
      <c r="E437" s="1" t="str">
        <f>"2015"</f>
        <v>2015</v>
      </c>
      <c r="F437" s="1" t="str">
        <f>"Faber"</f>
        <v>Faber</v>
      </c>
      <c r="G437" s="1" t="str">
        <f t="shared" si="27"/>
        <v>Parsian Publication</v>
      </c>
    </row>
    <row r="438" spans="1:7" x14ac:dyDescent="0.25">
      <c r="A438" s="1" t="str">
        <f>"Biochemistry"</f>
        <v>Biochemistry</v>
      </c>
      <c r="B438" s="3" t="str">
        <f>"9781608314126"</f>
        <v>9781608314126</v>
      </c>
      <c r="C438" s="1">
        <v>33.5</v>
      </c>
      <c r="D438" s="1" t="str">
        <f t="shared" ref="D438:D453" si="28">"USD"</f>
        <v>USD</v>
      </c>
      <c r="E438" s="1" t="str">
        <f>"2010"</f>
        <v>2010</v>
      </c>
      <c r="F438" s="1" t="str">
        <f>"Richard A Harvey  Ph"</f>
        <v>Richard A Harvey  Ph</v>
      </c>
      <c r="G438" s="1" t="str">
        <f t="shared" si="27"/>
        <v>Parsian Publication</v>
      </c>
    </row>
    <row r="439" spans="1:7" x14ac:dyDescent="0.25">
      <c r="A439" s="1" t="str">
        <f>"Biochemistry"</f>
        <v>Biochemistry</v>
      </c>
      <c r="B439" s="3" t="str">
        <f>"9789351529897"</f>
        <v>9789351529897</v>
      </c>
      <c r="C439" s="1">
        <v>45</v>
      </c>
      <c r="D439" s="1" t="str">
        <f t="shared" si="28"/>
        <v>USD</v>
      </c>
      <c r="E439" s="1" t="str">
        <f>"2016"</f>
        <v>2016</v>
      </c>
      <c r="F439" s="1" t="str">
        <f>"Naik"</f>
        <v>Naik</v>
      </c>
      <c r="G439" s="1" t="str">
        <f>"arang"</f>
        <v>arang</v>
      </c>
    </row>
    <row r="440" spans="1:7" x14ac:dyDescent="0.25">
      <c r="A440" s="1" t="str">
        <f>"Biochemistry"</f>
        <v>Biochemistry</v>
      </c>
      <c r="B440" s="3" t="str">
        <f>"9781429229364"</f>
        <v>9781429229364</v>
      </c>
      <c r="C440" s="1">
        <v>161.1</v>
      </c>
      <c r="D440" s="1" t="str">
        <f t="shared" si="28"/>
        <v>USD</v>
      </c>
      <c r="E440" s="1" t="str">
        <f>"2010"</f>
        <v>2010</v>
      </c>
      <c r="F440" s="1" t="str">
        <f>"Berg"</f>
        <v>Berg</v>
      </c>
      <c r="G440" s="1" t="str">
        <f t="shared" ref="G440:G448" si="29">"Parsian Publication"</f>
        <v>Parsian Publication</v>
      </c>
    </row>
    <row r="441" spans="1:7" x14ac:dyDescent="0.25">
      <c r="A441" s="1" t="str">
        <f>"Biochemistry"</f>
        <v>Biochemistry</v>
      </c>
      <c r="B441" s="3" t="str">
        <f>"9789351529897"</f>
        <v>9789351529897</v>
      </c>
      <c r="C441" s="1">
        <v>45</v>
      </c>
      <c r="D441" s="1" t="str">
        <f t="shared" si="28"/>
        <v>USD</v>
      </c>
      <c r="E441" s="1" t="str">
        <f>"2016"</f>
        <v>2016</v>
      </c>
      <c r="F441" s="1" t="str">
        <f>"Naik"</f>
        <v>Naik</v>
      </c>
      <c r="G441" s="1" t="str">
        <f t="shared" si="29"/>
        <v>Parsian Publication</v>
      </c>
    </row>
    <row r="442" spans="1:7" x14ac:dyDescent="0.25">
      <c r="A442" s="1" t="str">
        <f>"Biochemistry Demystified"</f>
        <v>Biochemistry Demystified</v>
      </c>
      <c r="B442" s="3" t="str">
        <f>"9780071495998"</f>
        <v>9780071495998</v>
      </c>
      <c r="C442" s="1">
        <v>8.8000000000000007</v>
      </c>
      <c r="D442" s="1" t="str">
        <f t="shared" si="28"/>
        <v>USD</v>
      </c>
      <c r="E442" s="1" t="str">
        <f>"2008"</f>
        <v>2008</v>
      </c>
      <c r="F442" s="1" t="str">
        <f>"Walker"</f>
        <v>Walker</v>
      </c>
      <c r="G442" s="1" t="str">
        <f t="shared" si="29"/>
        <v>Parsian Publication</v>
      </c>
    </row>
    <row r="443" spans="1:7" x14ac:dyDescent="0.25">
      <c r="A443" s="1" t="str">
        <f>"Biopolymers: Reuse, Recycling, and Disposal (Plastics Design Library"</f>
        <v>Biopolymers: Reuse, Recycling, and Disposal (Plastics Design Library</v>
      </c>
      <c r="B443" s="3" t="str">
        <f>"9781455731459"</f>
        <v>9781455731459</v>
      </c>
      <c r="C443" s="1">
        <v>119.4</v>
      </c>
      <c r="D443" s="1" t="str">
        <f t="shared" si="28"/>
        <v>USD</v>
      </c>
      <c r="E443" s="1" t="str">
        <f>"2013"</f>
        <v>2013</v>
      </c>
      <c r="F443" s="1" t="str">
        <f>"Kahan"</f>
        <v>Kahan</v>
      </c>
      <c r="G443" s="1" t="str">
        <f t="shared" si="29"/>
        <v>Parsian Publication</v>
      </c>
    </row>
    <row r="444" spans="1:7" x14ac:dyDescent="0.25">
      <c r="A444" s="1" t="str">
        <f>"Brs Biochemistry, Molecular Biology, And Genetics"</f>
        <v>Brs Biochemistry, Molecular Biology, And Genetics</v>
      </c>
      <c r="B444" s="3" t="str">
        <f>"9780781798754"</f>
        <v>9780781798754</v>
      </c>
      <c r="C444" s="1">
        <v>23</v>
      </c>
      <c r="D444" s="1" t="str">
        <f t="shared" si="28"/>
        <v>USD</v>
      </c>
      <c r="E444" s="1" t="str">
        <f>"2010"</f>
        <v>2010</v>
      </c>
      <c r="F444" s="1" t="str">
        <f>"Swanson"</f>
        <v>Swanson</v>
      </c>
      <c r="G444" s="1" t="str">
        <f t="shared" si="29"/>
        <v>Parsian Publication</v>
      </c>
    </row>
    <row r="445" spans="1:7" x14ac:dyDescent="0.25">
      <c r="A445" s="1" t="str">
        <f>"Case Files Biochemistry2014"</f>
        <v>Case Files Biochemistry2014</v>
      </c>
      <c r="B445" s="3" t="str">
        <f>"9781259072376"</f>
        <v>9781259072376</v>
      </c>
      <c r="C445" s="1">
        <v>21.25</v>
      </c>
      <c r="D445" s="1" t="str">
        <f t="shared" si="28"/>
        <v>USD</v>
      </c>
      <c r="E445" s="1" t="str">
        <f>"2014"</f>
        <v>2014</v>
      </c>
      <c r="F445" s="1" t="str">
        <f>"Toy"</f>
        <v>Toy</v>
      </c>
      <c r="G445" s="1" t="str">
        <f t="shared" si="29"/>
        <v>Parsian Publication</v>
      </c>
    </row>
    <row r="446" spans="1:7" x14ac:dyDescent="0.25">
      <c r="A446" s="1" t="str">
        <f>"Chemicon Preparatory Manual for Undergraduates Biochemistry"</f>
        <v>Chemicon Preparatory Manual for Undergraduates Biochemistry</v>
      </c>
      <c r="B446" s="3" t="str">
        <f>"9789351526360"</f>
        <v>9789351526360</v>
      </c>
      <c r="C446" s="1">
        <v>21</v>
      </c>
      <c r="D446" s="1" t="str">
        <f t="shared" si="28"/>
        <v>USD</v>
      </c>
      <c r="E446" s="1" t="str">
        <f>"2015"</f>
        <v>2015</v>
      </c>
      <c r="F446" s="1" t="str">
        <f>"Lakshmi"</f>
        <v>Lakshmi</v>
      </c>
      <c r="G446" s="1" t="str">
        <f t="shared" si="29"/>
        <v>Parsian Publication</v>
      </c>
    </row>
    <row r="447" spans="1:7" x14ac:dyDescent="0.25">
      <c r="A447" s="1" t="str">
        <f>"Chemistry: The Molecular Nature of Matter and Change"</f>
        <v>Chemistry: The Molecular Nature of Matter and Change</v>
      </c>
      <c r="B447" s="3" t="str">
        <f>"9780073511177"</f>
        <v>9780073511177</v>
      </c>
      <c r="C447" s="1">
        <v>253.3</v>
      </c>
      <c r="D447" s="1" t="str">
        <f t="shared" si="28"/>
        <v>USD</v>
      </c>
      <c r="E447" s="1" t="str">
        <f>"2014"</f>
        <v>2014</v>
      </c>
      <c r="F447" s="1" t="str">
        <f>"Amateis"</f>
        <v>Amateis</v>
      </c>
      <c r="G447" s="1" t="str">
        <f t="shared" si="29"/>
        <v>Parsian Publication</v>
      </c>
    </row>
    <row r="448" spans="1:7" x14ac:dyDescent="0.25">
      <c r="A448" s="1" t="str">
        <f>"Clinical Biochemistry"</f>
        <v>Clinical Biochemistry</v>
      </c>
      <c r="B448" s="3" t="str">
        <f>"9789386150196"</f>
        <v>9789386150196</v>
      </c>
      <c r="C448" s="1">
        <v>24</v>
      </c>
      <c r="D448" s="1" t="str">
        <f t="shared" si="28"/>
        <v>USD</v>
      </c>
      <c r="E448" s="1" t="str">
        <f>"2017"</f>
        <v>2017</v>
      </c>
      <c r="F448" s="1" t="str">
        <f>"Maheshwari"</f>
        <v>Maheshwari</v>
      </c>
      <c r="G448" s="1" t="str">
        <f t="shared" si="29"/>
        <v>Parsian Publication</v>
      </c>
    </row>
    <row r="449" spans="1:7" x14ac:dyDescent="0.25">
      <c r="A449" s="1" t="str">
        <f>"Clinical Biochemistry"</f>
        <v>Clinical Biochemistry</v>
      </c>
      <c r="B449" s="3" t="str">
        <f>"9789386150196"</f>
        <v>9789386150196</v>
      </c>
      <c r="C449" s="1">
        <v>24</v>
      </c>
      <c r="D449" s="1" t="str">
        <f t="shared" si="28"/>
        <v>USD</v>
      </c>
      <c r="E449" s="1" t="str">
        <f>"2017"</f>
        <v>2017</v>
      </c>
      <c r="F449" s="1" t="str">
        <f>"Maheshwari"</f>
        <v>Maheshwari</v>
      </c>
      <c r="G449" s="1" t="str">
        <f>"arang"</f>
        <v>arang</v>
      </c>
    </row>
    <row r="450" spans="1:7" x14ac:dyDescent="0.25">
      <c r="A450" s="1" t="str">
        <f>"Clinical Biochemistry, An Illustrated Colour Text"</f>
        <v>Clinical Biochemistry, An Illustrated Colour Text</v>
      </c>
      <c r="B450" s="3" t="str">
        <f>"9780702051791"</f>
        <v>9780702051791</v>
      </c>
      <c r="C450" s="1">
        <v>31.8</v>
      </c>
      <c r="D450" s="1" t="str">
        <f t="shared" si="28"/>
        <v>USD</v>
      </c>
      <c r="E450" s="1" t="str">
        <f>"2013"</f>
        <v>2013</v>
      </c>
      <c r="F450" s="1" t="str">
        <f>"Gaw, Murphy, Srivast"</f>
        <v>Gaw, Murphy, Srivast</v>
      </c>
      <c r="G450" s="1" t="str">
        <f>"Parsian Publication"</f>
        <v>Parsian Publication</v>
      </c>
    </row>
    <row r="451" spans="1:7" x14ac:dyDescent="0.25">
      <c r="A451" s="1" t="str">
        <f>"Clinical Biochemistry:Metabolic and Clinical Aspects, With Expert Consult access"</f>
        <v>Clinical Biochemistry:Metabolic and Clinical Aspects, With Expert Consult access</v>
      </c>
      <c r="B451" s="3" t="str">
        <f>"9780702051401"</f>
        <v>9780702051401</v>
      </c>
      <c r="C451" s="1">
        <v>83.2</v>
      </c>
      <c r="D451" s="1" t="str">
        <f t="shared" si="28"/>
        <v>USD</v>
      </c>
      <c r="E451" s="1" t="str">
        <f>"2014"</f>
        <v>2014</v>
      </c>
      <c r="F451" s="1" t="str">
        <f>"Marshall"</f>
        <v>Marshall</v>
      </c>
      <c r="G451" s="1" t="str">
        <f>"Parsian Publication"</f>
        <v>Parsian Publication</v>
      </c>
    </row>
    <row r="452" spans="1:7" x14ac:dyDescent="0.25">
      <c r="A452" s="1" t="str">
        <f>"Clinical Chemistry, International Edition, With STUDENT CONSULT Access"</f>
        <v>Clinical Chemistry, International Edition, With STUDENT CONSULT Access</v>
      </c>
      <c r="B452" s="3" t="str">
        <f>"9780723438823"</f>
        <v>9780723438823</v>
      </c>
      <c r="C452" s="1">
        <v>30</v>
      </c>
      <c r="D452" s="1" t="str">
        <f t="shared" si="28"/>
        <v>USD</v>
      </c>
      <c r="E452" s="1" t="str">
        <f>"2016"</f>
        <v>2016</v>
      </c>
      <c r="F452" s="1" t="str">
        <f>"Marshall, Lapsley &amp; "</f>
        <v xml:space="preserve">Marshall, Lapsley &amp; </v>
      </c>
      <c r="G452" s="1" t="str">
        <f>"arang"</f>
        <v>arang</v>
      </c>
    </row>
    <row r="453" spans="1:7" x14ac:dyDescent="0.25">
      <c r="A453" s="1" t="str">
        <f>"Clinical Chemistry, International Edition, With STUDENT CONSULT Access"</f>
        <v>Clinical Chemistry, International Edition, With STUDENT CONSULT Access</v>
      </c>
      <c r="B453" s="3" t="str">
        <f>"9780723438823"</f>
        <v>9780723438823</v>
      </c>
      <c r="C453" s="1">
        <v>30</v>
      </c>
      <c r="D453" s="1" t="str">
        <f t="shared" si="28"/>
        <v>USD</v>
      </c>
      <c r="E453" s="1" t="str">
        <f>"2016"</f>
        <v>2016</v>
      </c>
      <c r="F453" s="1" t="str">
        <f>"Marshall, Lapsley &amp; "</f>
        <v xml:space="preserve">Marshall, Lapsley &amp; </v>
      </c>
      <c r="G453" s="1" t="str">
        <f>"Parsian Publication"</f>
        <v>Parsian Publication</v>
      </c>
    </row>
    <row r="454" spans="1:7" x14ac:dyDescent="0.25">
      <c r="A454" s="1" t="str">
        <f>"Color Atlas of Biochemistry"</f>
        <v>Color Atlas of Biochemistry</v>
      </c>
      <c r="B454" s="3" t="str">
        <f>"9783131003737"</f>
        <v>9783131003737</v>
      </c>
      <c r="C454" s="1">
        <v>31.5</v>
      </c>
      <c r="D454" s="1" t="str">
        <f>"EUR"</f>
        <v>EUR</v>
      </c>
      <c r="E454" s="1" t="str">
        <f>"2013"</f>
        <v>2013</v>
      </c>
      <c r="F454" s="1" t="str">
        <f>"Koolman"</f>
        <v>Koolman</v>
      </c>
      <c r="G454" s="1" t="str">
        <f>"Parsian Publication"</f>
        <v>Parsian Publication</v>
      </c>
    </row>
    <row r="455" spans="1:7" x14ac:dyDescent="0.25">
      <c r="A455" s="1" t="str">
        <f>"Concise Textbook of Biochemistry for Paramedical Students"</f>
        <v>Concise Textbook of Biochemistry for Paramedical Students</v>
      </c>
      <c r="B455" s="3" t="str">
        <f>"9789351529996"</f>
        <v>9789351529996</v>
      </c>
      <c r="C455" s="1">
        <v>15</v>
      </c>
      <c r="D455" s="1" t="str">
        <f t="shared" ref="D455:D468" si="30">"USD"</f>
        <v>USD</v>
      </c>
      <c r="E455" s="1" t="str">
        <f>"2016"</f>
        <v>2016</v>
      </c>
      <c r="F455" s="1" t="str">
        <f>"Vasudevan"</f>
        <v>Vasudevan</v>
      </c>
      <c r="G455" s="1" t="str">
        <f>"arang"</f>
        <v>arang</v>
      </c>
    </row>
    <row r="456" spans="1:7" x14ac:dyDescent="0.25">
      <c r="A456" s="1" t="str">
        <f>"Concise Textbook of Biochemistry for Paramedical Students"</f>
        <v>Concise Textbook of Biochemistry for Paramedical Students</v>
      </c>
      <c r="B456" s="3" t="str">
        <f>"9789351529996"</f>
        <v>9789351529996</v>
      </c>
      <c r="C456" s="1">
        <v>15</v>
      </c>
      <c r="D456" s="1" t="str">
        <f t="shared" si="30"/>
        <v>USD</v>
      </c>
      <c r="E456" s="1" t="str">
        <f>"2016"</f>
        <v>2016</v>
      </c>
      <c r="F456" s="1" t="str">
        <f>"Vasudevan"</f>
        <v>Vasudevan</v>
      </c>
      <c r="G456" s="1" t="str">
        <f>"Parsian Publication"</f>
        <v>Parsian Publication</v>
      </c>
    </row>
    <row r="457" spans="1:7" x14ac:dyDescent="0.25">
      <c r="A457" s="1" t="str">
        <f>"Elsevier's Integrated Review Biochemistry, With Student Consult Online Access"</f>
        <v>Elsevier's Integrated Review Biochemistry, With Student Consult Online Access</v>
      </c>
      <c r="B457" s="3" t="str">
        <f>"9780323074469"</f>
        <v>9780323074469</v>
      </c>
      <c r="C457" s="1">
        <v>23.65</v>
      </c>
      <c r="D457" s="1" t="str">
        <f t="shared" si="30"/>
        <v>USD</v>
      </c>
      <c r="E457" s="1" t="str">
        <f>"2011"</f>
        <v>2011</v>
      </c>
      <c r="F457" s="1" t="str">
        <f>"Pelley"</f>
        <v>Pelley</v>
      </c>
      <c r="G457" s="1" t="str">
        <f>"Parsian Publication"</f>
        <v>Parsian Publication</v>
      </c>
    </row>
    <row r="458" spans="1:7" x14ac:dyDescent="0.25">
      <c r="A458" s="1" t="str">
        <f>"Environmental Science A Study Of Interrelationships"</f>
        <v>Environmental Science A Study Of Interrelationships</v>
      </c>
      <c r="B458" s="3" t="str">
        <f>"9781259253089"</f>
        <v>9781259253089</v>
      </c>
      <c r="C458" s="1">
        <v>72.25</v>
      </c>
      <c r="D458" s="1" t="str">
        <f t="shared" si="30"/>
        <v>USD</v>
      </c>
      <c r="E458" s="1" t="str">
        <f>"2016"</f>
        <v>2016</v>
      </c>
      <c r="F458" s="1" t="str">
        <f>"Smith"</f>
        <v>Smith</v>
      </c>
      <c r="G458" s="1" t="str">
        <f>"Parsian Publication"</f>
        <v>Parsian Publication</v>
      </c>
    </row>
    <row r="459" spans="1:7" x14ac:dyDescent="0.25">
      <c r="A459" s="1" t="str">
        <f>"Environmental Science A Study Of Interrelationships"</f>
        <v>Environmental Science A Study Of Interrelationships</v>
      </c>
      <c r="B459" s="3" t="str">
        <f>"9781259253089"</f>
        <v>9781259253089</v>
      </c>
      <c r="C459" s="1">
        <v>72.25</v>
      </c>
      <c r="D459" s="1" t="str">
        <f t="shared" si="30"/>
        <v>USD</v>
      </c>
      <c r="E459" s="1" t="str">
        <f>"2016"</f>
        <v>2016</v>
      </c>
      <c r="F459" s="1" t="str">
        <f>"Smith"</f>
        <v>Smith</v>
      </c>
      <c r="G459" s="1" t="str">
        <f>"arang"</f>
        <v>arang</v>
      </c>
    </row>
    <row r="460" spans="1:7" x14ac:dyDescent="0.25">
      <c r="A460" s="1" t="str">
        <f>"Essential Biochemistry"</f>
        <v>Essential Biochemistry</v>
      </c>
      <c r="B460" s="3" t="str">
        <f>"9780470504772"</f>
        <v>9780470504772</v>
      </c>
      <c r="C460" s="1">
        <v>101.2</v>
      </c>
      <c r="D460" s="1" t="str">
        <f t="shared" si="30"/>
        <v>USD</v>
      </c>
      <c r="E460" s="1" t="str">
        <f>"2011"</f>
        <v>2011</v>
      </c>
      <c r="F460" s="1" t="str">
        <f>"Pratt"</f>
        <v>Pratt</v>
      </c>
      <c r="G460" s="1" t="str">
        <f>"Parsian Publication"</f>
        <v>Parsian Publication</v>
      </c>
    </row>
    <row r="461" spans="1:7" x14ac:dyDescent="0.25">
      <c r="A461" s="1" t="str">
        <f>"Essentials of Biochemistry"</f>
        <v>Essentials of Biochemistry</v>
      </c>
      <c r="B461" s="3" t="str">
        <f>"9789386150301"</f>
        <v>9789386150301</v>
      </c>
      <c r="C461" s="1">
        <v>52</v>
      </c>
      <c r="D461" s="1" t="str">
        <f t="shared" si="30"/>
        <v>USD</v>
      </c>
      <c r="E461" s="1" t="str">
        <f>"2017"</f>
        <v>2017</v>
      </c>
      <c r="F461" s="1" t="str">
        <f>"Naik"</f>
        <v>Naik</v>
      </c>
      <c r="G461" s="1" t="str">
        <f>"arang"</f>
        <v>arang</v>
      </c>
    </row>
    <row r="462" spans="1:7" x14ac:dyDescent="0.25">
      <c r="A462" s="1" t="str">
        <f>"Essentials of Biochemistry"</f>
        <v>Essentials of Biochemistry</v>
      </c>
      <c r="B462" s="3" t="str">
        <f>"9789386150301"</f>
        <v>9789386150301</v>
      </c>
      <c r="C462" s="1">
        <v>52</v>
      </c>
      <c r="D462" s="1" t="str">
        <f t="shared" si="30"/>
        <v>USD</v>
      </c>
      <c r="E462" s="1" t="str">
        <f>"2017"</f>
        <v>2017</v>
      </c>
      <c r="F462" s="1" t="str">
        <f>"Naik"</f>
        <v>Naik</v>
      </c>
      <c r="G462" s="1" t="str">
        <f>"Parsian Publication"</f>
        <v>Parsian Publication</v>
      </c>
    </row>
    <row r="463" spans="1:7" x14ac:dyDescent="0.25">
      <c r="A463" s="1" t="str">
        <f>"Essentials of Biochemistry (for Medical Students"</f>
        <v>Essentials of Biochemistry (for Medical Students</v>
      </c>
      <c r="B463" s="3" t="str">
        <f>"9789352500024"</f>
        <v>9789352500024</v>
      </c>
      <c r="C463" s="1">
        <v>30</v>
      </c>
      <c r="D463" s="1" t="str">
        <f t="shared" si="30"/>
        <v>USD</v>
      </c>
      <c r="E463" s="1" t="str">
        <f t="shared" ref="E463:E468" si="31">"2016"</f>
        <v>2016</v>
      </c>
      <c r="F463" s="1" t="str">
        <f>"Nayak"</f>
        <v>Nayak</v>
      </c>
      <c r="G463" s="1" t="str">
        <f>"arang"</f>
        <v>arang</v>
      </c>
    </row>
    <row r="464" spans="1:7" x14ac:dyDescent="0.25">
      <c r="A464" s="1" t="str">
        <f>"Essentials of Biochemistry (for Medical Students"</f>
        <v>Essentials of Biochemistry (for Medical Students</v>
      </c>
      <c r="B464" s="3" t="str">
        <f>"9789352500024"</f>
        <v>9789352500024</v>
      </c>
      <c r="C464" s="1">
        <v>30</v>
      </c>
      <c r="D464" s="1" t="str">
        <f t="shared" si="30"/>
        <v>USD</v>
      </c>
      <c r="E464" s="1" t="str">
        <f t="shared" si="31"/>
        <v>2016</v>
      </c>
      <c r="F464" s="1" t="str">
        <f>"Nayak"</f>
        <v>Nayak</v>
      </c>
      <c r="G464" s="1" t="str">
        <f>"Parsian Publication"</f>
        <v>Parsian Publication</v>
      </c>
    </row>
    <row r="465" spans="1:7" x14ac:dyDescent="0.25">
      <c r="A465" s="1" t="str">
        <f>"Essentials of Biochemistry for BDS and Allied Life Sciences Students"</f>
        <v>Essentials of Biochemistry for BDS and Allied Life Sciences Students</v>
      </c>
      <c r="B465" s="3" t="str">
        <f>"9789352501465"</f>
        <v>9789352501465</v>
      </c>
      <c r="C465" s="1">
        <v>45</v>
      </c>
      <c r="D465" s="1" t="str">
        <f t="shared" si="30"/>
        <v>USD</v>
      </c>
      <c r="E465" s="1" t="str">
        <f t="shared" si="31"/>
        <v>2016</v>
      </c>
      <c r="F465" s="1" t="str">
        <f>"Purohi"</f>
        <v>Purohi</v>
      </c>
      <c r="G465" s="1" t="str">
        <f>"Parsian Publication"</f>
        <v>Parsian Publication</v>
      </c>
    </row>
    <row r="466" spans="1:7" x14ac:dyDescent="0.25">
      <c r="A466" s="1" t="str">
        <f>"Essentials of Biochemistry for BDS and Allied Life Sciences Students"</f>
        <v>Essentials of Biochemistry for BDS and Allied Life Sciences Students</v>
      </c>
      <c r="B466" s="3" t="str">
        <f>"9789352501465"</f>
        <v>9789352501465</v>
      </c>
      <c r="C466" s="1">
        <v>45</v>
      </c>
      <c r="D466" s="1" t="str">
        <f t="shared" si="30"/>
        <v>USD</v>
      </c>
      <c r="E466" s="1" t="str">
        <f t="shared" si="31"/>
        <v>2016</v>
      </c>
      <c r="F466" s="1" t="str">
        <f>"Purohi"</f>
        <v>Purohi</v>
      </c>
      <c r="G466" s="1" t="str">
        <f>"arang"</f>
        <v>arang</v>
      </c>
    </row>
    <row r="467" spans="1:7" x14ac:dyDescent="0.25">
      <c r="A467" s="1" t="str">
        <f>"Essentials of Foye's Principles of Medicinal Chemistry"</f>
        <v>Essentials of Foye's Principles of Medicinal Chemistry</v>
      </c>
      <c r="B467" s="3" t="str">
        <f>"9781451192063"</f>
        <v>9781451192063</v>
      </c>
      <c r="C467" s="1">
        <v>37.5</v>
      </c>
      <c r="D467" s="1" t="str">
        <f t="shared" si="30"/>
        <v>USD</v>
      </c>
      <c r="E467" s="1" t="str">
        <f t="shared" si="31"/>
        <v>2016</v>
      </c>
      <c r="F467" s="1" t="str">
        <f>"Lemke"</f>
        <v>Lemke</v>
      </c>
      <c r="G467" s="1" t="str">
        <f>"Parsian Publication"</f>
        <v>Parsian Publication</v>
      </c>
    </row>
    <row r="468" spans="1:7" x14ac:dyDescent="0.25">
      <c r="A468" s="1" t="str">
        <f>"Essentials of Foye's Principles of Medicinal Chemistry"</f>
        <v>Essentials of Foye's Principles of Medicinal Chemistry</v>
      </c>
      <c r="B468" s="3" t="str">
        <f>"9781451192063"</f>
        <v>9781451192063</v>
      </c>
      <c r="C468" s="1">
        <v>37.5</v>
      </c>
      <c r="D468" s="1" t="str">
        <f t="shared" si="30"/>
        <v>USD</v>
      </c>
      <c r="E468" s="1" t="str">
        <f t="shared" si="31"/>
        <v>2016</v>
      </c>
      <c r="F468" s="1" t="str">
        <f>"Lemke"</f>
        <v>Lemke</v>
      </c>
      <c r="G468" s="1" t="str">
        <f>"arang"</f>
        <v>arang</v>
      </c>
    </row>
    <row r="469" spans="1:7" x14ac:dyDescent="0.25">
      <c r="A469" s="1" t="str">
        <f>"Essentials Of Organic Chemistry"</f>
        <v>Essentials Of Organic Chemistry</v>
      </c>
      <c r="B469" s="3" t="str">
        <f>"9783132025318"</f>
        <v>9783132025318</v>
      </c>
      <c r="C469" s="1">
        <v>30</v>
      </c>
      <c r="D469" s="1" t="str">
        <f>"EUR"</f>
        <v>EUR</v>
      </c>
      <c r="E469" s="1" t="str">
        <f>"2015"</f>
        <v>2015</v>
      </c>
      <c r="F469" s="1" t="str">
        <f>"Breitmaier"</f>
        <v>Breitmaier</v>
      </c>
      <c r="G469" s="1" t="str">
        <f>"Parsian Publication"</f>
        <v>Parsian Publication</v>
      </c>
    </row>
    <row r="470" spans="1:7" x14ac:dyDescent="0.25">
      <c r="A470" s="1" t="str">
        <f>"Essentials of Practical Biochemistry"</f>
        <v>Essentials of Practical Biochemistry</v>
      </c>
      <c r="B470" s="3" t="str">
        <f>"9789386056900"</f>
        <v>9789386056900</v>
      </c>
      <c r="C470" s="1">
        <v>24</v>
      </c>
      <c r="D470" s="1" t="str">
        <f>"USD"</f>
        <v>USD</v>
      </c>
      <c r="E470" s="1" t="str">
        <f>"2017"</f>
        <v>2017</v>
      </c>
      <c r="F470" s="1" t="str">
        <f>"Sk Gupta"</f>
        <v>Sk Gupta</v>
      </c>
      <c r="G470" s="1" t="str">
        <f>"arang"</f>
        <v>arang</v>
      </c>
    </row>
    <row r="471" spans="1:7" x14ac:dyDescent="0.25">
      <c r="A471" s="1" t="str">
        <f>"Essentials of Practical Biochemistry"</f>
        <v>Essentials of Practical Biochemistry</v>
      </c>
      <c r="B471" s="3" t="str">
        <f>"9789386056900"</f>
        <v>9789386056900</v>
      </c>
      <c r="C471" s="1">
        <v>24</v>
      </c>
      <c r="D471" s="1" t="str">
        <f>"USD"</f>
        <v>USD</v>
      </c>
      <c r="E471" s="1" t="str">
        <f>"2017"</f>
        <v>2017</v>
      </c>
      <c r="F471" s="1" t="str">
        <f>"Sk Gupta"</f>
        <v>Sk Gupta</v>
      </c>
      <c r="G471" s="1" t="str">
        <f>"Parsian Publication"</f>
        <v>Parsian Publication</v>
      </c>
    </row>
    <row r="472" spans="1:7" x14ac:dyDescent="0.25">
      <c r="A472" s="1" t="str">
        <f>"Eureka: Biochemistry &amp; Metabolism"</f>
        <v>Eureka: Biochemistry &amp; Metabolism</v>
      </c>
      <c r="B472" s="3" t="str">
        <f>"9781907816833"</f>
        <v>9781907816833</v>
      </c>
      <c r="C472" s="1">
        <v>16.100000000000001</v>
      </c>
      <c r="D472" s="1" t="str">
        <f>"GBP"</f>
        <v>GBP</v>
      </c>
      <c r="E472" s="1" t="str">
        <f>"2015"</f>
        <v>2015</v>
      </c>
      <c r="F472" s="1" t="str">
        <f>"Andrew Davison"</f>
        <v>Andrew Davison</v>
      </c>
      <c r="G472" s="1" t="str">
        <f>"Parsian Publication"</f>
        <v>Parsian Publication</v>
      </c>
    </row>
    <row r="473" spans="1:7" x14ac:dyDescent="0.25">
      <c r="A473" s="1" t="str">
        <f>"Fundamentals Of Financial Accounting"</f>
        <v>Fundamentals Of Financial Accounting</v>
      </c>
      <c r="B473" s="3" t="str">
        <f>"9781259252402"</f>
        <v>9781259252402</v>
      </c>
      <c r="C473" s="1">
        <v>72.25</v>
      </c>
      <c r="D473" s="1" t="str">
        <f t="shared" ref="D473:D491" si="32">"USD"</f>
        <v>USD</v>
      </c>
      <c r="E473" s="1" t="str">
        <f>"2015"</f>
        <v>2015</v>
      </c>
      <c r="F473" s="1" t="str">
        <f>"Libby"</f>
        <v>Libby</v>
      </c>
      <c r="G473" s="1" t="str">
        <f>"Parsian Publication"</f>
        <v>Parsian Publication</v>
      </c>
    </row>
    <row r="474" spans="1:7" x14ac:dyDescent="0.25">
      <c r="A474" s="1" t="str">
        <f>"Handbook of Biochemistry Spotting"</f>
        <v>Handbook of Biochemistry Spotting</v>
      </c>
      <c r="B474" s="3" t="str">
        <f>"9789352501434"</f>
        <v>9789352501434</v>
      </c>
      <c r="C474" s="1">
        <v>45</v>
      </c>
      <c r="D474" s="1" t="str">
        <f t="shared" si="32"/>
        <v>USD</v>
      </c>
      <c r="E474" s="1" t="str">
        <f>"2016"</f>
        <v>2016</v>
      </c>
      <c r="F474" s="1" t="str">
        <f>"Chhabra"</f>
        <v>Chhabra</v>
      </c>
      <c r="G474" s="1" t="str">
        <f>"arang"</f>
        <v>arang</v>
      </c>
    </row>
    <row r="475" spans="1:7" x14ac:dyDescent="0.25">
      <c r="A475" s="1" t="str">
        <f>"Handbook of Biochemistry Spotting"</f>
        <v>Handbook of Biochemistry Spotting</v>
      </c>
      <c r="B475" s="3" t="str">
        <f>"9789352501434"</f>
        <v>9789352501434</v>
      </c>
      <c r="C475" s="1">
        <v>45</v>
      </c>
      <c r="D475" s="1" t="str">
        <f t="shared" si="32"/>
        <v>USD</v>
      </c>
      <c r="E475" s="1" t="str">
        <f>"2016"</f>
        <v>2016</v>
      </c>
      <c r="F475" s="1" t="str">
        <f>"Chhabra"</f>
        <v>Chhabra</v>
      </c>
      <c r="G475" s="1" t="str">
        <f t="shared" ref="G475:G480" si="33">"Parsian Publication"</f>
        <v>Parsian Publication</v>
      </c>
    </row>
    <row r="476" spans="1:7" x14ac:dyDescent="0.25">
      <c r="A476" s="1" t="str">
        <f>"Harpers Illustrated Biochemistry"</f>
        <v>Harpers Illustrated Biochemistry</v>
      </c>
      <c r="B476" s="3" t="str">
        <f>"9781259252860"</f>
        <v>9781259252860</v>
      </c>
      <c r="C476" s="1">
        <v>35.700000000000003</v>
      </c>
      <c r="D476" s="1" t="str">
        <f t="shared" si="32"/>
        <v>USD</v>
      </c>
      <c r="E476" s="1" t="str">
        <f>"2015"</f>
        <v>2015</v>
      </c>
      <c r="F476" s="1" t="str">
        <f>"Rodwell"</f>
        <v>Rodwell</v>
      </c>
      <c r="G476" s="1" t="str">
        <f t="shared" si="33"/>
        <v>Parsian Publication</v>
      </c>
    </row>
    <row r="477" spans="1:7" x14ac:dyDescent="0.25">
      <c r="A477" s="1" t="str">
        <f>"Laboratory Manual for Practical Biochemistry"</f>
        <v>Laboratory Manual for Practical Biochemistry</v>
      </c>
      <c r="B477" s="3" t="str">
        <f>"9789350902769"</f>
        <v>9789350902769</v>
      </c>
      <c r="C477" s="1">
        <v>14.3</v>
      </c>
      <c r="D477" s="1" t="str">
        <f t="shared" si="32"/>
        <v>USD</v>
      </c>
      <c r="E477" s="1" t="str">
        <f>"2014"</f>
        <v>2014</v>
      </c>
      <c r="F477" s="1" t="str">
        <f>"Shankara"</f>
        <v>Shankara</v>
      </c>
      <c r="G477" s="1" t="str">
        <f t="shared" si="33"/>
        <v>Parsian Publication</v>
      </c>
    </row>
    <row r="478" spans="1:7" x14ac:dyDescent="0.25">
      <c r="A478" s="1" t="str">
        <f>"Last Minute Revision: Biochemistry"</f>
        <v>Last Minute Revision: Biochemistry</v>
      </c>
      <c r="B478" s="3" t="str">
        <f>"9789351528968"</f>
        <v>9789351528968</v>
      </c>
      <c r="C478" s="1">
        <v>14</v>
      </c>
      <c r="D478" s="1" t="str">
        <f t="shared" si="32"/>
        <v>USD</v>
      </c>
      <c r="E478" s="1" t="str">
        <f>"2015"</f>
        <v>2015</v>
      </c>
      <c r="F478" s="1" t="str">
        <f>"Shukla"</f>
        <v>Shukla</v>
      </c>
      <c r="G478" s="1" t="str">
        <f t="shared" si="33"/>
        <v>Parsian Publication</v>
      </c>
    </row>
    <row r="479" spans="1:7" x14ac:dyDescent="0.25">
      <c r="A479" s="1" t="str">
        <f>"Lippincott Illustrated Review: Biochemistry Ise"</f>
        <v>Lippincott Illustrated Review: Biochemistry Ise</v>
      </c>
      <c r="B479" s="3" t="str">
        <f>"9781451187533"</f>
        <v>9781451187533</v>
      </c>
      <c r="C479" s="1">
        <v>24.05</v>
      </c>
      <c r="D479" s="1" t="str">
        <f t="shared" si="32"/>
        <v>USD</v>
      </c>
      <c r="E479" s="1" t="str">
        <f>"2014"</f>
        <v>2014</v>
      </c>
      <c r="F479" s="1" t="str">
        <f>"Harvey"</f>
        <v>Harvey</v>
      </c>
      <c r="G479" s="1" t="str">
        <f t="shared" si="33"/>
        <v>Parsian Publication</v>
      </c>
    </row>
    <row r="480" spans="1:7" x14ac:dyDescent="0.25">
      <c r="A480" s="1" t="str">
        <f>"Lippincott Illustrated Reviews: Biochemistry"</f>
        <v>Lippincott Illustrated Reviews: Biochemistry</v>
      </c>
      <c r="B480" s="3" t="str">
        <f>"9781496363541"</f>
        <v>9781496363541</v>
      </c>
      <c r="C480" s="1">
        <v>30.4</v>
      </c>
      <c r="D480" s="1" t="str">
        <f t="shared" si="32"/>
        <v>USD</v>
      </c>
      <c r="E480" s="1" t="str">
        <f>"2017"</f>
        <v>2017</v>
      </c>
      <c r="F480" s="1" t="str">
        <f>"Ferrier"</f>
        <v>Ferrier</v>
      </c>
      <c r="G480" s="1" t="str">
        <f t="shared" si="33"/>
        <v>Parsian Publication</v>
      </c>
    </row>
    <row r="481" spans="1:7" x14ac:dyDescent="0.25">
      <c r="A481" s="1" t="str">
        <f>"Lippincott Illustrated Reviews: Biochemistry"</f>
        <v>Lippincott Illustrated Reviews: Biochemistry</v>
      </c>
      <c r="B481" s="3" t="str">
        <f>"9781496363541"</f>
        <v>9781496363541</v>
      </c>
      <c r="C481" s="1">
        <v>30.4</v>
      </c>
      <c r="D481" s="1" t="str">
        <f t="shared" si="32"/>
        <v>USD</v>
      </c>
      <c r="E481" s="1" t="str">
        <f>"2017"</f>
        <v>2017</v>
      </c>
      <c r="F481" s="1" t="str">
        <f>"Ferrier"</f>
        <v>Ferrier</v>
      </c>
      <c r="G481" s="1" t="str">
        <f>"arang"</f>
        <v>arang</v>
      </c>
    </row>
    <row r="482" spans="1:7" x14ac:dyDescent="0.25">
      <c r="A482" s="1" t="str">
        <f>"Lippincott Illustrated Reviews: Cell and Molecular Biology"</f>
        <v>Lippincott Illustrated Reviews: Cell and Molecular Biology</v>
      </c>
      <c r="B482" s="3" t="str">
        <f>"9781975106232"</f>
        <v>9781975106232</v>
      </c>
      <c r="C482" s="1">
        <v>47.6</v>
      </c>
      <c r="D482" s="1" t="str">
        <f t="shared" si="32"/>
        <v>USD</v>
      </c>
      <c r="E482" s="1" t="str">
        <f>"2018"</f>
        <v>2018</v>
      </c>
      <c r="F482" s="1" t="str">
        <f>"Chandar,Nalini"</f>
        <v>Chandar,Nalini</v>
      </c>
      <c r="G482" s="1" t="str">
        <f>"arang"</f>
        <v>arang</v>
      </c>
    </row>
    <row r="483" spans="1:7" x14ac:dyDescent="0.25">
      <c r="A483" s="1" t="str">
        <f>"Lippincott Illustrated Reviews: Cell and Molecular Biology"</f>
        <v>Lippincott Illustrated Reviews: Cell and Molecular Biology</v>
      </c>
      <c r="B483" s="3" t="str">
        <f>"9781975106232"</f>
        <v>9781975106232</v>
      </c>
      <c r="C483" s="1">
        <v>47.6</v>
      </c>
      <c r="D483" s="1" t="str">
        <f t="shared" si="32"/>
        <v>USD</v>
      </c>
      <c r="E483" s="1" t="str">
        <f>"2018"</f>
        <v>2018</v>
      </c>
      <c r="F483" s="1" t="str">
        <f>"Chandar,Nalini"</f>
        <v>Chandar,Nalini</v>
      </c>
      <c r="G483" s="1" t="str">
        <f>"Parsian Publication"</f>
        <v>Parsian Publication</v>
      </c>
    </row>
    <row r="484" spans="1:7" x14ac:dyDescent="0.25">
      <c r="A484" s="1" t="str">
        <f>"Manual of Practical Medical Biochemistry"</f>
        <v>Manual of Practical Medical Biochemistry</v>
      </c>
      <c r="B484" s="3" t="str">
        <f>"9789352501540"</f>
        <v>9789352501540</v>
      </c>
      <c r="C484" s="1">
        <v>22.5</v>
      </c>
      <c r="D484" s="1" t="str">
        <f t="shared" si="32"/>
        <v>USD</v>
      </c>
      <c r="E484" s="1" t="str">
        <f>"2016"</f>
        <v>2016</v>
      </c>
      <c r="F484" s="1" t="str">
        <f>"Jones"</f>
        <v>Jones</v>
      </c>
      <c r="G484" s="1" t="str">
        <f>"Parsian Publication"</f>
        <v>Parsian Publication</v>
      </c>
    </row>
    <row r="485" spans="1:7" x14ac:dyDescent="0.25">
      <c r="A485" s="1" t="str">
        <f>"Manual of Practical Medical Biochemistry"</f>
        <v>Manual of Practical Medical Biochemistry</v>
      </c>
      <c r="B485" s="3" t="str">
        <f>"9789352501540"</f>
        <v>9789352501540</v>
      </c>
      <c r="C485" s="1">
        <v>22.5</v>
      </c>
      <c r="D485" s="1" t="str">
        <f t="shared" si="32"/>
        <v>USD</v>
      </c>
      <c r="E485" s="1" t="str">
        <f>"2016"</f>
        <v>2016</v>
      </c>
      <c r="F485" s="1" t="str">
        <f>"Jones"</f>
        <v>Jones</v>
      </c>
      <c r="G485" s="1" t="str">
        <f>"arang"</f>
        <v>arang</v>
      </c>
    </row>
    <row r="486" spans="1:7" x14ac:dyDescent="0.25">
      <c r="A486" s="1" t="str">
        <f>"Marks' Basic Medical Biochemistry, International Edition,A Clinical Approach"</f>
        <v>Marks' Basic Medical Biochemistry, International Edition,A Clinical Approach</v>
      </c>
      <c r="B486" s="3" t="str">
        <f>"9781496387721"</f>
        <v>9781496387721</v>
      </c>
      <c r="C486" s="1">
        <v>46.75</v>
      </c>
      <c r="D486" s="1" t="str">
        <f t="shared" si="32"/>
        <v>USD</v>
      </c>
      <c r="E486" s="1" t="str">
        <f>"2018"</f>
        <v>2018</v>
      </c>
      <c r="F486" s="1" t="str">
        <f>"Lieberman,Michael"</f>
        <v>Lieberman,Michael</v>
      </c>
      <c r="G486" s="1" t="str">
        <f>"Parsian Publication"</f>
        <v>Parsian Publication</v>
      </c>
    </row>
    <row r="487" spans="1:7" x14ac:dyDescent="0.25">
      <c r="A487" s="1" t="str">
        <f>"Marks' Basic Medical Biochemistry, International Edition,A Clinical Approach"</f>
        <v>Marks' Basic Medical Biochemistry, International Edition,A Clinical Approach</v>
      </c>
      <c r="B487" s="3" t="str">
        <f>"9781496387721"</f>
        <v>9781496387721</v>
      </c>
      <c r="C487" s="1">
        <v>46.75</v>
      </c>
      <c r="D487" s="1" t="str">
        <f t="shared" si="32"/>
        <v>USD</v>
      </c>
      <c r="E487" s="1" t="str">
        <f>"2018"</f>
        <v>2018</v>
      </c>
      <c r="F487" s="1" t="str">
        <f>"Lieberman,Michael"</f>
        <v>Lieberman,Michael</v>
      </c>
      <c r="G487" s="1" t="str">
        <f>"arang"</f>
        <v>arang</v>
      </c>
    </row>
    <row r="488" spans="1:7" x14ac:dyDescent="0.25">
      <c r="A488" s="1" t="str">
        <f>"Marks' Essentials of Medical Biochemistry"</f>
        <v>Marks' Essentials of Medical Biochemistry</v>
      </c>
      <c r="B488" s="3" t="str">
        <f>"9781451190069"</f>
        <v>9781451190069</v>
      </c>
      <c r="C488" s="1">
        <v>42</v>
      </c>
      <c r="D488" s="1" t="str">
        <f t="shared" si="32"/>
        <v>USD</v>
      </c>
      <c r="E488" s="1" t="str">
        <f>"2015"</f>
        <v>2015</v>
      </c>
      <c r="F488" s="1" t="str">
        <f>"Lieberman"</f>
        <v>Lieberman</v>
      </c>
      <c r="G488" s="1" t="str">
        <f>"Parsian Publication"</f>
        <v>Parsian Publication</v>
      </c>
    </row>
    <row r="489" spans="1:7" x14ac:dyDescent="0.25">
      <c r="A489" s="1" t="str">
        <f>"MCQs in Biochemistry"</f>
        <v>MCQs in Biochemistry</v>
      </c>
      <c r="B489" s="3" t="str">
        <f>"9789386150455"</f>
        <v>9789386150455</v>
      </c>
      <c r="C489" s="1">
        <v>24</v>
      </c>
      <c r="D489" s="1" t="str">
        <f t="shared" si="32"/>
        <v>USD</v>
      </c>
      <c r="E489" s="1" t="str">
        <f>"2017"</f>
        <v>2017</v>
      </c>
      <c r="F489" s="1" t="str">
        <f>"Pandey"</f>
        <v>Pandey</v>
      </c>
      <c r="G489" s="1" t="str">
        <f>"Parsian Publication"</f>
        <v>Parsian Publication</v>
      </c>
    </row>
    <row r="490" spans="1:7" x14ac:dyDescent="0.25">
      <c r="A490" s="1" t="str">
        <f>"MCQs in Biochemistry"</f>
        <v>MCQs in Biochemistry</v>
      </c>
      <c r="B490" s="3" t="str">
        <f>"9789386150455"</f>
        <v>9789386150455</v>
      </c>
      <c r="C490" s="1">
        <v>24</v>
      </c>
      <c r="D490" s="1" t="str">
        <f t="shared" si="32"/>
        <v>USD</v>
      </c>
      <c r="E490" s="1" t="str">
        <f>"2017"</f>
        <v>2017</v>
      </c>
      <c r="F490" s="1" t="str">
        <f>"Pandey"</f>
        <v>Pandey</v>
      </c>
      <c r="G490" s="1" t="str">
        <f>"arang"</f>
        <v>arang</v>
      </c>
    </row>
    <row r="491" spans="1:7" x14ac:dyDescent="0.25">
      <c r="A491" s="1" t="str">
        <f>"Medical Biochemistry"</f>
        <v>Medical Biochemistry</v>
      </c>
      <c r="B491" s="3" t="str">
        <f>"9780323053716"</f>
        <v>9780323053716</v>
      </c>
      <c r="C491" s="1">
        <v>41</v>
      </c>
      <c r="D491" s="1" t="str">
        <f t="shared" si="32"/>
        <v>USD</v>
      </c>
      <c r="E491" s="1" t="str">
        <f>"2009"</f>
        <v>2009</v>
      </c>
      <c r="F491" s="1" t="str">
        <f>"Baynes"</f>
        <v>Baynes</v>
      </c>
      <c r="G491" s="1" t="str">
        <f>"Parsian Publication"</f>
        <v>Parsian Publication</v>
      </c>
    </row>
    <row r="492" spans="1:7" x14ac:dyDescent="0.25">
      <c r="A492" s="1" t="str">
        <f>"Medical Biochemistry - An Illustrated Review"</f>
        <v>Medical Biochemistry - An Illustrated Review</v>
      </c>
      <c r="B492" s="3" t="str">
        <f>"9781604063165"</f>
        <v>9781604063165</v>
      </c>
      <c r="C492" s="1">
        <v>24.5</v>
      </c>
      <c r="D492" s="1" t="str">
        <f>"EUR"</f>
        <v>EUR</v>
      </c>
      <c r="E492" s="1" t="str">
        <f>"2013"</f>
        <v>2013</v>
      </c>
      <c r="F492" s="1" t="str">
        <f>"Panini"</f>
        <v>Panini</v>
      </c>
      <c r="G492" s="1" t="str">
        <f>"Parsian Publication"</f>
        <v>Parsian Publication</v>
      </c>
    </row>
    <row r="493" spans="1:7" x14ac:dyDescent="0.25">
      <c r="A493" s="1" t="str">
        <f>"Medical Biochemistry, 5th Edition"</f>
        <v>Medical Biochemistry, 5th Edition</v>
      </c>
      <c r="B493" s="3" t="str">
        <f>"9780702072994"</f>
        <v>9780702072994</v>
      </c>
      <c r="C493" s="1">
        <v>64.599999999999994</v>
      </c>
      <c r="D493" s="1" t="str">
        <f t="shared" ref="D493:D511" si="34">"USD"</f>
        <v>USD</v>
      </c>
      <c r="E493" s="1" t="str">
        <f>"2018"</f>
        <v>2018</v>
      </c>
      <c r="F493" s="1" t="str">
        <f>"Baynes &amp; Dominiczak"</f>
        <v>Baynes &amp; Dominiczak</v>
      </c>
      <c r="G493" s="1" t="str">
        <f>"arang"</f>
        <v>arang</v>
      </c>
    </row>
    <row r="494" spans="1:7" x14ac:dyDescent="0.25">
      <c r="A494" s="1" t="str">
        <f>"Medical Biochemistry, 5th Edition"</f>
        <v>Medical Biochemistry, 5th Edition</v>
      </c>
      <c r="B494" s="3" t="str">
        <f>"9780702072994"</f>
        <v>9780702072994</v>
      </c>
      <c r="C494" s="1">
        <v>64.599999999999994</v>
      </c>
      <c r="D494" s="1" t="str">
        <f t="shared" si="34"/>
        <v>USD</v>
      </c>
      <c r="E494" s="1" t="str">
        <f>"2018"</f>
        <v>2018</v>
      </c>
      <c r="F494" s="1" t="str">
        <f>"Baynes &amp; Dominiczak"</f>
        <v>Baynes &amp; Dominiczak</v>
      </c>
      <c r="G494" s="1" t="str">
        <f>"Parsian Publication"</f>
        <v>Parsian Publication</v>
      </c>
    </row>
    <row r="495" spans="1:7" x14ac:dyDescent="0.25">
      <c r="A495" s="1" t="str">
        <f>"Medical Biochemistry: The Big Picture"</f>
        <v>Medical Biochemistry: The Big Picture</v>
      </c>
      <c r="B495" s="3" t="str">
        <f>"9780071637916"</f>
        <v>9780071637916</v>
      </c>
      <c r="C495" s="1">
        <v>36</v>
      </c>
      <c r="D495" s="1" t="str">
        <f t="shared" si="34"/>
        <v>USD</v>
      </c>
      <c r="E495" s="1" t="str">
        <f>"2012"</f>
        <v>2012</v>
      </c>
      <c r="F495" s="1" t="str">
        <f>"Marc Tischler"</f>
        <v>Marc Tischler</v>
      </c>
      <c r="G495" s="1" t="str">
        <f>"Parsian Publication"</f>
        <v>Parsian Publication</v>
      </c>
    </row>
    <row r="496" spans="1:7" x14ac:dyDescent="0.25">
      <c r="A496" s="1" t="str">
        <f>"Multiple Choice Questions in Biochemistry"</f>
        <v>Multiple Choice Questions in Biochemistry</v>
      </c>
      <c r="B496" s="3" t="str">
        <f>"9789352500499"</f>
        <v>9789352500499</v>
      </c>
      <c r="C496" s="1">
        <v>18.75</v>
      </c>
      <c r="D496" s="1" t="str">
        <f t="shared" si="34"/>
        <v>USD</v>
      </c>
      <c r="E496" s="1" t="str">
        <f>"2016"</f>
        <v>2016</v>
      </c>
      <c r="F496" s="1" t="str">
        <f>"Gupta"</f>
        <v>Gupta</v>
      </c>
      <c r="G496" s="1" t="str">
        <f>"arang"</f>
        <v>arang</v>
      </c>
    </row>
    <row r="497" spans="1:7" x14ac:dyDescent="0.25">
      <c r="A497" s="1" t="str">
        <f>"Multiple Choice Questions in Biochemistry"</f>
        <v>Multiple Choice Questions in Biochemistry</v>
      </c>
      <c r="B497" s="3" t="str">
        <f>"9789352500499"</f>
        <v>9789352500499</v>
      </c>
      <c r="C497" s="1">
        <v>18.75</v>
      </c>
      <c r="D497" s="1" t="str">
        <f t="shared" si="34"/>
        <v>USD</v>
      </c>
      <c r="E497" s="1" t="str">
        <f>"2016"</f>
        <v>2016</v>
      </c>
      <c r="F497" s="1" t="str">
        <f>"Gupta"</f>
        <v>Gupta</v>
      </c>
      <c r="G497" s="1" t="str">
        <f>"Parsian Publication"</f>
        <v>Parsian Publication</v>
      </c>
    </row>
    <row r="498" spans="1:7" x14ac:dyDescent="0.25">
      <c r="A498" s="1" t="str">
        <f>"Netter's Essential Biochemistry"</f>
        <v>Netter's Essential Biochemistry</v>
      </c>
      <c r="B498" s="3" t="str">
        <f>"9781929007639"</f>
        <v>9781929007639</v>
      </c>
      <c r="C498" s="1">
        <v>48</v>
      </c>
      <c r="D498" s="1" t="str">
        <f t="shared" si="34"/>
        <v>USD</v>
      </c>
      <c r="E498" s="1" t="str">
        <f>"2017"</f>
        <v>2017</v>
      </c>
      <c r="F498" s="1" t="str">
        <f>"Ronner"</f>
        <v>Ronner</v>
      </c>
      <c r="G498" s="1" t="str">
        <f>"Parsian Publication"</f>
        <v>Parsian Publication</v>
      </c>
    </row>
    <row r="499" spans="1:7" x14ac:dyDescent="0.25">
      <c r="A499" s="1" t="str">
        <f>"Netter's Essential Biochemistry"</f>
        <v>Netter's Essential Biochemistry</v>
      </c>
      <c r="B499" s="3" t="str">
        <f>"9781929007639"</f>
        <v>9781929007639</v>
      </c>
      <c r="C499" s="1">
        <v>48</v>
      </c>
      <c r="D499" s="1" t="str">
        <f t="shared" si="34"/>
        <v>USD</v>
      </c>
      <c r="E499" s="1" t="str">
        <f>"2017"</f>
        <v>2017</v>
      </c>
      <c r="F499" s="1" t="str">
        <f>"Ronner"</f>
        <v>Ronner</v>
      </c>
      <c r="G499" s="1" t="str">
        <f>"arang"</f>
        <v>arang</v>
      </c>
    </row>
    <row r="500" spans="1:7" x14ac:dyDescent="0.25">
      <c r="A500" s="1" t="str">
        <f>"Organic chemistry"</f>
        <v>Organic chemistry</v>
      </c>
      <c r="B500" s="3" t="str">
        <f>"9780071323970"</f>
        <v>9780071323970</v>
      </c>
      <c r="C500" s="1">
        <v>13.75</v>
      </c>
      <c r="D500" s="1" t="str">
        <f t="shared" si="34"/>
        <v>USD</v>
      </c>
      <c r="E500" s="1" t="str">
        <f>"2011"</f>
        <v>2011</v>
      </c>
      <c r="F500" s="1" t="str">
        <f>"Francis"</f>
        <v>Francis</v>
      </c>
      <c r="G500" s="1" t="str">
        <f>"Parsian Publication"</f>
        <v>Parsian Publication</v>
      </c>
    </row>
    <row r="501" spans="1:7" x14ac:dyDescent="0.25">
      <c r="A501" s="1" t="str">
        <f>"Organic Chemistry of Medicinal Agents"</f>
        <v>Organic Chemistry of Medicinal Agents</v>
      </c>
      <c r="B501" s="3" t="str">
        <f>"9780071794213"</f>
        <v>9780071794213</v>
      </c>
      <c r="C501" s="1">
        <v>72.25</v>
      </c>
      <c r="D501" s="1" t="str">
        <f t="shared" si="34"/>
        <v>USD</v>
      </c>
      <c r="E501" s="1" t="str">
        <f>"2015"</f>
        <v>2015</v>
      </c>
      <c r="F501" s="1" t="str">
        <f>"Renslo"</f>
        <v>Renslo</v>
      </c>
      <c r="G501" s="1" t="str">
        <f>"Parsian Publication"</f>
        <v>Parsian Publication</v>
      </c>
    </row>
    <row r="502" spans="1:7" x14ac:dyDescent="0.25">
      <c r="A502" s="1" t="str">
        <f>"PRACTICAL BIOCHEMISTRY"</f>
        <v>PRACTICAL BIOCHEMISTRY</v>
      </c>
      <c r="B502" s="3" t="str">
        <f>"9789351529941"</f>
        <v>9789351529941</v>
      </c>
      <c r="C502" s="1">
        <v>18.75</v>
      </c>
      <c r="D502" s="1" t="str">
        <f t="shared" si="34"/>
        <v>USD</v>
      </c>
      <c r="E502" s="1" t="str">
        <f>"2016"</f>
        <v>2016</v>
      </c>
      <c r="F502" s="1" t="str">
        <f>"Geetha"</f>
        <v>Geetha</v>
      </c>
      <c r="G502" s="1" t="str">
        <f>"Parsian Publication"</f>
        <v>Parsian Publication</v>
      </c>
    </row>
    <row r="503" spans="1:7" x14ac:dyDescent="0.25">
      <c r="A503" s="1" t="str">
        <f>"PRACTICAL BIOCHEMISTRY"</f>
        <v>PRACTICAL BIOCHEMISTRY</v>
      </c>
      <c r="B503" s="3" t="str">
        <f>"9789351529941"</f>
        <v>9789351529941</v>
      </c>
      <c r="C503" s="1">
        <v>18.75</v>
      </c>
      <c r="D503" s="1" t="str">
        <f t="shared" si="34"/>
        <v>USD</v>
      </c>
      <c r="E503" s="1" t="str">
        <f>"2016"</f>
        <v>2016</v>
      </c>
      <c r="F503" s="1" t="str">
        <f>"Geetha"</f>
        <v>Geetha</v>
      </c>
      <c r="G503" s="1" t="str">
        <f>"arang"</f>
        <v>arang</v>
      </c>
    </row>
    <row r="504" spans="1:7" x14ac:dyDescent="0.25">
      <c r="A504" s="1" t="str">
        <f>"Practical Clinical Biochemistry"</f>
        <v>Practical Clinical Biochemistry</v>
      </c>
      <c r="B504" s="3" t="str">
        <f>"9789350904657"</f>
        <v>9789350904657</v>
      </c>
      <c r="C504" s="1">
        <v>13.2</v>
      </c>
      <c r="D504" s="1" t="str">
        <f t="shared" si="34"/>
        <v>USD</v>
      </c>
      <c r="E504" s="1" t="str">
        <f>"2013"</f>
        <v>2013</v>
      </c>
      <c r="F504" s="1" t="str">
        <f>"Mohanty"</f>
        <v>Mohanty</v>
      </c>
      <c r="G504" s="1" t="str">
        <f>"Parsian Publication"</f>
        <v>Parsian Publication</v>
      </c>
    </row>
    <row r="505" spans="1:7" x14ac:dyDescent="0.25">
      <c r="A505" s="1" t="str">
        <f>"Practical Clinical Biochemistry: Methods and Interpretations"</f>
        <v>Practical Clinical Biochemistry: Methods and Interpretations</v>
      </c>
      <c r="B505" s="3" t="str">
        <f>"9789350909423"</f>
        <v>9789350909423</v>
      </c>
      <c r="C505" s="1">
        <v>16.25</v>
      </c>
      <c r="D505" s="1" t="str">
        <f t="shared" si="34"/>
        <v>USD</v>
      </c>
      <c r="E505" s="1" t="str">
        <f>"2014"</f>
        <v>2014</v>
      </c>
      <c r="F505" s="1" t="str">
        <f>"Chawla"</f>
        <v>Chawla</v>
      </c>
      <c r="G505" s="1" t="str">
        <f>"Parsian Publication"</f>
        <v>Parsian Publication</v>
      </c>
    </row>
    <row r="506" spans="1:7" x14ac:dyDescent="0.25">
      <c r="A506" s="1" t="str">
        <f>"Practical Textbook of Biochemistry for Medical Students"</f>
        <v>Practical Textbook of Biochemistry for Medical Students</v>
      </c>
      <c r="B506" s="3" t="str">
        <f>"9789350906682"</f>
        <v>9789350906682</v>
      </c>
      <c r="C506" s="1">
        <v>16.899999999999999</v>
      </c>
      <c r="D506" s="1" t="str">
        <f t="shared" si="34"/>
        <v>USD</v>
      </c>
      <c r="E506" s="1" t="str">
        <f>"2014"</f>
        <v>2014</v>
      </c>
      <c r="F506" s="1" t="str">
        <f>"Vasudevan"</f>
        <v>Vasudevan</v>
      </c>
      <c r="G506" s="1" t="str">
        <f>"Parsian Publication"</f>
        <v>Parsian Publication</v>
      </c>
    </row>
    <row r="507" spans="1:7" x14ac:dyDescent="0.25">
      <c r="A507" s="1" t="str">
        <f>"Principles of Inorganic Chemistry"</f>
        <v>Principles of Inorganic Chemistry</v>
      </c>
      <c r="B507" s="3" t="str">
        <f>"9781118859100"</f>
        <v>9781118859100</v>
      </c>
      <c r="C507" s="1">
        <v>127.5</v>
      </c>
      <c r="D507" s="1" t="str">
        <f t="shared" si="34"/>
        <v>USD</v>
      </c>
      <c r="E507" s="1" t="str">
        <f>"2015"</f>
        <v>2015</v>
      </c>
      <c r="F507" s="1" t="str">
        <f>"Pfennig"</f>
        <v>Pfennig</v>
      </c>
      <c r="G507" s="1" t="str">
        <f>"Parsian Publication"</f>
        <v>Parsian Publication</v>
      </c>
    </row>
    <row r="508" spans="1:7" x14ac:dyDescent="0.25">
      <c r="A508" s="1" t="str">
        <f>"Principles of Medical Biochemistry"</f>
        <v>Principles of Medical Biochemistry</v>
      </c>
      <c r="B508" s="3" t="str">
        <f>"9780323296168"</f>
        <v>9780323296168</v>
      </c>
      <c r="C508" s="1">
        <v>58.4</v>
      </c>
      <c r="D508" s="1" t="str">
        <f t="shared" si="34"/>
        <v>USD</v>
      </c>
      <c r="E508" s="1" t="str">
        <f>"2017"</f>
        <v>2017</v>
      </c>
      <c r="F508" s="1" t="str">
        <f>"Meisenberg &amp; Simmons"</f>
        <v>Meisenberg &amp; Simmons</v>
      </c>
      <c r="G508" s="1" t="str">
        <f>"arang"</f>
        <v>arang</v>
      </c>
    </row>
    <row r="509" spans="1:7" x14ac:dyDescent="0.25">
      <c r="A509" s="1" t="str">
        <f>"Principles of Medical Biochemistry"</f>
        <v>Principles of Medical Biochemistry</v>
      </c>
      <c r="B509" s="3" t="str">
        <f>"9780323296168"</f>
        <v>9780323296168</v>
      </c>
      <c r="C509" s="1">
        <v>58.4</v>
      </c>
      <c r="D509" s="1" t="str">
        <f t="shared" si="34"/>
        <v>USD</v>
      </c>
      <c r="E509" s="1" t="str">
        <f>"2017"</f>
        <v>2017</v>
      </c>
      <c r="F509" s="1" t="str">
        <f>"Meisenberg &amp; Simmons"</f>
        <v>Meisenberg &amp; Simmons</v>
      </c>
      <c r="G509" s="1" t="str">
        <f>"Parsian Publication"</f>
        <v>Parsian Publication</v>
      </c>
    </row>
    <row r="510" spans="1:7" x14ac:dyDescent="0.25">
      <c r="A510" s="1" t="str">
        <f>"Rapid Review Biochemistry"</f>
        <v>Rapid Review Biochemistry</v>
      </c>
      <c r="B510" s="3" t="str">
        <f>"9780323068871"</f>
        <v>9780323068871</v>
      </c>
      <c r="C510" s="1">
        <v>23.65</v>
      </c>
      <c r="D510" s="1" t="str">
        <f t="shared" si="34"/>
        <v>USD</v>
      </c>
      <c r="E510" s="1" t="str">
        <f>"2011"</f>
        <v>2011</v>
      </c>
      <c r="F510" s="1" t="str">
        <f>"Pelley"</f>
        <v>Pelley</v>
      </c>
      <c r="G510" s="1" t="str">
        <f>"Parsian Publication"</f>
        <v>Parsian Publication</v>
      </c>
    </row>
    <row r="511" spans="1:7" x14ac:dyDescent="0.25">
      <c r="A511" s="1" t="str">
        <f>"Schaum's Outline of Organic Chemistry"</f>
        <v>Schaum's Outline of Organic Chemistry</v>
      </c>
      <c r="B511" s="3" t="str">
        <f>"9780071811118"</f>
        <v>9780071811118</v>
      </c>
      <c r="C511" s="1">
        <v>13.2</v>
      </c>
      <c r="D511" s="1" t="str">
        <f t="shared" si="34"/>
        <v>USD</v>
      </c>
      <c r="E511" s="1" t="str">
        <f>"2013"</f>
        <v>2013</v>
      </c>
      <c r="F511" s="1" t="str">
        <f>"Sharefkin"</f>
        <v>Sharefkin</v>
      </c>
      <c r="G511" s="1" t="str">
        <f>"Parsian Publication"</f>
        <v>Parsian Publication</v>
      </c>
    </row>
    <row r="512" spans="1:7" x14ac:dyDescent="0.25">
      <c r="A512" s="1" t="str">
        <f>"Science of Synthesis Knowledge Updates: 2016/2"</f>
        <v>Science of Synthesis Knowledge Updates: 2016/2</v>
      </c>
      <c r="B512" s="3" t="str">
        <f>"9783132208711"</f>
        <v>9783132208711</v>
      </c>
      <c r="C512" s="1">
        <v>2250</v>
      </c>
      <c r="D512" s="1" t="str">
        <f t="shared" ref="D512:D519" si="35">"EUR"</f>
        <v>EUR</v>
      </c>
      <c r="E512" s="1" t="str">
        <f>"2016"</f>
        <v>2016</v>
      </c>
      <c r="F512" s="1" t="str">
        <f>"Carreira"</f>
        <v>Carreira</v>
      </c>
      <c r="G512" s="1" t="str">
        <f>"Parsian Publication"</f>
        <v>Parsian Publication</v>
      </c>
    </row>
    <row r="513" spans="1:7" x14ac:dyDescent="0.25">
      <c r="A513" s="1" t="str">
        <f>"Science of Synthesis Knowledge Updates: 2016/2"</f>
        <v>Science of Synthesis Knowledge Updates: 2016/2</v>
      </c>
      <c r="B513" s="3" t="str">
        <f>"9783132208711"</f>
        <v>9783132208711</v>
      </c>
      <c r="C513" s="1">
        <v>2250</v>
      </c>
      <c r="D513" s="1" t="str">
        <f t="shared" si="35"/>
        <v>EUR</v>
      </c>
      <c r="E513" s="1" t="str">
        <f>"2016"</f>
        <v>2016</v>
      </c>
      <c r="F513" s="1" t="str">
        <f>"Carreira"</f>
        <v>Carreira</v>
      </c>
      <c r="G513" s="1" t="str">
        <f>"arang"</f>
        <v>arang</v>
      </c>
    </row>
    <row r="514" spans="1:7" x14ac:dyDescent="0.25">
      <c r="A514" s="1" t="str">
        <f>"Science of Synthesis: Metal-Catalyzed Cyclization Reactions Vol. 1"</f>
        <v>Science of Synthesis: Metal-Catalyzed Cyclization Reactions Vol. 1</v>
      </c>
      <c r="B514" s="3" t="str">
        <f>"9783131998712"</f>
        <v>9783131998712</v>
      </c>
      <c r="C514" s="1">
        <v>208</v>
      </c>
      <c r="D514" s="1" t="str">
        <f t="shared" si="35"/>
        <v>EUR</v>
      </c>
      <c r="E514" s="1" t="str">
        <f t="shared" ref="E514:E520" si="36">"2017"</f>
        <v>2017</v>
      </c>
      <c r="F514" s="1" t="str">
        <f>"Ma Shengming"</f>
        <v>Ma Shengming</v>
      </c>
      <c r="G514" s="1" t="str">
        <f>"arang"</f>
        <v>arang</v>
      </c>
    </row>
    <row r="515" spans="1:7" x14ac:dyDescent="0.25">
      <c r="A515" s="1" t="str">
        <f>"Science of Synthesis: Metal-Catalyzed Cyclization Reactions Vol. 1"</f>
        <v>Science of Synthesis: Metal-Catalyzed Cyclization Reactions Vol. 1</v>
      </c>
      <c r="B515" s="3" t="str">
        <f>"9783131998712"</f>
        <v>9783131998712</v>
      </c>
      <c r="C515" s="1">
        <v>208</v>
      </c>
      <c r="D515" s="1" t="str">
        <f t="shared" si="35"/>
        <v>EUR</v>
      </c>
      <c r="E515" s="1" t="str">
        <f t="shared" si="36"/>
        <v>2017</v>
      </c>
      <c r="F515" s="1" t="str">
        <f>"Ma Shengming"</f>
        <v>Ma Shengming</v>
      </c>
      <c r="G515" s="1" t="str">
        <f>"Parsian Publication"</f>
        <v>Parsian Publication</v>
      </c>
    </row>
    <row r="516" spans="1:7" x14ac:dyDescent="0.25">
      <c r="A516" s="1" t="str">
        <f>"Science of Synthesis: Metal-Catalyzed Cyclization Reactions, Workbench Edition"</f>
        <v>Science of Synthesis: Metal-Catalyzed Cyclization Reactions, Workbench Edition</v>
      </c>
      <c r="B516" s="3" t="str">
        <f>"9783132411685"</f>
        <v>9783132411685</v>
      </c>
      <c r="C516" s="1">
        <v>208</v>
      </c>
      <c r="D516" s="1" t="str">
        <f t="shared" si="35"/>
        <v>EUR</v>
      </c>
      <c r="E516" s="1" t="str">
        <f t="shared" si="36"/>
        <v>2017</v>
      </c>
      <c r="F516" s="1" t="str">
        <f>"Ma Shengming"</f>
        <v>Ma Shengming</v>
      </c>
      <c r="G516" s="1" t="str">
        <f>"Parsian Publication"</f>
        <v>Parsian Publication</v>
      </c>
    </row>
    <row r="517" spans="1:7" x14ac:dyDescent="0.25">
      <c r="A517" s="1" t="str">
        <f>"Science of Synthesis: Metal-Catalyzed Cyclization Reactions, Workbench Edition"</f>
        <v>Science of Synthesis: Metal-Catalyzed Cyclization Reactions, Workbench Edition</v>
      </c>
      <c r="B517" s="3" t="str">
        <f>"9783132411685"</f>
        <v>9783132411685</v>
      </c>
      <c r="C517" s="1">
        <v>208</v>
      </c>
      <c r="D517" s="1" t="str">
        <f t="shared" si="35"/>
        <v>EUR</v>
      </c>
      <c r="E517" s="1" t="str">
        <f t="shared" si="36"/>
        <v>2017</v>
      </c>
      <c r="F517" s="1" t="str">
        <f>"Ma Shengming"</f>
        <v>Ma Shengming</v>
      </c>
      <c r="G517" s="1" t="str">
        <f>"arang"</f>
        <v>arang</v>
      </c>
    </row>
    <row r="518" spans="1:7" x14ac:dyDescent="0.25">
      <c r="A518" s="1" t="str">
        <f>"Science of Synthesis: N-Heterocyclic Carbenes in Catalytic Organic Synthesis Vol. 1"</f>
        <v>Science of Synthesis: N-Heterocyclic Carbenes in Catalytic Organic Synthesis Vol. 1</v>
      </c>
      <c r="B518" s="3" t="str">
        <f>"9783132012813"</f>
        <v>9783132012813</v>
      </c>
      <c r="C518" s="1">
        <v>2400</v>
      </c>
      <c r="D518" s="1" t="str">
        <f t="shared" si="35"/>
        <v>EUR</v>
      </c>
      <c r="E518" s="1" t="str">
        <f t="shared" si="36"/>
        <v>2017</v>
      </c>
      <c r="F518" s="1" t="str">
        <f>"Nolan"</f>
        <v>Nolan</v>
      </c>
      <c r="G518" s="1" t="str">
        <f>"arang"</f>
        <v>arang</v>
      </c>
    </row>
    <row r="519" spans="1:7" x14ac:dyDescent="0.25">
      <c r="A519" s="1" t="str">
        <f>"Science of Synthesis: N-Heterocyclic Carbenes in Catalytic Organic Synthesis Vol. 1"</f>
        <v>Science of Synthesis: N-Heterocyclic Carbenes in Catalytic Organic Synthesis Vol. 1</v>
      </c>
      <c r="B519" s="3" t="str">
        <f>"9783132012813"</f>
        <v>9783132012813</v>
      </c>
      <c r="C519" s="1">
        <v>2400</v>
      </c>
      <c r="D519" s="1" t="str">
        <f t="shared" si="35"/>
        <v>EUR</v>
      </c>
      <c r="E519" s="1" t="str">
        <f t="shared" si="36"/>
        <v>2017</v>
      </c>
      <c r="F519" s="1" t="str">
        <f>"Nolan"</f>
        <v>Nolan</v>
      </c>
      <c r="G519" s="1" t="str">
        <f>"Parsian Publication"</f>
        <v>Parsian Publication</v>
      </c>
    </row>
    <row r="520" spans="1:7" x14ac:dyDescent="0.25">
      <c r="A520" s="1" t="str">
        <f>"Self Assessment &amp; Review of Biochemistry"</f>
        <v>Self Assessment &amp; Review of Biochemistry</v>
      </c>
      <c r="B520" s="3" t="str">
        <f>"9789386322401"</f>
        <v>9789386322401</v>
      </c>
      <c r="C520" s="1">
        <v>32</v>
      </c>
      <c r="D520" s="1" t="str">
        <f t="shared" ref="D520:D536" si="37">"USD"</f>
        <v>USD</v>
      </c>
      <c r="E520" s="1" t="str">
        <f t="shared" si="36"/>
        <v>2017</v>
      </c>
      <c r="F520" s="1" t="str">
        <f>"Perumcheril"</f>
        <v>Perumcheril</v>
      </c>
      <c r="G520" s="1" t="str">
        <f>"arang"</f>
        <v>arang</v>
      </c>
    </row>
    <row r="521" spans="1:7" x14ac:dyDescent="0.25">
      <c r="A521" s="1" t="str">
        <f>"Self Assessment &amp; Review of Biochemistry"</f>
        <v>Self Assessment &amp; Review of Biochemistry</v>
      </c>
      <c r="B521" s="3" t="str">
        <f>"9789351525554"</f>
        <v>9789351525554</v>
      </c>
      <c r="C521" s="1">
        <v>21</v>
      </c>
      <c r="D521" s="1" t="str">
        <f t="shared" si="37"/>
        <v>USD</v>
      </c>
      <c r="E521" s="1" t="str">
        <f>"2015"</f>
        <v>2015</v>
      </c>
      <c r="F521" s="1" t="str">
        <f>"James"</f>
        <v>James</v>
      </c>
      <c r="G521" s="1" t="str">
        <f>"Parsian Publication"</f>
        <v>Parsian Publication</v>
      </c>
    </row>
    <row r="522" spans="1:7" x14ac:dyDescent="0.25">
      <c r="A522" s="1" t="str">
        <f>"Self Assessment &amp; Review of Biochemistry"</f>
        <v>Self Assessment &amp; Review of Biochemistry</v>
      </c>
      <c r="B522" s="3" t="str">
        <f>"9789386322401"</f>
        <v>9789386322401</v>
      </c>
      <c r="C522" s="1">
        <v>32</v>
      </c>
      <c r="D522" s="1" t="str">
        <f t="shared" si="37"/>
        <v>USD</v>
      </c>
      <c r="E522" s="1" t="str">
        <f>"2017"</f>
        <v>2017</v>
      </c>
      <c r="F522" s="1" t="str">
        <f>"Perumcheril"</f>
        <v>Perumcheril</v>
      </c>
      <c r="G522" s="1" t="str">
        <f>"Parsian Publication"</f>
        <v>Parsian Publication</v>
      </c>
    </row>
    <row r="523" spans="1:7" x14ac:dyDescent="0.25">
      <c r="A523" s="1" t="str">
        <f>"Self Assessment and Review of Biochemistry"</f>
        <v>Self Assessment and Review of Biochemistry</v>
      </c>
      <c r="B523" s="3" t="str">
        <f>"9789385891748"</f>
        <v>9789385891748</v>
      </c>
      <c r="C523" s="1">
        <v>30</v>
      </c>
      <c r="D523" s="1" t="str">
        <f t="shared" si="37"/>
        <v>USD</v>
      </c>
      <c r="E523" s="1" t="str">
        <f>"2016"</f>
        <v>2016</v>
      </c>
      <c r="F523" s="1" t="str">
        <f>"James"</f>
        <v>James</v>
      </c>
      <c r="G523" s="1" t="str">
        <f>"arang"</f>
        <v>arang</v>
      </c>
    </row>
    <row r="524" spans="1:7" x14ac:dyDescent="0.25">
      <c r="A524" s="1" t="str">
        <f>"Self Assessment and Review of Biochemistry"</f>
        <v>Self Assessment and Review of Biochemistry</v>
      </c>
      <c r="B524" s="3" t="str">
        <f>"9789385891748"</f>
        <v>9789385891748</v>
      </c>
      <c r="C524" s="1">
        <v>30</v>
      </c>
      <c r="D524" s="1" t="str">
        <f t="shared" si="37"/>
        <v>USD</v>
      </c>
      <c r="E524" s="1" t="str">
        <f>"2016"</f>
        <v>2016</v>
      </c>
      <c r="F524" s="1" t="str">
        <f>"James"</f>
        <v>James</v>
      </c>
      <c r="G524" s="1" t="str">
        <f>"Parsian Publication"</f>
        <v>Parsian Publication</v>
      </c>
    </row>
    <row r="525" spans="1:7" x14ac:dyDescent="0.25">
      <c r="A525" s="1" t="str">
        <f>"Simplified Practical Manual of Biochemistry"</f>
        <v>Simplified Practical Manual of Biochemistry</v>
      </c>
      <c r="B525" s="3" t="str">
        <f>"9789352702619"</f>
        <v>9789352702619</v>
      </c>
      <c r="C525" s="1">
        <v>34</v>
      </c>
      <c r="D525" s="1" t="str">
        <f t="shared" si="37"/>
        <v>USD</v>
      </c>
      <c r="E525" s="1" t="str">
        <f>"2018"</f>
        <v>2018</v>
      </c>
      <c r="F525" s="1" t="str">
        <f>"Gogoi"</f>
        <v>Gogoi</v>
      </c>
      <c r="G525" s="1" t="str">
        <f>"Parsian Publication"</f>
        <v>Parsian Publication</v>
      </c>
    </row>
    <row r="526" spans="1:7" x14ac:dyDescent="0.25">
      <c r="A526" s="1" t="str">
        <f>"Simplified Practical Manual of Biochemistry"</f>
        <v>Simplified Practical Manual of Biochemistry</v>
      </c>
      <c r="B526" s="3" t="str">
        <f>"9789352702619"</f>
        <v>9789352702619</v>
      </c>
      <c r="C526" s="1">
        <v>34</v>
      </c>
      <c r="D526" s="1" t="str">
        <f t="shared" si="37"/>
        <v>USD</v>
      </c>
      <c r="E526" s="1" t="str">
        <f>"2018"</f>
        <v>2018</v>
      </c>
      <c r="F526" s="1" t="str">
        <f>"Gogoi"</f>
        <v>Gogoi</v>
      </c>
      <c r="G526" s="1" t="str">
        <f>"arang"</f>
        <v>arang</v>
      </c>
    </row>
    <row r="527" spans="1:7" x14ac:dyDescent="0.25">
      <c r="A527" s="1" t="str">
        <f>"Student Solutions Manual for Silberberg Chemistry: The Molecular Nature of Matter and Change"</f>
        <v>Student Solutions Manual for Silberberg Chemistry: The Molecular Nature of Matter and Change</v>
      </c>
      <c r="B527" s="3" t="str">
        <f>"9780073518299"</f>
        <v>9780073518299</v>
      </c>
      <c r="C527" s="1">
        <v>97.75</v>
      </c>
      <c r="D527" s="1" t="str">
        <f t="shared" si="37"/>
        <v>USD</v>
      </c>
      <c r="E527" s="1" t="str">
        <f>"2014"</f>
        <v>2014</v>
      </c>
      <c r="F527" s="1" t="str">
        <f>"Silberberg"</f>
        <v>Silberberg</v>
      </c>
      <c r="G527" s="1" t="str">
        <f>"Parsian Publication"</f>
        <v>Parsian Publication</v>
      </c>
    </row>
    <row r="528" spans="1:7" x14ac:dyDescent="0.25">
      <c r="A528" s="1" t="str">
        <f>"Textbook of Biochemistry for Dental Students"</f>
        <v>Textbook of Biochemistry for Dental Students</v>
      </c>
      <c r="B528" s="3" t="str">
        <f>"9789352701148"</f>
        <v>9789352701148</v>
      </c>
      <c r="C528" s="1">
        <v>34</v>
      </c>
      <c r="D528" s="1" t="str">
        <f t="shared" si="37"/>
        <v>USD</v>
      </c>
      <c r="E528" s="1" t="str">
        <f>"2018"</f>
        <v>2018</v>
      </c>
      <c r="F528" s="1" t="str">
        <f>"Vasudevan"</f>
        <v>Vasudevan</v>
      </c>
      <c r="G528" s="1" t="str">
        <f>"arang"</f>
        <v>arang</v>
      </c>
    </row>
    <row r="529" spans="1:7" x14ac:dyDescent="0.25">
      <c r="A529" s="1" t="str">
        <f>"Textbook of Biochemistry for Dental Students"</f>
        <v>Textbook of Biochemistry for Dental Students</v>
      </c>
      <c r="B529" s="3" t="str">
        <f>"9789352701148"</f>
        <v>9789352701148</v>
      </c>
      <c r="C529" s="1">
        <v>34</v>
      </c>
      <c r="D529" s="1" t="str">
        <f t="shared" si="37"/>
        <v>USD</v>
      </c>
      <c r="E529" s="1" t="str">
        <f>"2018"</f>
        <v>2018</v>
      </c>
      <c r="F529" s="1" t="str">
        <f>"Vasudevan"</f>
        <v>Vasudevan</v>
      </c>
      <c r="G529" s="1" t="str">
        <f>"Parsian Publication"</f>
        <v>Parsian Publication</v>
      </c>
    </row>
    <row r="530" spans="1:7" x14ac:dyDescent="0.25">
      <c r="A530" s="1" t="str">
        <f>"Textbook of Biochemistry for Medical Students"</f>
        <v>Textbook of Biochemistry for Medical Students</v>
      </c>
      <c r="B530" s="3" t="str">
        <f>"9789385999741"</f>
        <v>9789385999741</v>
      </c>
      <c r="C530" s="1">
        <v>22.5</v>
      </c>
      <c r="D530" s="1" t="str">
        <f t="shared" si="37"/>
        <v>USD</v>
      </c>
      <c r="E530" s="1" t="str">
        <f>"2016"</f>
        <v>2016</v>
      </c>
      <c r="F530" s="1" t="str">
        <f>"Vasudevan"</f>
        <v>Vasudevan</v>
      </c>
      <c r="G530" s="1" t="str">
        <f>"Parsian Publication"</f>
        <v>Parsian Publication</v>
      </c>
    </row>
    <row r="531" spans="1:7" x14ac:dyDescent="0.25">
      <c r="A531" s="1" t="str">
        <f>"Textbook of Biochemistry for Medical Students"</f>
        <v>Textbook of Biochemistry for Medical Students</v>
      </c>
      <c r="B531" s="3" t="str">
        <f>"9789385999741"</f>
        <v>9789385999741</v>
      </c>
      <c r="C531" s="1">
        <v>22.5</v>
      </c>
      <c r="D531" s="1" t="str">
        <f t="shared" si="37"/>
        <v>USD</v>
      </c>
      <c r="E531" s="1" t="str">
        <f>"2016"</f>
        <v>2016</v>
      </c>
      <c r="F531" s="1" t="str">
        <f>"Vasudevan"</f>
        <v>Vasudevan</v>
      </c>
      <c r="G531" s="1" t="str">
        <f>"arang"</f>
        <v>arang</v>
      </c>
    </row>
    <row r="532" spans="1:7" x14ac:dyDescent="0.25">
      <c r="A532" s="1" t="str">
        <f>"Textbook of Biochemistry for Medical Students with Revision Exercises"</f>
        <v>Textbook of Biochemistry for Medical Students with Revision Exercises</v>
      </c>
      <c r="B532" s="3" t="str">
        <f>"9789350905302"</f>
        <v>9789350905302</v>
      </c>
      <c r="C532" s="1">
        <v>22.75</v>
      </c>
      <c r="D532" s="1" t="str">
        <f t="shared" si="37"/>
        <v>USD</v>
      </c>
      <c r="E532" s="1" t="str">
        <f>"2014"</f>
        <v>2014</v>
      </c>
      <c r="F532" s="1" t="str">
        <f>"Vasudevan"</f>
        <v>Vasudevan</v>
      </c>
      <c r="G532" s="1" t="str">
        <f>"Parsian Publication"</f>
        <v>Parsian Publication</v>
      </c>
    </row>
    <row r="533" spans="1:7" x14ac:dyDescent="0.25">
      <c r="A533" s="1" t="str">
        <f>"Textbook of Biochemistry for Paramedical Students"</f>
        <v>Textbook of Biochemistry for Paramedical Students</v>
      </c>
      <c r="B533" s="3" t="str">
        <f>"9789351529255"</f>
        <v>9789351529255</v>
      </c>
      <c r="C533" s="1">
        <v>14</v>
      </c>
      <c r="D533" s="1" t="str">
        <f t="shared" si="37"/>
        <v>USD</v>
      </c>
      <c r="E533" s="1" t="str">
        <f>"2015"</f>
        <v>2015</v>
      </c>
      <c r="F533" s="1" t="str">
        <f>"Ramamoorthy"</f>
        <v>Ramamoorthy</v>
      </c>
      <c r="G533" s="1" t="str">
        <f>"Parsian Publication"</f>
        <v>Parsian Publication</v>
      </c>
    </row>
    <row r="534" spans="1:7" x14ac:dyDescent="0.25">
      <c r="A534" s="1" t="str">
        <f>"Textbook of Medical Biochemistry"</f>
        <v>Textbook of Medical Biochemistry</v>
      </c>
      <c r="B534" s="3" t="str">
        <f>"9789350254844"</f>
        <v>9789350254844</v>
      </c>
      <c r="C534" s="1">
        <v>22.8</v>
      </c>
      <c r="D534" s="1" t="str">
        <f t="shared" si="37"/>
        <v>USD</v>
      </c>
      <c r="E534" s="1" t="str">
        <f>"2012"</f>
        <v>2012</v>
      </c>
      <c r="F534" s="1" t="str">
        <f>"Mn Chatterje"</f>
        <v>Mn Chatterje</v>
      </c>
      <c r="G534" s="1" t="str">
        <f>"Parsian Publication"</f>
        <v>Parsian Publication</v>
      </c>
    </row>
    <row r="535" spans="1:7" x14ac:dyDescent="0.25">
      <c r="A535" s="1" t="str">
        <f>"The Organic Chemistry of Drug Design and Drug Action"</f>
        <v>The Organic Chemistry of Drug Design and Drug Action</v>
      </c>
      <c r="B535" s="3" t="str">
        <f>"9780123820303"</f>
        <v>9780123820303</v>
      </c>
      <c r="C535" s="1">
        <v>65</v>
      </c>
      <c r="D535" s="1" t="str">
        <f t="shared" si="37"/>
        <v>USD</v>
      </c>
      <c r="E535" s="1" t="str">
        <f>"2014"</f>
        <v>2014</v>
      </c>
      <c r="F535" s="1" t="str">
        <f>"Silverman"</f>
        <v>Silverman</v>
      </c>
      <c r="G535" s="1" t="str">
        <f>"Parsian Publication"</f>
        <v>Parsian Publication</v>
      </c>
    </row>
    <row r="536" spans="1:7" x14ac:dyDescent="0.25">
      <c r="A536" s="1" t="str">
        <f>"Waste: A Handbook for Management"</f>
        <v>Waste: A Handbook for Management</v>
      </c>
      <c r="B536" s="3" t="str">
        <f>"9780123814753"</f>
        <v>9780123814753</v>
      </c>
      <c r="C536" s="1">
        <v>52.25</v>
      </c>
      <c r="D536" s="1" t="str">
        <f t="shared" si="37"/>
        <v>USD</v>
      </c>
      <c r="E536" s="1" t="str">
        <f>"2011"</f>
        <v>2011</v>
      </c>
      <c r="F536" s="1" t="str">
        <f>"Vallero"</f>
        <v>Vallero</v>
      </c>
      <c r="G536" s="1" t="str">
        <f>"Parsian Publication"</f>
        <v>Parsian Publication</v>
      </c>
    </row>
    <row r="538" spans="1:7" x14ac:dyDescent="0.25">
      <c r="A538" s="6" t="s">
        <v>9</v>
      </c>
      <c r="B538" s="7"/>
      <c r="C538" s="7"/>
      <c r="D538" s="7"/>
      <c r="E538" s="7"/>
      <c r="F538" s="7"/>
      <c r="G538" s="7"/>
    </row>
    <row r="539" spans="1:7" x14ac:dyDescent="0.25">
      <c r="A539" s="7"/>
      <c r="B539" s="7"/>
      <c r="C539" s="7"/>
      <c r="D539" s="7"/>
      <c r="E539" s="7"/>
      <c r="F539" s="7"/>
      <c r="G539" s="7"/>
    </row>
    <row r="540" spans="1:7" x14ac:dyDescent="0.25">
      <c r="A540" s="4" t="s">
        <v>0</v>
      </c>
      <c r="B540" s="5" t="s">
        <v>1</v>
      </c>
      <c r="C540" s="4" t="s">
        <v>2</v>
      </c>
      <c r="D540" s="4" t="s">
        <v>3</v>
      </c>
      <c r="E540" s="4" t="s">
        <v>4</v>
      </c>
      <c r="F540" s="4" t="s">
        <v>5</v>
      </c>
      <c r="G540" s="4" t="s">
        <v>6</v>
      </c>
    </row>
    <row r="541" spans="1:7" x14ac:dyDescent="0.25">
      <c r="A541" s="1" t="s">
        <v>10</v>
      </c>
      <c r="B541" s="3">
        <v>9781493970193</v>
      </c>
      <c r="C541" s="1">
        <v>112.49</v>
      </c>
      <c r="D541" s="1" t="s">
        <v>11</v>
      </c>
      <c r="E541" s="1">
        <v>2017</v>
      </c>
      <c r="F541" s="1" t="s">
        <v>12</v>
      </c>
      <c r="G541" s="1" t="s">
        <v>13</v>
      </c>
    </row>
    <row r="542" spans="1:7" x14ac:dyDescent="0.25">
      <c r="A542" s="1" t="s">
        <v>14</v>
      </c>
      <c r="B542" s="3">
        <v>9781107046702</v>
      </c>
      <c r="C542" s="1">
        <v>48.8</v>
      </c>
      <c r="D542" s="1" t="s">
        <v>15</v>
      </c>
      <c r="E542" s="1">
        <v>2016</v>
      </c>
      <c r="F542" s="1" t="s">
        <v>16</v>
      </c>
      <c r="G542" s="1" t="s">
        <v>17</v>
      </c>
    </row>
    <row r="543" spans="1:7" x14ac:dyDescent="0.25">
      <c r="A543" s="1" t="s">
        <v>18</v>
      </c>
      <c r="B543" s="3">
        <v>9789048192489</v>
      </c>
      <c r="C543" s="1">
        <v>179.99</v>
      </c>
      <c r="D543" s="1" t="s">
        <v>11</v>
      </c>
      <c r="E543" s="1">
        <v>2010</v>
      </c>
      <c r="F543" s="1" t="s">
        <v>19</v>
      </c>
      <c r="G543" s="1" t="s">
        <v>13</v>
      </c>
    </row>
    <row r="544" spans="1:7" x14ac:dyDescent="0.25">
      <c r="A544" s="1" t="s">
        <v>20</v>
      </c>
      <c r="B544" s="3">
        <v>9780198738374</v>
      </c>
      <c r="C544" s="1">
        <v>11.69</v>
      </c>
      <c r="D544" s="1" t="s">
        <v>15</v>
      </c>
      <c r="E544" s="1">
        <v>2017</v>
      </c>
      <c r="F544" s="1" t="s">
        <v>21</v>
      </c>
      <c r="G544" s="1" t="s">
        <v>22</v>
      </c>
    </row>
    <row r="545" spans="1:7" x14ac:dyDescent="0.25">
      <c r="A545" s="1" t="s">
        <v>23</v>
      </c>
      <c r="B545" s="3">
        <v>9784431559313</v>
      </c>
      <c r="C545" s="1">
        <v>143.99</v>
      </c>
      <c r="D545" s="1" t="s">
        <v>11</v>
      </c>
      <c r="E545" s="1">
        <v>2016</v>
      </c>
      <c r="F545" s="1" t="s">
        <v>24</v>
      </c>
      <c r="G545" s="1" t="s">
        <v>13</v>
      </c>
    </row>
    <row r="546" spans="1:7" x14ac:dyDescent="0.25">
      <c r="A546" s="1" t="s">
        <v>25</v>
      </c>
      <c r="B546" s="3">
        <v>9783527321094</v>
      </c>
      <c r="C546" s="1">
        <v>48</v>
      </c>
      <c r="D546" s="1" t="s">
        <v>26</v>
      </c>
      <c r="E546" s="1">
        <v>2008</v>
      </c>
      <c r="F546" s="1" t="s">
        <v>27</v>
      </c>
      <c r="G546" s="1" t="s">
        <v>28</v>
      </c>
    </row>
    <row r="547" spans="1:7" x14ac:dyDescent="0.25">
      <c r="A547" s="1" t="s">
        <v>29</v>
      </c>
      <c r="B547" s="3">
        <v>9783527338054</v>
      </c>
      <c r="C547" s="1">
        <v>89.3</v>
      </c>
      <c r="D547" s="1" t="s">
        <v>26</v>
      </c>
      <c r="E547" s="1">
        <v>2016</v>
      </c>
      <c r="F547" s="1" t="s">
        <v>27</v>
      </c>
      <c r="G547" s="1" t="s">
        <v>28</v>
      </c>
    </row>
    <row r="548" spans="1:7" x14ac:dyDescent="0.25">
      <c r="A548" s="1" t="s">
        <v>30</v>
      </c>
      <c r="B548" s="3">
        <v>9783319396156</v>
      </c>
      <c r="C548" s="1">
        <v>89.99</v>
      </c>
      <c r="D548" s="1" t="s">
        <v>11</v>
      </c>
      <c r="E548" s="1">
        <v>2017</v>
      </c>
      <c r="F548" s="1" t="s">
        <v>31</v>
      </c>
      <c r="G548" s="1" t="s">
        <v>13</v>
      </c>
    </row>
    <row r="549" spans="1:7" x14ac:dyDescent="0.25">
      <c r="A549" s="1" t="s">
        <v>32</v>
      </c>
      <c r="B549" s="3">
        <v>9788184875676</v>
      </c>
      <c r="C549" s="1">
        <v>94.46</v>
      </c>
      <c r="D549" s="1" t="s">
        <v>15</v>
      </c>
      <c r="E549" s="1">
        <v>2017</v>
      </c>
      <c r="F549" s="1" t="s">
        <v>33</v>
      </c>
      <c r="G549" s="1" t="s">
        <v>34</v>
      </c>
    </row>
    <row r="550" spans="1:7" x14ac:dyDescent="0.25">
      <c r="A550" s="1" t="s">
        <v>32</v>
      </c>
      <c r="B550" s="3">
        <v>9788184875676</v>
      </c>
      <c r="C550" s="1">
        <v>94.47</v>
      </c>
      <c r="D550" s="1" t="s">
        <v>15</v>
      </c>
      <c r="E550" s="1">
        <v>2017</v>
      </c>
      <c r="F550" s="1" t="s">
        <v>33</v>
      </c>
      <c r="G550" s="1" t="s">
        <v>35</v>
      </c>
    </row>
    <row r="551" spans="1:7" x14ac:dyDescent="0.25">
      <c r="A551" s="1" t="s">
        <v>36</v>
      </c>
      <c r="B551" s="3">
        <v>9788184872149</v>
      </c>
      <c r="C551" s="1">
        <v>87.5</v>
      </c>
      <c r="D551" s="1" t="s">
        <v>15</v>
      </c>
      <c r="E551" s="1">
        <v>2014</v>
      </c>
      <c r="F551" s="1" t="s">
        <v>37</v>
      </c>
      <c r="G551" s="1" t="s">
        <v>35</v>
      </c>
    </row>
    <row r="552" spans="1:7" x14ac:dyDescent="0.25">
      <c r="A552" s="1" t="s">
        <v>38</v>
      </c>
      <c r="B552" s="3">
        <v>9783319483252</v>
      </c>
      <c r="C552" s="1">
        <v>125.99</v>
      </c>
      <c r="D552" s="1" t="s">
        <v>11</v>
      </c>
      <c r="E552" s="1">
        <v>2017</v>
      </c>
      <c r="F552" s="1" t="s">
        <v>39</v>
      </c>
      <c r="G552" s="1" t="s">
        <v>13</v>
      </c>
    </row>
    <row r="553" spans="1:7" x14ac:dyDescent="0.25">
      <c r="A553" s="1" t="s">
        <v>40</v>
      </c>
      <c r="B553" s="3">
        <v>9781107182110</v>
      </c>
      <c r="C553" s="1">
        <v>59.5</v>
      </c>
      <c r="D553" s="1" t="s">
        <v>15</v>
      </c>
      <c r="E553" s="1">
        <v>2017</v>
      </c>
      <c r="F553" s="1" t="s">
        <v>41</v>
      </c>
      <c r="G553" s="1" t="s">
        <v>17</v>
      </c>
    </row>
    <row r="554" spans="1:7" x14ac:dyDescent="0.25">
      <c r="A554" s="1" t="s">
        <v>42</v>
      </c>
      <c r="B554" s="3">
        <v>9780674545397</v>
      </c>
      <c r="C554" s="1">
        <v>36</v>
      </c>
      <c r="D554" s="1" t="s">
        <v>26</v>
      </c>
      <c r="E554" s="1">
        <v>2018</v>
      </c>
      <c r="F554" s="1" t="s">
        <v>43</v>
      </c>
      <c r="G554" s="1" t="s">
        <v>17</v>
      </c>
    </row>
    <row r="555" spans="1:7" x14ac:dyDescent="0.25">
      <c r="A555" s="1" t="s">
        <v>44</v>
      </c>
      <c r="B555" s="3">
        <v>9781578086719</v>
      </c>
      <c r="C555" s="1">
        <v>28.5</v>
      </c>
      <c r="D555" s="1" t="s">
        <v>15</v>
      </c>
      <c r="E555" s="1">
        <v>2010</v>
      </c>
      <c r="F555" s="1" t="s">
        <v>45</v>
      </c>
      <c r="G555" s="1" t="s">
        <v>22</v>
      </c>
    </row>
    <row r="556" spans="1:7" x14ac:dyDescent="0.25">
      <c r="A556" s="1" t="s">
        <v>46</v>
      </c>
      <c r="B556" s="3">
        <v>9781578086894</v>
      </c>
      <c r="C556" s="1">
        <v>32.4</v>
      </c>
      <c r="D556" s="1" t="s">
        <v>15</v>
      </c>
      <c r="E556" s="1">
        <v>2011</v>
      </c>
      <c r="F556" s="1" t="s">
        <v>45</v>
      </c>
      <c r="G556" s="1" t="s">
        <v>22</v>
      </c>
    </row>
    <row r="557" spans="1:7" x14ac:dyDescent="0.25">
      <c r="A557" s="1" t="s">
        <v>47</v>
      </c>
      <c r="B557" s="3">
        <v>9781118898642</v>
      </c>
      <c r="C557" s="1">
        <v>127.5</v>
      </c>
      <c r="D557" s="1" t="s">
        <v>26</v>
      </c>
      <c r="E557" s="1">
        <v>2016</v>
      </c>
      <c r="F557" s="1" t="s">
        <v>48</v>
      </c>
      <c r="G557" s="1" t="s">
        <v>28</v>
      </c>
    </row>
    <row r="558" spans="1:7" x14ac:dyDescent="0.25">
      <c r="A558" s="1" t="s">
        <v>49</v>
      </c>
      <c r="B558" s="3">
        <v>9781493967544</v>
      </c>
      <c r="C558" s="1">
        <v>134.99</v>
      </c>
      <c r="D558" s="1" t="s">
        <v>11</v>
      </c>
      <c r="E558" s="1">
        <v>2017</v>
      </c>
      <c r="F558" s="1" t="s">
        <v>50</v>
      </c>
      <c r="G558" s="1" t="s">
        <v>13</v>
      </c>
    </row>
    <row r="559" spans="1:7" x14ac:dyDescent="0.25">
      <c r="A559" s="1" t="s">
        <v>51</v>
      </c>
      <c r="B559" s="3">
        <v>9781439858448</v>
      </c>
      <c r="C559" s="1">
        <v>109.2</v>
      </c>
      <c r="D559" s="1" t="s">
        <v>15</v>
      </c>
      <c r="E559" s="1">
        <v>2012</v>
      </c>
      <c r="F559" s="1" t="s">
        <v>52</v>
      </c>
      <c r="G559" s="1" t="s">
        <v>22</v>
      </c>
    </row>
    <row r="560" spans="1:7" x14ac:dyDescent="0.25">
      <c r="A560" s="1" t="s">
        <v>53</v>
      </c>
      <c r="B560" s="3">
        <v>9788190430913</v>
      </c>
      <c r="C560" s="1">
        <v>48.58</v>
      </c>
      <c r="D560" s="1" t="s">
        <v>26</v>
      </c>
      <c r="E560" s="1">
        <v>2011</v>
      </c>
      <c r="F560" s="1" t="s">
        <v>54</v>
      </c>
      <c r="G560" s="1" t="s">
        <v>55</v>
      </c>
    </row>
    <row r="561" spans="1:7" x14ac:dyDescent="0.25">
      <c r="A561" s="1" t="s">
        <v>56</v>
      </c>
      <c r="B561" s="3">
        <v>9780128120804</v>
      </c>
      <c r="C561" s="1">
        <v>204.3</v>
      </c>
      <c r="D561" s="1" t="s">
        <v>26</v>
      </c>
      <c r="E561" s="1">
        <v>2017</v>
      </c>
      <c r="F561" s="1" t="s">
        <v>57</v>
      </c>
      <c r="G561" s="1" t="s">
        <v>58</v>
      </c>
    </row>
    <row r="562" spans="1:7" x14ac:dyDescent="0.25">
      <c r="A562" s="1" t="s">
        <v>59</v>
      </c>
      <c r="B562" s="3">
        <v>9780128151259</v>
      </c>
      <c r="C562" s="1">
        <v>153.9</v>
      </c>
      <c r="D562" s="1" t="s">
        <v>26</v>
      </c>
      <c r="E562" s="1">
        <v>2018</v>
      </c>
      <c r="F562" s="1" t="s">
        <v>60</v>
      </c>
      <c r="G562" s="1" t="s">
        <v>58</v>
      </c>
    </row>
    <row r="563" spans="1:7" x14ac:dyDescent="0.25">
      <c r="A563" s="1" t="s">
        <v>61</v>
      </c>
      <c r="B563" s="3">
        <v>9780128152010</v>
      </c>
      <c r="C563" s="1">
        <v>184.5</v>
      </c>
      <c r="D563" s="1" t="s">
        <v>26</v>
      </c>
      <c r="E563" s="1">
        <v>2018</v>
      </c>
      <c r="F563" s="1" t="s">
        <v>62</v>
      </c>
      <c r="G563" s="1" t="s">
        <v>58</v>
      </c>
    </row>
    <row r="564" spans="1:7" x14ac:dyDescent="0.25">
      <c r="A564" s="1" t="s">
        <v>63</v>
      </c>
      <c r="B564" s="3">
        <v>9781118131114</v>
      </c>
      <c r="C564" s="1">
        <v>107.3</v>
      </c>
      <c r="D564" s="1" t="s">
        <v>26</v>
      </c>
      <c r="E564" s="1">
        <v>2013</v>
      </c>
      <c r="F564" s="1" t="s">
        <v>64</v>
      </c>
      <c r="G564" s="1" t="s">
        <v>28</v>
      </c>
    </row>
    <row r="565" spans="1:7" x14ac:dyDescent="0.25">
      <c r="A565" s="1" t="s">
        <v>65</v>
      </c>
      <c r="B565" s="3">
        <v>9781118864555</v>
      </c>
      <c r="C565" s="1">
        <v>172</v>
      </c>
      <c r="D565" s="1" t="s">
        <v>26</v>
      </c>
      <c r="E565" s="1">
        <v>2015</v>
      </c>
      <c r="F565" s="1" t="s">
        <v>66</v>
      </c>
      <c r="G565" s="1" t="s">
        <v>28</v>
      </c>
    </row>
    <row r="566" spans="1:7" x14ac:dyDescent="0.25">
      <c r="A566" s="1" t="s">
        <v>67</v>
      </c>
      <c r="B566" s="3">
        <v>9789381141045</v>
      </c>
      <c r="C566" s="1">
        <v>25.9</v>
      </c>
      <c r="D566" s="1" t="s">
        <v>26</v>
      </c>
      <c r="E566" s="1">
        <v>2011</v>
      </c>
      <c r="F566" s="1" t="s">
        <v>68</v>
      </c>
      <c r="G566" s="1" t="s">
        <v>55</v>
      </c>
    </row>
    <row r="567" spans="1:7" x14ac:dyDescent="0.25">
      <c r="A567" s="1" t="s">
        <v>69</v>
      </c>
      <c r="B567" s="3">
        <v>9780128123928</v>
      </c>
      <c r="C567" s="1">
        <v>180.9</v>
      </c>
      <c r="D567" s="1" t="s">
        <v>26</v>
      </c>
      <c r="E567" s="1">
        <v>2017</v>
      </c>
      <c r="F567" s="1" t="s">
        <v>70</v>
      </c>
      <c r="G567" s="1" t="s">
        <v>58</v>
      </c>
    </row>
    <row r="568" spans="1:7" x14ac:dyDescent="0.25">
      <c r="A568" s="1" t="s">
        <v>71</v>
      </c>
      <c r="B568" s="3">
        <v>9781633218543</v>
      </c>
      <c r="C568" s="1">
        <v>126.8</v>
      </c>
      <c r="D568" s="1" t="s">
        <v>15</v>
      </c>
      <c r="E568" s="1">
        <v>2014</v>
      </c>
      <c r="F568" s="1" t="s">
        <v>72</v>
      </c>
      <c r="G568" s="1" t="s">
        <v>22</v>
      </c>
    </row>
    <row r="569" spans="1:7" x14ac:dyDescent="0.25">
      <c r="A569" s="1" t="s">
        <v>73</v>
      </c>
      <c r="B569" s="3">
        <v>9783319432069</v>
      </c>
      <c r="C569" s="1">
        <v>125.99</v>
      </c>
      <c r="D569" s="1" t="s">
        <v>11</v>
      </c>
      <c r="E569" s="1">
        <v>2016</v>
      </c>
      <c r="F569" s="1" t="s">
        <v>74</v>
      </c>
      <c r="G569" s="1" t="s">
        <v>13</v>
      </c>
    </row>
    <row r="570" spans="1:7" x14ac:dyDescent="0.25">
      <c r="A570" s="1" t="s">
        <v>75</v>
      </c>
      <c r="B570" s="3">
        <v>9780128115558</v>
      </c>
      <c r="C570" s="1">
        <v>207.9</v>
      </c>
      <c r="D570" s="1" t="s">
        <v>26</v>
      </c>
      <c r="E570" s="1">
        <v>2017</v>
      </c>
      <c r="F570" s="1" t="s">
        <v>76</v>
      </c>
      <c r="G570" s="1" t="s">
        <v>58</v>
      </c>
    </row>
    <row r="571" spans="1:7" x14ac:dyDescent="0.25">
      <c r="A571" s="1" t="s">
        <v>77</v>
      </c>
      <c r="B571" s="3">
        <v>9780128093955</v>
      </c>
      <c r="C571" s="1">
        <v>180</v>
      </c>
      <c r="D571" s="1" t="s">
        <v>26</v>
      </c>
      <c r="E571" s="1">
        <v>2017</v>
      </c>
      <c r="F571" s="1" t="s">
        <v>78</v>
      </c>
      <c r="G571" s="1" t="s">
        <v>58</v>
      </c>
    </row>
    <row r="572" spans="1:7" x14ac:dyDescent="0.25">
      <c r="A572" s="1" t="s">
        <v>79</v>
      </c>
      <c r="B572" s="3">
        <v>9781493924462</v>
      </c>
      <c r="C572" s="1">
        <v>107.99</v>
      </c>
      <c r="D572" s="1" t="s">
        <v>11</v>
      </c>
      <c r="E572" s="1">
        <v>2015</v>
      </c>
      <c r="F572" s="1" t="s">
        <v>80</v>
      </c>
      <c r="G572" s="1" t="s">
        <v>13</v>
      </c>
    </row>
    <row r="573" spans="1:7" x14ac:dyDescent="0.25">
      <c r="A573" s="1" t="s">
        <v>81</v>
      </c>
      <c r="B573" s="3">
        <v>9783527322701</v>
      </c>
      <c r="C573" s="1">
        <v>123.75</v>
      </c>
      <c r="D573" s="1" t="s">
        <v>26</v>
      </c>
      <c r="E573" s="1">
        <v>2009</v>
      </c>
      <c r="F573" s="1" t="s">
        <v>82</v>
      </c>
      <c r="G573" s="1" t="s">
        <v>34</v>
      </c>
    </row>
    <row r="574" spans="1:7" x14ac:dyDescent="0.25">
      <c r="A574" s="1" t="s">
        <v>83</v>
      </c>
      <c r="B574" s="3">
        <v>9781578086146</v>
      </c>
      <c r="C574" s="1">
        <v>26.7</v>
      </c>
      <c r="D574" s="1" t="s">
        <v>15</v>
      </c>
      <c r="E574" s="1">
        <v>2009</v>
      </c>
      <c r="F574" s="1" t="s">
        <v>84</v>
      </c>
      <c r="G574" s="1" t="s">
        <v>22</v>
      </c>
    </row>
    <row r="575" spans="1:7" x14ac:dyDescent="0.25">
      <c r="A575" s="1" t="s">
        <v>85</v>
      </c>
      <c r="B575" s="3">
        <v>9780128133125</v>
      </c>
      <c r="C575" s="1">
        <v>112.5</v>
      </c>
      <c r="D575" s="1" t="s">
        <v>26</v>
      </c>
      <c r="E575" s="1">
        <v>2018</v>
      </c>
      <c r="F575" s="1" t="s">
        <v>86</v>
      </c>
      <c r="G575" s="1" t="s">
        <v>58</v>
      </c>
    </row>
    <row r="576" spans="1:7" x14ac:dyDescent="0.25">
      <c r="A576" s="1" t="s">
        <v>87</v>
      </c>
      <c r="B576" s="3">
        <v>9780763795573</v>
      </c>
      <c r="C576" s="1">
        <v>20</v>
      </c>
      <c r="D576" s="1" t="s">
        <v>26</v>
      </c>
      <c r="E576" s="1">
        <v>2011</v>
      </c>
      <c r="F576" s="1" t="s">
        <v>88</v>
      </c>
      <c r="G576" s="1" t="s">
        <v>89</v>
      </c>
    </row>
    <row r="577" spans="1:7" x14ac:dyDescent="0.25">
      <c r="A577" s="1" t="s">
        <v>90</v>
      </c>
      <c r="B577" s="3">
        <v>9780763798109</v>
      </c>
      <c r="C577" s="1">
        <v>24</v>
      </c>
      <c r="D577" s="1" t="s">
        <v>26</v>
      </c>
      <c r="E577" s="1">
        <v>2011</v>
      </c>
      <c r="F577" s="1" t="s">
        <v>91</v>
      </c>
      <c r="G577" s="1" t="s">
        <v>89</v>
      </c>
    </row>
    <row r="578" spans="1:7" x14ac:dyDescent="0.25">
      <c r="A578" s="1" t="s">
        <v>92</v>
      </c>
      <c r="B578" s="3">
        <v>9781898683476</v>
      </c>
      <c r="C578" s="1">
        <v>66</v>
      </c>
      <c r="D578" s="1" t="s">
        <v>26</v>
      </c>
      <c r="E578" s="1">
        <v>2007</v>
      </c>
      <c r="F578" s="1" t="s">
        <v>93</v>
      </c>
      <c r="G578" s="1" t="s">
        <v>34</v>
      </c>
    </row>
    <row r="579" spans="1:7" x14ac:dyDescent="0.25">
      <c r="A579" s="1" t="s">
        <v>94</v>
      </c>
      <c r="B579" s="3">
        <v>9781786340573</v>
      </c>
      <c r="C579" s="1">
        <v>147.6</v>
      </c>
      <c r="D579" s="1" t="s">
        <v>15</v>
      </c>
      <c r="E579" s="1">
        <v>2017</v>
      </c>
      <c r="F579" s="1" t="s">
        <v>95</v>
      </c>
      <c r="G579" s="1" t="s">
        <v>22</v>
      </c>
    </row>
    <row r="580" spans="1:7" x14ac:dyDescent="0.25">
      <c r="A580" s="1" t="s">
        <v>96</v>
      </c>
      <c r="B580" s="3">
        <v>9780470505199</v>
      </c>
      <c r="C580" s="1">
        <v>72.8</v>
      </c>
      <c r="D580" s="1" t="s">
        <v>26</v>
      </c>
      <c r="E580" s="1">
        <v>2011</v>
      </c>
      <c r="F580" s="1" t="s">
        <v>97</v>
      </c>
      <c r="G580" s="1" t="s">
        <v>28</v>
      </c>
    </row>
    <row r="581" spans="1:7" x14ac:dyDescent="0.25">
      <c r="A581" s="1" t="s">
        <v>98</v>
      </c>
      <c r="B581" s="3">
        <v>9789814417242</v>
      </c>
      <c r="C581" s="1">
        <v>28.8</v>
      </c>
      <c r="D581" s="1" t="s">
        <v>15</v>
      </c>
      <c r="E581" s="1">
        <v>2013</v>
      </c>
      <c r="F581" s="1" t="s">
        <v>99</v>
      </c>
      <c r="G581" s="1" t="s">
        <v>22</v>
      </c>
    </row>
    <row r="582" spans="1:7" x14ac:dyDescent="0.25">
      <c r="A582" s="1" t="s">
        <v>100</v>
      </c>
      <c r="B582" s="3">
        <v>9783319387727</v>
      </c>
      <c r="C582" s="1">
        <v>134.99</v>
      </c>
      <c r="D582" s="1" t="s">
        <v>11</v>
      </c>
      <c r="E582" s="1">
        <v>2016</v>
      </c>
      <c r="F582" s="1" t="s">
        <v>101</v>
      </c>
      <c r="G582" s="1" t="s">
        <v>13</v>
      </c>
    </row>
    <row r="583" spans="1:7" x14ac:dyDescent="0.25">
      <c r="A583" s="1" t="s">
        <v>102</v>
      </c>
      <c r="B583" s="3">
        <v>9781933699448</v>
      </c>
      <c r="C583" s="1">
        <v>14.7</v>
      </c>
      <c r="D583" s="1" t="s">
        <v>26</v>
      </c>
      <c r="E583" s="1">
        <v>2009</v>
      </c>
      <c r="F583" s="1" t="s">
        <v>103</v>
      </c>
      <c r="G583" s="1" t="s">
        <v>55</v>
      </c>
    </row>
    <row r="584" spans="1:7" x14ac:dyDescent="0.25">
      <c r="A584" s="1" t="s">
        <v>104</v>
      </c>
      <c r="B584" s="3">
        <v>9780128038642</v>
      </c>
      <c r="C584" s="1">
        <v>135</v>
      </c>
      <c r="D584" s="1" t="s">
        <v>26</v>
      </c>
      <c r="E584" s="1">
        <v>2017</v>
      </c>
      <c r="F584" s="1" t="s">
        <v>105</v>
      </c>
      <c r="G584" s="1" t="s">
        <v>58</v>
      </c>
    </row>
    <row r="585" spans="1:7" x14ac:dyDescent="0.25">
      <c r="A585" s="1" t="s">
        <v>106</v>
      </c>
      <c r="B585" s="3">
        <v>9780128009567</v>
      </c>
      <c r="C585" s="1">
        <v>162</v>
      </c>
      <c r="D585" s="1" t="s">
        <v>26</v>
      </c>
      <c r="E585" s="1">
        <v>2017</v>
      </c>
      <c r="F585" s="1" t="s">
        <v>107</v>
      </c>
      <c r="G585" s="1" t="s">
        <v>58</v>
      </c>
    </row>
    <row r="586" spans="1:7" x14ac:dyDescent="0.25">
      <c r="A586" s="1" t="s">
        <v>108</v>
      </c>
      <c r="B586" s="3">
        <v>9780470661512</v>
      </c>
      <c r="C586" s="1">
        <v>69</v>
      </c>
      <c r="D586" s="1" t="s">
        <v>26</v>
      </c>
      <c r="E586" s="1">
        <v>2012</v>
      </c>
      <c r="F586" s="1" t="s">
        <v>109</v>
      </c>
      <c r="G586" s="1" t="s">
        <v>28</v>
      </c>
    </row>
    <row r="587" spans="1:7" x14ac:dyDescent="0.25">
      <c r="A587" s="1" t="s">
        <v>110</v>
      </c>
      <c r="B587" s="3">
        <v>9783642124525</v>
      </c>
      <c r="C587" s="1">
        <v>179.99</v>
      </c>
      <c r="D587" s="1" t="s">
        <v>11</v>
      </c>
      <c r="E587" s="1">
        <v>2010</v>
      </c>
      <c r="F587" s="1" t="s">
        <v>111</v>
      </c>
      <c r="G587" s="1" t="s">
        <v>13</v>
      </c>
    </row>
    <row r="588" spans="1:7" x14ac:dyDescent="0.25">
      <c r="A588" s="1" t="s">
        <v>112</v>
      </c>
      <c r="B588" s="3">
        <v>9781633214347</v>
      </c>
      <c r="C588" s="1">
        <v>54.8</v>
      </c>
      <c r="D588" s="1" t="s">
        <v>15</v>
      </c>
      <c r="E588" s="1">
        <v>2014</v>
      </c>
      <c r="F588" s="1" t="s">
        <v>113</v>
      </c>
      <c r="G588" s="1" t="s">
        <v>22</v>
      </c>
    </row>
    <row r="589" spans="1:7" x14ac:dyDescent="0.25">
      <c r="A589" s="1" t="s">
        <v>114</v>
      </c>
      <c r="B589" s="3">
        <v>9783527332007</v>
      </c>
      <c r="C589" s="1">
        <v>127.4</v>
      </c>
      <c r="D589" s="1" t="s">
        <v>26</v>
      </c>
      <c r="E589" s="1">
        <v>2013</v>
      </c>
      <c r="F589" s="1" t="s">
        <v>115</v>
      </c>
      <c r="G589" s="1" t="s">
        <v>28</v>
      </c>
    </row>
    <row r="590" spans="1:7" x14ac:dyDescent="0.25">
      <c r="A590" s="1" t="s">
        <v>116</v>
      </c>
      <c r="B590" s="3">
        <v>9781107100671</v>
      </c>
      <c r="C590" s="1">
        <v>22.5</v>
      </c>
      <c r="D590" s="1" t="s">
        <v>15</v>
      </c>
      <c r="E590" s="1">
        <v>2016</v>
      </c>
      <c r="F590" s="1" t="s">
        <v>117</v>
      </c>
      <c r="G590" s="1" t="s">
        <v>17</v>
      </c>
    </row>
    <row r="591" spans="1:7" x14ac:dyDescent="0.25">
      <c r="A591" s="1" t="s">
        <v>118</v>
      </c>
      <c r="B591" s="3">
        <v>9780444638021</v>
      </c>
      <c r="C591" s="1">
        <v>89.95</v>
      </c>
      <c r="D591" s="1" t="s">
        <v>26</v>
      </c>
      <c r="E591" s="1">
        <v>2017</v>
      </c>
      <c r="F591" s="1" t="s">
        <v>119</v>
      </c>
      <c r="G591" s="1" t="s">
        <v>58</v>
      </c>
    </row>
    <row r="592" spans="1:7" x14ac:dyDescent="0.25">
      <c r="A592" s="1" t="s">
        <v>120</v>
      </c>
      <c r="B592" s="3">
        <v>9781605354736</v>
      </c>
      <c r="C592" s="1">
        <v>61.6</v>
      </c>
      <c r="D592" s="1" t="s">
        <v>11</v>
      </c>
      <c r="E592" s="1">
        <v>2016</v>
      </c>
      <c r="F592" s="1" t="s">
        <v>121</v>
      </c>
      <c r="G592" s="1" t="s">
        <v>17</v>
      </c>
    </row>
    <row r="593" spans="1:7" x14ac:dyDescent="0.25">
      <c r="A593" s="1" t="s">
        <v>122</v>
      </c>
      <c r="B593" s="3">
        <v>9789350300671</v>
      </c>
      <c r="C593" s="1">
        <v>35.840000000000003</v>
      </c>
      <c r="D593" s="1" t="s">
        <v>26</v>
      </c>
      <c r="E593" s="1">
        <v>2012</v>
      </c>
      <c r="F593" s="1" t="s">
        <v>123</v>
      </c>
      <c r="G593" s="1" t="s">
        <v>55</v>
      </c>
    </row>
    <row r="594" spans="1:7" x14ac:dyDescent="0.25">
      <c r="A594" s="1" t="s">
        <v>124</v>
      </c>
      <c r="B594" s="3">
        <v>9781573317474</v>
      </c>
      <c r="C594" s="1">
        <v>46</v>
      </c>
      <c r="D594" s="1" t="s">
        <v>26</v>
      </c>
      <c r="E594" s="1">
        <v>2010</v>
      </c>
      <c r="F594" s="1" t="s">
        <v>125</v>
      </c>
      <c r="G594" s="1" t="s">
        <v>28</v>
      </c>
    </row>
    <row r="595" spans="1:7" x14ac:dyDescent="0.25">
      <c r="A595" s="1" t="s">
        <v>126</v>
      </c>
      <c r="B595" s="3">
        <v>9783527323456</v>
      </c>
      <c r="C595" s="1">
        <v>163.79</v>
      </c>
      <c r="D595" s="1" t="s">
        <v>26</v>
      </c>
      <c r="E595" s="1">
        <v>2009</v>
      </c>
      <c r="F595" s="1" t="s">
        <v>127</v>
      </c>
      <c r="G595" s="1" t="s">
        <v>34</v>
      </c>
    </row>
    <row r="596" spans="1:7" x14ac:dyDescent="0.25">
      <c r="A596" s="1" t="s">
        <v>128</v>
      </c>
      <c r="B596" s="3">
        <v>9781119045854</v>
      </c>
      <c r="C596" s="1">
        <v>110.5</v>
      </c>
      <c r="D596" s="1" t="s">
        <v>26</v>
      </c>
      <c r="E596" s="1">
        <v>2016</v>
      </c>
      <c r="F596" s="1" t="s">
        <v>129</v>
      </c>
      <c r="G596" s="1" t="s">
        <v>28</v>
      </c>
    </row>
    <row r="597" spans="1:7" x14ac:dyDescent="0.25">
      <c r="A597" s="1" t="s">
        <v>130</v>
      </c>
      <c r="B597" s="3">
        <v>9781119053101</v>
      </c>
      <c r="C597" s="1">
        <v>175.5</v>
      </c>
      <c r="D597" s="1" t="s">
        <v>26</v>
      </c>
      <c r="E597" s="1">
        <v>2017</v>
      </c>
      <c r="F597" s="1" t="s">
        <v>131</v>
      </c>
      <c r="G597" s="1" t="s">
        <v>28</v>
      </c>
    </row>
    <row r="598" spans="1:7" x14ac:dyDescent="0.25">
      <c r="A598" s="1" t="s">
        <v>132</v>
      </c>
      <c r="B598" s="3">
        <v>9789350300435</v>
      </c>
      <c r="C598" s="1">
        <v>34.020000000000003</v>
      </c>
      <c r="D598" s="1" t="s">
        <v>26</v>
      </c>
      <c r="E598" s="1">
        <v>2012</v>
      </c>
      <c r="F598" s="1" t="s">
        <v>133</v>
      </c>
      <c r="G598" s="1" t="s">
        <v>55</v>
      </c>
    </row>
    <row r="599" spans="1:7" x14ac:dyDescent="0.25">
      <c r="A599" s="1" t="s">
        <v>134</v>
      </c>
      <c r="B599" s="3">
        <v>9780763748166</v>
      </c>
      <c r="C599" s="1">
        <v>12.5</v>
      </c>
      <c r="D599" s="1" t="s">
        <v>15</v>
      </c>
      <c r="E599" s="1">
        <v>2005</v>
      </c>
      <c r="F599" s="1" t="s">
        <v>135</v>
      </c>
      <c r="G599" s="1" t="s">
        <v>89</v>
      </c>
    </row>
    <row r="600" spans="1:7" x14ac:dyDescent="0.25">
      <c r="A600" s="1" t="s">
        <v>136</v>
      </c>
      <c r="B600" s="3">
        <v>9781493936267</v>
      </c>
      <c r="C600" s="1">
        <v>98.99</v>
      </c>
      <c r="D600" s="1" t="s">
        <v>11</v>
      </c>
      <c r="E600" s="1">
        <v>2016</v>
      </c>
      <c r="F600" s="1" t="s">
        <v>137</v>
      </c>
      <c r="G600" s="1" t="s">
        <v>13</v>
      </c>
    </row>
    <row r="601" spans="1:7" x14ac:dyDescent="0.25">
      <c r="A601" s="1" t="s">
        <v>138</v>
      </c>
      <c r="B601" s="3">
        <v>9781118881606</v>
      </c>
      <c r="C601" s="1">
        <v>180</v>
      </c>
      <c r="D601" s="1" t="s">
        <v>26</v>
      </c>
      <c r="E601" s="1">
        <v>2017</v>
      </c>
      <c r="F601" s="1" t="s">
        <v>139</v>
      </c>
      <c r="G601" s="1" t="s">
        <v>28</v>
      </c>
    </row>
    <row r="602" spans="1:7" x14ac:dyDescent="0.25">
      <c r="A602" s="1" t="s">
        <v>140</v>
      </c>
      <c r="B602" s="3">
        <v>9781605354712</v>
      </c>
      <c r="C602" s="1">
        <v>58.4</v>
      </c>
      <c r="D602" s="1" t="s">
        <v>11</v>
      </c>
      <c r="E602" s="1">
        <v>2016</v>
      </c>
      <c r="F602" s="1" t="s">
        <v>141</v>
      </c>
      <c r="G602" s="1" t="s">
        <v>17</v>
      </c>
    </row>
    <row r="603" spans="1:7" x14ac:dyDescent="0.25">
      <c r="A603" s="1" t="s">
        <v>142</v>
      </c>
      <c r="B603" s="3">
        <v>9780470546000</v>
      </c>
      <c r="C603" s="1">
        <v>100</v>
      </c>
      <c r="D603" s="1" t="s">
        <v>26</v>
      </c>
      <c r="E603" s="1">
        <v>2015</v>
      </c>
      <c r="F603" s="1" t="s">
        <v>143</v>
      </c>
      <c r="G603" s="1" t="s">
        <v>28</v>
      </c>
    </row>
    <row r="604" spans="1:7" x14ac:dyDescent="0.25">
      <c r="A604" s="1" t="s">
        <v>144</v>
      </c>
      <c r="B604" s="3">
        <v>9781555815004</v>
      </c>
      <c r="C604" s="1">
        <v>37.5</v>
      </c>
      <c r="D604" s="1" t="s">
        <v>26</v>
      </c>
      <c r="E604" s="1">
        <v>2009</v>
      </c>
      <c r="F604" s="1" t="s">
        <v>145</v>
      </c>
      <c r="G604" s="1" t="s">
        <v>34</v>
      </c>
    </row>
    <row r="605" spans="1:7" x14ac:dyDescent="0.25">
      <c r="A605" s="1" t="s">
        <v>146</v>
      </c>
      <c r="B605" s="3">
        <v>9781493976362</v>
      </c>
      <c r="C605" s="1">
        <v>85.49</v>
      </c>
      <c r="D605" s="1" t="s">
        <v>11</v>
      </c>
      <c r="E605" s="1">
        <v>2018</v>
      </c>
      <c r="F605" s="1" t="s">
        <v>147</v>
      </c>
      <c r="G605" s="1" t="s">
        <v>13</v>
      </c>
    </row>
    <row r="606" spans="1:7" x14ac:dyDescent="0.25">
      <c r="A606" s="1" t="s">
        <v>148</v>
      </c>
      <c r="B606" s="3">
        <v>9781493966325</v>
      </c>
      <c r="C606" s="1">
        <v>98.99</v>
      </c>
      <c r="D606" s="1" t="s">
        <v>11</v>
      </c>
      <c r="E606" s="1">
        <v>2017</v>
      </c>
      <c r="F606" s="1" t="s">
        <v>149</v>
      </c>
      <c r="G606" s="1" t="s">
        <v>13</v>
      </c>
    </row>
    <row r="607" spans="1:7" x14ac:dyDescent="0.25">
      <c r="A607" s="1" t="s">
        <v>150</v>
      </c>
      <c r="B607" s="3">
        <v>9781118622124</v>
      </c>
      <c r="C607" s="1">
        <v>153</v>
      </c>
      <c r="D607" s="1" t="s">
        <v>26</v>
      </c>
      <c r="E607" s="1">
        <v>2018</v>
      </c>
      <c r="F607" s="1" t="s">
        <v>151</v>
      </c>
      <c r="G607" s="1" t="s">
        <v>28</v>
      </c>
    </row>
    <row r="608" spans="1:7" x14ac:dyDescent="0.25">
      <c r="A608" s="1" t="s">
        <v>152</v>
      </c>
      <c r="B608" s="3">
        <v>9783527311088</v>
      </c>
      <c r="C608" s="1">
        <v>134.80000000000001</v>
      </c>
      <c r="D608" s="1" t="s">
        <v>26</v>
      </c>
      <c r="E608" s="1">
        <v>2005</v>
      </c>
      <c r="F608" s="1" t="s">
        <v>153</v>
      </c>
      <c r="G608" s="1" t="s">
        <v>28</v>
      </c>
    </row>
    <row r="609" spans="1:7" x14ac:dyDescent="0.25">
      <c r="A609" s="1" t="s">
        <v>154</v>
      </c>
      <c r="B609" s="3">
        <v>9781493967353</v>
      </c>
      <c r="C609" s="1">
        <v>98.99</v>
      </c>
      <c r="D609" s="1" t="s">
        <v>11</v>
      </c>
      <c r="E609" s="1">
        <v>2017</v>
      </c>
      <c r="F609" s="1" t="s">
        <v>155</v>
      </c>
      <c r="G609" s="1" t="s">
        <v>13</v>
      </c>
    </row>
    <row r="610" spans="1:7" x14ac:dyDescent="0.25">
      <c r="A610" s="1" t="s">
        <v>156</v>
      </c>
      <c r="B610" s="3">
        <v>9781771880893</v>
      </c>
      <c r="C610" s="1">
        <v>98.6</v>
      </c>
      <c r="D610" s="1" t="s">
        <v>15</v>
      </c>
      <c r="E610" s="1">
        <v>2016</v>
      </c>
      <c r="F610" s="1" t="s">
        <v>157</v>
      </c>
      <c r="G610" s="1" t="s">
        <v>22</v>
      </c>
    </row>
    <row r="611" spans="1:7" x14ac:dyDescent="0.25">
      <c r="A611" s="1" t="s">
        <v>158</v>
      </c>
      <c r="B611" s="3">
        <v>9783527336692</v>
      </c>
      <c r="C611" s="1">
        <v>148.80000000000001</v>
      </c>
      <c r="D611" s="1" t="s">
        <v>26</v>
      </c>
      <c r="E611" s="1">
        <v>2016</v>
      </c>
      <c r="F611" s="1" t="s">
        <v>159</v>
      </c>
      <c r="G611" s="1" t="s">
        <v>28</v>
      </c>
    </row>
    <row r="612" spans="1:7" x14ac:dyDescent="0.25">
      <c r="A612" s="1" t="s">
        <v>160</v>
      </c>
      <c r="B612" s="3">
        <v>9783527340750</v>
      </c>
      <c r="C612" s="1">
        <v>220.5</v>
      </c>
      <c r="D612" s="1" t="s">
        <v>26</v>
      </c>
      <c r="E612" s="1">
        <v>2017</v>
      </c>
      <c r="F612" s="1" t="s">
        <v>161</v>
      </c>
      <c r="G612" s="1" t="s">
        <v>28</v>
      </c>
    </row>
    <row r="613" spans="1:7" x14ac:dyDescent="0.25">
      <c r="A613" s="1" t="s">
        <v>162</v>
      </c>
      <c r="B613" s="3">
        <v>9783319437491</v>
      </c>
      <c r="C613" s="1">
        <v>125.99</v>
      </c>
      <c r="D613" s="1" t="s">
        <v>11</v>
      </c>
      <c r="E613" s="1">
        <v>2017</v>
      </c>
      <c r="F613" s="1" t="s">
        <v>163</v>
      </c>
      <c r="G613" s="1" t="s">
        <v>13</v>
      </c>
    </row>
    <row r="614" spans="1:7" x14ac:dyDescent="0.25">
      <c r="A614" s="1" t="s">
        <v>164</v>
      </c>
      <c r="B614" s="3">
        <v>9781119269496</v>
      </c>
      <c r="C614" s="1">
        <v>112.5</v>
      </c>
      <c r="D614" s="1" t="s">
        <v>26</v>
      </c>
      <c r="E614" s="1">
        <v>2017</v>
      </c>
      <c r="F614" s="1" t="s">
        <v>165</v>
      </c>
      <c r="G614" s="1" t="s">
        <v>28</v>
      </c>
    </row>
    <row r="615" spans="1:7" x14ac:dyDescent="0.25">
      <c r="A615" s="1" t="s">
        <v>166</v>
      </c>
      <c r="B615" s="3">
        <v>9788177542684</v>
      </c>
      <c r="C615" s="1">
        <v>42</v>
      </c>
      <c r="D615" s="1" t="s">
        <v>26</v>
      </c>
      <c r="E615" s="1">
        <v>2008</v>
      </c>
      <c r="F615" s="1" t="s">
        <v>167</v>
      </c>
      <c r="G615" s="1" t="s">
        <v>55</v>
      </c>
    </row>
    <row r="616" spans="1:7" x14ac:dyDescent="0.25">
      <c r="A616" s="1" t="s">
        <v>168</v>
      </c>
      <c r="B616" s="3">
        <v>9781522526070</v>
      </c>
      <c r="C616" s="1">
        <v>196</v>
      </c>
      <c r="D616" s="1" t="s">
        <v>26</v>
      </c>
      <c r="E616" s="1">
        <v>2018</v>
      </c>
      <c r="F616" s="1" t="s">
        <v>169</v>
      </c>
      <c r="G616" s="1" t="s">
        <v>17</v>
      </c>
    </row>
    <row r="617" spans="1:7" x14ac:dyDescent="0.25">
      <c r="A617" s="1" t="s">
        <v>170</v>
      </c>
      <c r="B617" s="3">
        <v>9783642211164</v>
      </c>
      <c r="C617" s="1">
        <v>179.99</v>
      </c>
      <c r="D617" s="1" t="s">
        <v>11</v>
      </c>
      <c r="E617" s="1">
        <v>2012</v>
      </c>
      <c r="F617" s="1" t="s">
        <v>171</v>
      </c>
      <c r="G617" s="1" t="s">
        <v>13</v>
      </c>
    </row>
    <row r="618" spans="1:7" x14ac:dyDescent="0.25">
      <c r="A618" s="1" t="s">
        <v>172</v>
      </c>
      <c r="B618" s="3">
        <v>9781118991329</v>
      </c>
      <c r="C618" s="1">
        <v>54</v>
      </c>
      <c r="D618" s="1" t="s">
        <v>26</v>
      </c>
      <c r="E618" s="1">
        <v>2017</v>
      </c>
      <c r="F618" s="1" t="s">
        <v>173</v>
      </c>
      <c r="G618" s="1" t="s">
        <v>28</v>
      </c>
    </row>
    <row r="619" spans="1:7" x14ac:dyDescent="0.25">
      <c r="A619" s="1" t="s">
        <v>174</v>
      </c>
      <c r="B619" s="3">
        <v>9781493922383</v>
      </c>
      <c r="C619" s="1">
        <v>107.99</v>
      </c>
      <c r="D619" s="1" t="s">
        <v>11</v>
      </c>
      <c r="E619" s="1">
        <v>2015</v>
      </c>
      <c r="F619" s="1" t="s">
        <v>175</v>
      </c>
      <c r="G619" s="1" t="s">
        <v>13</v>
      </c>
    </row>
    <row r="620" spans="1:7" x14ac:dyDescent="0.25">
      <c r="A620" s="1" t="s">
        <v>176</v>
      </c>
      <c r="B620" s="3">
        <v>9781555814380</v>
      </c>
      <c r="C620" s="1">
        <v>123.75</v>
      </c>
      <c r="D620" s="1" t="s">
        <v>26</v>
      </c>
      <c r="E620" s="1">
        <v>2009</v>
      </c>
      <c r="F620" s="1" t="s">
        <v>177</v>
      </c>
      <c r="G620" s="1" t="s">
        <v>34</v>
      </c>
    </row>
    <row r="621" spans="1:7" x14ac:dyDescent="0.25">
      <c r="A621" s="1" t="s">
        <v>178</v>
      </c>
      <c r="B621" s="3">
        <v>9781461447344</v>
      </c>
      <c r="C621" s="1">
        <v>170.99</v>
      </c>
      <c r="D621" s="1" t="s">
        <v>11</v>
      </c>
      <c r="E621" s="1">
        <v>2013</v>
      </c>
      <c r="F621" s="1" t="s">
        <v>179</v>
      </c>
      <c r="G621" s="1" t="s">
        <v>13</v>
      </c>
    </row>
    <row r="622" spans="1:7" x14ac:dyDescent="0.25">
      <c r="A622" s="1" t="s">
        <v>180</v>
      </c>
      <c r="B622" s="3">
        <v>9783527340415</v>
      </c>
      <c r="C622" s="1">
        <v>174.3</v>
      </c>
      <c r="D622" s="1" t="s">
        <v>26</v>
      </c>
      <c r="E622" s="1">
        <v>2016</v>
      </c>
      <c r="F622" s="1" t="s">
        <v>181</v>
      </c>
      <c r="G622" s="1" t="s">
        <v>28</v>
      </c>
    </row>
    <row r="623" spans="1:7" x14ac:dyDescent="0.25">
      <c r="A623" s="1" t="s">
        <v>182</v>
      </c>
      <c r="B623" s="3">
        <v>9783527324484</v>
      </c>
      <c r="C623" s="1">
        <v>153.75</v>
      </c>
      <c r="D623" s="1" t="s">
        <v>26</v>
      </c>
      <c r="E623" s="1">
        <v>2010</v>
      </c>
      <c r="F623" s="1" t="s">
        <v>183</v>
      </c>
      <c r="G623" s="1" t="s">
        <v>34</v>
      </c>
    </row>
    <row r="624" spans="1:7" x14ac:dyDescent="0.25">
      <c r="A624" s="1" t="s">
        <v>184</v>
      </c>
      <c r="B624" s="3">
        <v>9780471350156</v>
      </c>
      <c r="C624" s="1">
        <v>258</v>
      </c>
      <c r="D624" s="1" t="s">
        <v>26</v>
      </c>
      <c r="E624" s="1">
        <v>2006</v>
      </c>
      <c r="F624" s="1" t="s">
        <v>185</v>
      </c>
      <c r="G624" s="1" t="s">
        <v>34</v>
      </c>
    </row>
    <row r="625" spans="1:7" x14ac:dyDescent="0.25">
      <c r="A625" s="1" t="s">
        <v>186</v>
      </c>
      <c r="B625" s="3">
        <v>9783527342174</v>
      </c>
      <c r="C625" s="1">
        <v>121.5</v>
      </c>
      <c r="D625" s="1" t="s">
        <v>26</v>
      </c>
      <c r="E625" s="1">
        <v>2017</v>
      </c>
      <c r="F625" s="1" t="s">
        <v>187</v>
      </c>
      <c r="G625" s="1" t="s">
        <v>28</v>
      </c>
    </row>
    <row r="626" spans="1:7" x14ac:dyDescent="0.25">
      <c r="A626" s="1" t="s">
        <v>188</v>
      </c>
      <c r="B626" s="3">
        <v>9783527314508</v>
      </c>
      <c r="C626" s="1">
        <v>92.8</v>
      </c>
      <c r="D626" s="1" t="s">
        <v>26</v>
      </c>
      <c r="E626" s="1">
        <v>2006</v>
      </c>
      <c r="F626" s="1" t="s">
        <v>189</v>
      </c>
      <c r="G626" s="1" t="s">
        <v>28</v>
      </c>
    </row>
    <row r="627" spans="1:7" x14ac:dyDescent="0.25">
      <c r="A627" s="1" t="s">
        <v>190</v>
      </c>
      <c r="B627" s="3">
        <v>9781118677643</v>
      </c>
      <c r="C627" s="1">
        <v>124</v>
      </c>
      <c r="D627" s="1" t="s">
        <v>26</v>
      </c>
      <c r="E627" s="1">
        <v>2015</v>
      </c>
      <c r="F627" s="1" t="s">
        <v>191</v>
      </c>
      <c r="G627" s="1" t="s">
        <v>28</v>
      </c>
    </row>
    <row r="628" spans="1:7" x14ac:dyDescent="0.25">
      <c r="A628" s="1" t="s">
        <v>192</v>
      </c>
      <c r="B628" s="3">
        <v>9781119020769</v>
      </c>
      <c r="C628" s="1">
        <v>72.3</v>
      </c>
      <c r="D628" s="1" t="s">
        <v>26</v>
      </c>
      <c r="E628" s="1">
        <v>2016</v>
      </c>
      <c r="F628" s="1" t="s">
        <v>193</v>
      </c>
      <c r="G628" s="1" t="s">
        <v>28</v>
      </c>
    </row>
    <row r="629" spans="1:7" x14ac:dyDescent="0.25">
      <c r="A629" s="1" t="s">
        <v>194</v>
      </c>
      <c r="B629" s="3">
        <v>9780081013106</v>
      </c>
      <c r="C629" s="1">
        <v>143.94999999999999</v>
      </c>
      <c r="D629" s="1" t="s">
        <v>26</v>
      </c>
      <c r="E629" s="1">
        <v>2017</v>
      </c>
      <c r="F629" s="1" t="s">
        <v>195</v>
      </c>
      <c r="G629" s="1" t="s">
        <v>58</v>
      </c>
    </row>
    <row r="630" spans="1:7" x14ac:dyDescent="0.25">
      <c r="A630" s="1" t="s">
        <v>196</v>
      </c>
      <c r="B630" s="3">
        <v>9783319566771</v>
      </c>
      <c r="C630" s="1">
        <v>125.99</v>
      </c>
      <c r="D630" s="1" t="s">
        <v>11</v>
      </c>
      <c r="E630" s="1">
        <v>2017</v>
      </c>
      <c r="F630" s="1" t="s">
        <v>197</v>
      </c>
      <c r="G630" s="1" t="s">
        <v>13</v>
      </c>
    </row>
    <row r="631" spans="1:7" x14ac:dyDescent="0.25">
      <c r="A631" s="1" t="s">
        <v>198</v>
      </c>
      <c r="B631" s="3">
        <v>9789533077253</v>
      </c>
      <c r="C631" s="1">
        <v>63</v>
      </c>
      <c r="D631" s="1" t="s">
        <v>26</v>
      </c>
      <c r="E631" s="1">
        <v>2014</v>
      </c>
      <c r="F631" s="1" t="s">
        <v>199</v>
      </c>
      <c r="G631" s="1" t="s">
        <v>55</v>
      </c>
    </row>
    <row r="632" spans="1:7" x14ac:dyDescent="0.25">
      <c r="A632" s="1" t="s">
        <v>200</v>
      </c>
      <c r="B632" s="3">
        <v>9781493916511</v>
      </c>
      <c r="C632" s="1">
        <v>107.99</v>
      </c>
      <c r="D632" s="1" t="s">
        <v>11</v>
      </c>
      <c r="E632" s="1">
        <v>2015</v>
      </c>
      <c r="F632" s="1" t="s">
        <v>201</v>
      </c>
      <c r="G632" s="1" t="s">
        <v>13</v>
      </c>
    </row>
    <row r="633" spans="1:7" x14ac:dyDescent="0.25">
      <c r="A633" s="1" t="s">
        <v>202</v>
      </c>
      <c r="B633" s="3">
        <v>9783319326733</v>
      </c>
      <c r="C633" s="1">
        <v>197.99</v>
      </c>
      <c r="D633" s="1" t="s">
        <v>11</v>
      </c>
      <c r="E633" s="1">
        <v>2016</v>
      </c>
      <c r="F633" s="1" t="s">
        <v>203</v>
      </c>
      <c r="G633" s="1" t="s">
        <v>13</v>
      </c>
    </row>
    <row r="634" spans="1:7" x14ac:dyDescent="0.25">
      <c r="A634" s="1" t="s">
        <v>204</v>
      </c>
      <c r="B634" s="3">
        <v>9781493917198</v>
      </c>
      <c r="C634" s="1">
        <v>85.49</v>
      </c>
      <c r="D634" s="1" t="s">
        <v>11</v>
      </c>
      <c r="E634" s="1">
        <v>2015</v>
      </c>
      <c r="F634" s="1" t="s">
        <v>205</v>
      </c>
      <c r="G634" s="1" t="s">
        <v>13</v>
      </c>
    </row>
    <row r="635" spans="1:7" x14ac:dyDescent="0.25">
      <c r="A635" s="1" t="s">
        <v>206</v>
      </c>
      <c r="B635" s="3">
        <v>9781493966714</v>
      </c>
      <c r="C635" s="1">
        <v>112.49</v>
      </c>
      <c r="D635" s="1" t="s">
        <v>11</v>
      </c>
      <c r="E635" s="1">
        <v>2017</v>
      </c>
      <c r="F635" s="1" t="s">
        <v>207</v>
      </c>
      <c r="G635" s="1" t="s">
        <v>13</v>
      </c>
    </row>
    <row r="636" spans="1:7" x14ac:dyDescent="0.25">
      <c r="A636" s="1" t="s">
        <v>208</v>
      </c>
      <c r="B636" s="3">
        <v>9781780642550</v>
      </c>
      <c r="C636" s="1">
        <v>99.7</v>
      </c>
      <c r="D636" s="1" t="s">
        <v>26</v>
      </c>
      <c r="E636" s="1">
        <v>2014</v>
      </c>
      <c r="F636" s="1" t="s">
        <v>209</v>
      </c>
      <c r="G636" s="1" t="s">
        <v>34</v>
      </c>
    </row>
    <row r="637" spans="1:7" x14ac:dyDescent="0.25">
      <c r="A637" s="1" t="s">
        <v>210</v>
      </c>
      <c r="B637" s="3">
        <v>9781493970315</v>
      </c>
      <c r="C637" s="1">
        <v>161.99</v>
      </c>
      <c r="D637" s="1" t="s">
        <v>11</v>
      </c>
      <c r="E637" s="1">
        <v>2017</v>
      </c>
      <c r="F637" s="1" t="s">
        <v>211</v>
      </c>
      <c r="G637" s="1" t="s">
        <v>13</v>
      </c>
    </row>
    <row r="638" spans="1:7" x14ac:dyDescent="0.25">
      <c r="A638" s="1" t="s">
        <v>212</v>
      </c>
      <c r="B638" s="3">
        <v>9781493973941</v>
      </c>
      <c r="C638" s="1">
        <v>125.99</v>
      </c>
      <c r="D638" s="1" t="s">
        <v>11</v>
      </c>
      <c r="E638" s="1">
        <v>2018</v>
      </c>
      <c r="F638" s="1" t="s">
        <v>213</v>
      </c>
      <c r="G638" s="1" t="s">
        <v>13</v>
      </c>
    </row>
    <row r="639" spans="1:7" x14ac:dyDescent="0.25">
      <c r="A639" s="1" t="s">
        <v>214</v>
      </c>
      <c r="B639" s="3">
        <v>9781493973415</v>
      </c>
      <c r="C639" s="1">
        <v>85.49</v>
      </c>
      <c r="D639" s="1" t="s">
        <v>11</v>
      </c>
      <c r="E639" s="1">
        <v>2018</v>
      </c>
      <c r="F639" s="1" t="s">
        <v>215</v>
      </c>
      <c r="G639" s="1" t="s">
        <v>13</v>
      </c>
    </row>
    <row r="640" spans="1:7" x14ac:dyDescent="0.25">
      <c r="A640" s="1" t="s">
        <v>216</v>
      </c>
      <c r="B640" s="3">
        <v>9783319540504</v>
      </c>
      <c r="C640" s="1">
        <v>143.99</v>
      </c>
      <c r="D640" s="1" t="s">
        <v>11</v>
      </c>
      <c r="E640" s="1">
        <v>2017</v>
      </c>
      <c r="F640" s="1" t="s">
        <v>217</v>
      </c>
      <c r="G640" s="1" t="s">
        <v>13</v>
      </c>
    </row>
    <row r="641" spans="1:7" x14ac:dyDescent="0.25">
      <c r="A641" s="1" t="s">
        <v>218</v>
      </c>
      <c r="B641" s="3">
        <v>9781493930425</v>
      </c>
      <c r="C641" s="1">
        <v>98.99</v>
      </c>
      <c r="D641" s="1" t="s">
        <v>11</v>
      </c>
      <c r="E641" s="1">
        <v>2016</v>
      </c>
      <c r="F641" s="1" t="s">
        <v>219</v>
      </c>
      <c r="G641" s="1" t="s">
        <v>13</v>
      </c>
    </row>
    <row r="642" spans="1:7" x14ac:dyDescent="0.25">
      <c r="A642" s="1" t="s">
        <v>220</v>
      </c>
      <c r="B642" s="3">
        <v>9781119244332</v>
      </c>
      <c r="C642" s="1">
        <v>117</v>
      </c>
      <c r="D642" s="1" t="s">
        <v>26</v>
      </c>
      <c r="E642" s="1">
        <v>2017</v>
      </c>
      <c r="F642" s="1" t="s">
        <v>221</v>
      </c>
      <c r="G642" s="1" t="s">
        <v>28</v>
      </c>
    </row>
    <row r="643" spans="1:7" x14ac:dyDescent="0.25">
      <c r="A643" s="1" t="s">
        <v>222</v>
      </c>
      <c r="B643" s="3">
        <v>9780470741382</v>
      </c>
      <c r="C643" s="1">
        <v>75</v>
      </c>
      <c r="D643" s="1" t="s">
        <v>26</v>
      </c>
      <c r="E643" s="1">
        <v>2010</v>
      </c>
      <c r="F643" s="1" t="s">
        <v>223</v>
      </c>
      <c r="G643" s="1" t="s">
        <v>34</v>
      </c>
    </row>
    <row r="644" spans="1:7" x14ac:dyDescent="0.25">
      <c r="A644" s="1" t="s">
        <v>224</v>
      </c>
      <c r="B644" s="3">
        <v>9781482207972</v>
      </c>
      <c r="C644" s="1">
        <v>57.8</v>
      </c>
      <c r="D644" s="1" t="s">
        <v>15</v>
      </c>
      <c r="E644" s="1">
        <v>2015</v>
      </c>
      <c r="F644" s="1" t="s">
        <v>225</v>
      </c>
      <c r="G644" s="1" t="s">
        <v>22</v>
      </c>
    </row>
    <row r="645" spans="1:7" x14ac:dyDescent="0.25">
      <c r="A645" s="1" t="s">
        <v>226</v>
      </c>
      <c r="B645" s="3">
        <v>9781845938109</v>
      </c>
      <c r="C645" s="1">
        <v>117.24</v>
      </c>
      <c r="D645" s="1" t="s">
        <v>26</v>
      </c>
      <c r="E645" s="1">
        <v>2013</v>
      </c>
      <c r="F645" s="1" t="s">
        <v>227</v>
      </c>
      <c r="G645" s="1" t="s">
        <v>34</v>
      </c>
    </row>
    <row r="646" spans="1:7" x14ac:dyDescent="0.25">
      <c r="A646" s="1" t="s">
        <v>228</v>
      </c>
      <c r="B646" s="3">
        <v>9781461408413</v>
      </c>
      <c r="C646" s="1">
        <v>197.99</v>
      </c>
      <c r="D646" s="1" t="s">
        <v>11</v>
      </c>
      <c r="E646" s="1">
        <v>2012</v>
      </c>
      <c r="F646" s="1" t="s">
        <v>229</v>
      </c>
      <c r="G646" s="1" t="s">
        <v>13</v>
      </c>
    </row>
    <row r="647" spans="1:7" x14ac:dyDescent="0.25">
      <c r="A647" s="1" t="s">
        <v>230</v>
      </c>
      <c r="B647" s="3">
        <v>9788171326600</v>
      </c>
      <c r="C647" s="1">
        <v>37.03</v>
      </c>
      <c r="D647" s="1" t="s">
        <v>26</v>
      </c>
      <c r="E647" s="1">
        <v>2011</v>
      </c>
      <c r="F647" s="1" t="s">
        <v>167</v>
      </c>
      <c r="G647" s="1" t="s">
        <v>55</v>
      </c>
    </row>
    <row r="648" spans="1:7" x14ac:dyDescent="0.25">
      <c r="A648" s="1" t="s">
        <v>231</v>
      </c>
      <c r="B648" s="3">
        <v>9781420077032</v>
      </c>
      <c r="C648" s="1">
        <v>35.700000000000003</v>
      </c>
      <c r="D648" s="1" t="s">
        <v>15</v>
      </c>
      <c r="E648" s="1">
        <v>2009</v>
      </c>
      <c r="F648" s="1" t="s">
        <v>232</v>
      </c>
      <c r="G648" s="1" t="s">
        <v>22</v>
      </c>
    </row>
    <row r="649" spans="1:7" x14ac:dyDescent="0.25">
      <c r="A649" s="1" t="s">
        <v>233</v>
      </c>
      <c r="B649" s="3">
        <v>9781783269082</v>
      </c>
      <c r="C649" s="1">
        <v>72.900000000000006</v>
      </c>
      <c r="D649" s="1" t="s">
        <v>15</v>
      </c>
      <c r="E649" s="1">
        <v>2017</v>
      </c>
      <c r="F649" s="1" t="s">
        <v>234</v>
      </c>
      <c r="G649" s="1" t="s">
        <v>22</v>
      </c>
    </row>
    <row r="650" spans="1:7" x14ac:dyDescent="0.25">
      <c r="A650" s="1" t="s">
        <v>235</v>
      </c>
      <c r="B650" s="3">
        <v>9783527338047</v>
      </c>
      <c r="C650" s="1">
        <v>78.400000000000006</v>
      </c>
      <c r="D650" s="1" t="s">
        <v>26</v>
      </c>
      <c r="E650" s="1">
        <v>2015</v>
      </c>
      <c r="F650" s="1" t="s">
        <v>236</v>
      </c>
      <c r="G650" s="1" t="s">
        <v>28</v>
      </c>
    </row>
    <row r="651" spans="1:7" x14ac:dyDescent="0.25">
      <c r="A651" s="1" t="s">
        <v>237</v>
      </c>
      <c r="B651" s="3">
        <v>9783319277882</v>
      </c>
      <c r="C651" s="1">
        <v>179.99</v>
      </c>
      <c r="D651" s="1" t="s">
        <v>11</v>
      </c>
      <c r="E651" s="1">
        <v>2016</v>
      </c>
      <c r="F651" s="1" t="s">
        <v>238</v>
      </c>
      <c r="G651" s="1" t="s">
        <v>13</v>
      </c>
    </row>
    <row r="652" spans="1:7" x14ac:dyDescent="0.25">
      <c r="A652" s="1" t="s">
        <v>239</v>
      </c>
      <c r="B652" s="3">
        <v>9780444634382</v>
      </c>
      <c r="C652" s="1">
        <v>101.7</v>
      </c>
      <c r="D652" s="1" t="s">
        <v>26</v>
      </c>
      <c r="E652" s="1">
        <v>2015</v>
      </c>
      <c r="F652" s="1" t="s">
        <v>240</v>
      </c>
      <c r="G652" s="1" t="s">
        <v>58</v>
      </c>
    </row>
    <row r="653" spans="1:7" x14ac:dyDescent="0.25">
      <c r="A653" s="1" t="s">
        <v>241</v>
      </c>
      <c r="B653" s="3">
        <v>9783319655352</v>
      </c>
      <c r="C653" s="1">
        <v>143.99</v>
      </c>
      <c r="D653" s="1" t="s">
        <v>11</v>
      </c>
      <c r="E653" s="1">
        <v>2017</v>
      </c>
      <c r="F653" s="1" t="s">
        <v>242</v>
      </c>
      <c r="G653" s="1" t="s">
        <v>13</v>
      </c>
    </row>
    <row r="654" spans="1:7" x14ac:dyDescent="0.25">
      <c r="A654" s="1" t="s">
        <v>243</v>
      </c>
      <c r="B654" s="3">
        <v>9789813235526</v>
      </c>
      <c r="C654" s="1">
        <v>172.8</v>
      </c>
      <c r="D654" s="1" t="s">
        <v>15</v>
      </c>
      <c r="E654" s="1">
        <v>2018</v>
      </c>
      <c r="F654" s="1" t="s">
        <v>244</v>
      </c>
      <c r="G654" s="1" t="s">
        <v>22</v>
      </c>
    </row>
    <row r="655" spans="1:7" x14ac:dyDescent="0.25">
      <c r="A655" s="1" t="s">
        <v>245</v>
      </c>
      <c r="B655" s="3">
        <v>9783319664255</v>
      </c>
      <c r="C655" s="1">
        <v>197.99</v>
      </c>
      <c r="D655" s="1" t="s">
        <v>11</v>
      </c>
      <c r="E655" s="1">
        <v>2017</v>
      </c>
      <c r="F655" s="1" t="s">
        <v>246</v>
      </c>
      <c r="G655" s="1" t="s">
        <v>13</v>
      </c>
    </row>
    <row r="656" spans="1:7" x14ac:dyDescent="0.25">
      <c r="A656" s="1" t="s">
        <v>247</v>
      </c>
      <c r="B656" s="3">
        <v>9781785482779</v>
      </c>
      <c r="C656" s="1">
        <v>103.5</v>
      </c>
      <c r="D656" s="1" t="s">
        <v>26</v>
      </c>
      <c r="E656" s="1">
        <v>2018</v>
      </c>
      <c r="F656" s="1" t="s">
        <v>248</v>
      </c>
      <c r="G656" s="1" t="s">
        <v>58</v>
      </c>
    </row>
    <row r="657" spans="1:7" x14ac:dyDescent="0.25">
      <c r="A657" s="1" t="s">
        <v>249</v>
      </c>
      <c r="B657" s="3">
        <v>9781119271055</v>
      </c>
      <c r="C657" s="1">
        <v>148.80000000000001</v>
      </c>
      <c r="D657" s="1" t="s">
        <v>26</v>
      </c>
      <c r="E657" s="1">
        <v>2016</v>
      </c>
      <c r="F657" s="1" t="s">
        <v>250</v>
      </c>
      <c r="G657" s="1" t="s">
        <v>28</v>
      </c>
    </row>
    <row r="658" spans="1:7" x14ac:dyDescent="0.25">
      <c r="A658" s="1" t="s">
        <v>251</v>
      </c>
      <c r="B658" s="3">
        <v>9783642203947</v>
      </c>
      <c r="C658" s="1">
        <v>179.99</v>
      </c>
      <c r="D658" s="1" t="s">
        <v>11</v>
      </c>
      <c r="E658" s="1">
        <v>2011</v>
      </c>
      <c r="F658" s="1" t="s">
        <v>252</v>
      </c>
      <c r="G658" s="1" t="s">
        <v>13</v>
      </c>
    </row>
    <row r="659" spans="1:7" x14ac:dyDescent="0.25">
      <c r="A659" s="1" t="s">
        <v>253</v>
      </c>
      <c r="B659" s="3">
        <v>9789813144576</v>
      </c>
      <c r="C659" s="1">
        <v>125.1</v>
      </c>
      <c r="D659" s="1" t="s">
        <v>15</v>
      </c>
      <c r="E659" s="1">
        <v>2017</v>
      </c>
      <c r="F659" s="1" t="s">
        <v>254</v>
      </c>
      <c r="G659" s="1" t="s">
        <v>22</v>
      </c>
    </row>
    <row r="660" spans="1:7" x14ac:dyDescent="0.25">
      <c r="A660" s="1" t="s">
        <v>255</v>
      </c>
      <c r="B660" s="3">
        <v>9780470094754</v>
      </c>
      <c r="C660" s="1">
        <v>66</v>
      </c>
      <c r="D660" s="1" t="s">
        <v>26</v>
      </c>
      <c r="E660" s="1">
        <v>2007</v>
      </c>
      <c r="F660" s="1" t="s">
        <v>256</v>
      </c>
      <c r="G660" s="1" t="s">
        <v>34</v>
      </c>
    </row>
    <row r="661" spans="1:7" x14ac:dyDescent="0.25">
      <c r="A661" s="1" t="s">
        <v>257</v>
      </c>
      <c r="B661" s="3">
        <v>9781118350560</v>
      </c>
      <c r="C661" s="1">
        <v>76.5</v>
      </c>
      <c r="D661" s="1" t="s">
        <v>26</v>
      </c>
      <c r="E661" s="1">
        <v>2017</v>
      </c>
      <c r="F661" s="1" t="s">
        <v>258</v>
      </c>
      <c r="G661" s="1" t="s">
        <v>28</v>
      </c>
    </row>
    <row r="662" spans="1:7" x14ac:dyDescent="0.25">
      <c r="A662" s="1" t="s">
        <v>259</v>
      </c>
      <c r="B662" s="3">
        <v>9781118968581</v>
      </c>
      <c r="C662" s="1">
        <v>55.3</v>
      </c>
      <c r="D662" s="1" t="s">
        <v>26</v>
      </c>
      <c r="E662" s="1">
        <v>2016</v>
      </c>
      <c r="F662" s="1" t="s">
        <v>260</v>
      </c>
      <c r="G662" s="1" t="s">
        <v>28</v>
      </c>
    </row>
    <row r="663" spans="1:7" x14ac:dyDescent="0.25">
      <c r="A663" s="1" t="s">
        <v>261</v>
      </c>
      <c r="B663" s="3">
        <v>9789811018565</v>
      </c>
      <c r="C663" s="1">
        <v>143.99</v>
      </c>
      <c r="D663" s="1" t="s">
        <v>11</v>
      </c>
      <c r="E663" s="1">
        <v>2017</v>
      </c>
      <c r="F663" s="1" t="s">
        <v>262</v>
      </c>
      <c r="G663" s="1" t="s">
        <v>13</v>
      </c>
    </row>
    <row r="664" spans="1:7" x14ac:dyDescent="0.25">
      <c r="A664" s="1" t="s">
        <v>263</v>
      </c>
      <c r="B664" s="3">
        <v>9780470744604</v>
      </c>
      <c r="C664" s="1">
        <v>100.79</v>
      </c>
      <c r="D664" s="1" t="s">
        <v>26</v>
      </c>
      <c r="E664" s="1">
        <v>2010</v>
      </c>
      <c r="F664" s="1" t="s">
        <v>264</v>
      </c>
      <c r="G664" s="1" t="s">
        <v>34</v>
      </c>
    </row>
    <row r="665" spans="1:7" x14ac:dyDescent="0.25">
      <c r="A665" s="1" t="s">
        <v>265</v>
      </c>
      <c r="B665" s="3">
        <v>9780128099957</v>
      </c>
      <c r="C665" s="1">
        <v>53.95</v>
      </c>
      <c r="D665" s="1" t="s">
        <v>26</v>
      </c>
      <c r="E665" s="1">
        <v>2017</v>
      </c>
      <c r="F665" s="1" t="s">
        <v>266</v>
      </c>
      <c r="G665" s="1" t="s">
        <v>58</v>
      </c>
    </row>
    <row r="666" spans="1:7" x14ac:dyDescent="0.25">
      <c r="A666" s="1" t="s">
        <v>267</v>
      </c>
      <c r="B666" s="3">
        <v>9780470016671</v>
      </c>
      <c r="C666" s="1">
        <v>105</v>
      </c>
      <c r="D666" s="1" t="s">
        <v>26</v>
      </c>
      <c r="E666" s="1">
        <v>2009</v>
      </c>
      <c r="F666" s="1" t="s">
        <v>268</v>
      </c>
      <c r="G666" s="1" t="s">
        <v>34</v>
      </c>
    </row>
    <row r="667" spans="1:7" x14ac:dyDescent="0.25">
      <c r="A667" s="1" t="s">
        <v>269</v>
      </c>
      <c r="B667" s="3">
        <v>9780470027110</v>
      </c>
      <c r="C667" s="1">
        <v>59.97</v>
      </c>
      <c r="D667" s="1" t="s">
        <v>26</v>
      </c>
      <c r="E667" s="1">
        <v>2008</v>
      </c>
      <c r="F667" s="1" t="s">
        <v>270</v>
      </c>
      <c r="G667" s="1" t="s">
        <v>34</v>
      </c>
    </row>
    <row r="668" spans="1:7" x14ac:dyDescent="0.25">
      <c r="A668" s="1" t="s">
        <v>271</v>
      </c>
      <c r="B668" s="3">
        <v>9781493970445</v>
      </c>
      <c r="C668" s="1">
        <v>125.99</v>
      </c>
      <c r="D668" s="1" t="s">
        <v>11</v>
      </c>
      <c r="E668" s="1">
        <v>2017</v>
      </c>
      <c r="F668" s="1" t="s">
        <v>272</v>
      </c>
      <c r="G668" s="1" t="s">
        <v>13</v>
      </c>
    </row>
    <row r="669" spans="1:7" x14ac:dyDescent="0.25">
      <c r="A669" s="1" t="s">
        <v>273</v>
      </c>
      <c r="B669" s="3">
        <v>9789813144743</v>
      </c>
      <c r="C669" s="1">
        <v>62.1</v>
      </c>
      <c r="D669" s="1" t="s">
        <v>15</v>
      </c>
      <c r="E669" s="1">
        <v>2017</v>
      </c>
      <c r="F669" s="1" t="s">
        <v>274</v>
      </c>
      <c r="G669" s="1" t="s">
        <v>22</v>
      </c>
    </row>
    <row r="670" spans="1:7" x14ac:dyDescent="0.25">
      <c r="A670" s="1" t="s">
        <v>275</v>
      </c>
      <c r="B670" s="3">
        <v>9783527312788</v>
      </c>
      <c r="C670" s="1">
        <v>324</v>
      </c>
      <c r="D670" s="1" t="s">
        <v>26</v>
      </c>
      <c r="E670" s="1">
        <v>2007</v>
      </c>
      <c r="F670" s="1" t="s">
        <v>276</v>
      </c>
      <c r="G670" s="1" t="s">
        <v>34</v>
      </c>
    </row>
    <row r="671" spans="1:7" x14ac:dyDescent="0.25">
      <c r="A671" s="1" t="s">
        <v>277</v>
      </c>
      <c r="B671" s="3">
        <v>9781493966202</v>
      </c>
      <c r="C671" s="1">
        <v>98.99</v>
      </c>
      <c r="D671" s="1" t="s">
        <v>11</v>
      </c>
      <c r="E671" s="1">
        <v>2017</v>
      </c>
      <c r="F671" s="1" t="s">
        <v>278</v>
      </c>
      <c r="G671" s="1" t="s">
        <v>13</v>
      </c>
    </row>
    <row r="672" spans="1:7" x14ac:dyDescent="0.25">
      <c r="A672" s="1" t="s">
        <v>279</v>
      </c>
      <c r="B672" s="3">
        <v>9781493966110</v>
      </c>
      <c r="C672" s="1">
        <v>85.49</v>
      </c>
      <c r="D672" s="1" t="s">
        <v>11</v>
      </c>
      <c r="E672" s="1">
        <v>2017</v>
      </c>
      <c r="F672" s="1" t="s">
        <v>278</v>
      </c>
      <c r="G672" s="1" t="s">
        <v>13</v>
      </c>
    </row>
    <row r="673" spans="1:7" x14ac:dyDescent="0.25">
      <c r="A673" s="1" t="s">
        <v>280</v>
      </c>
      <c r="B673" s="3">
        <v>9780471473213</v>
      </c>
      <c r="C673" s="1">
        <v>25.2</v>
      </c>
      <c r="D673" s="1" t="s">
        <v>26</v>
      </c>
      <c r="E673" s="1">
        <v>2006</v>
      </c>
      <c r="F673" s="1" t="s">
        <v>281</v>
      </c>
      <c r="G673" s="1" t="s">
        <v>34</v>
      </c>
    </row>
    <row r="674" spans="1:7" x14ac:dyDescent="0.25">
      <c r="A674" s="1" t="s">
        <v>282</v>
      </c>
      <c r="B674" s="3">
        <v>9780128037669</v>
      </c>
      <c r="C674" s="1">
        <v>117</v>
      </c>
      <c r="D674" s="1" t="s">
        <v>26</v>
      </c>
      <c r="E674" s="1">
        <v>2017</v>
      </c>
      <c r="F674" s="1" t="s">
        <v>283</v>
      </c>
      <c r="G674" s="1" t="s">
        <v>58</v>
      </c>
    </row>
    <row r="675" spans="1:7" x14ac:dyDescent="0.25">
      <c r="A675" s="1" t="s">
        <v>284</v>
      </c>
      <c r="B675" s="3">
        <v>9781118369364</v>
      </c>
      <c r="C675" s="1">
        <v>123.7</v>
      </c>
      <c r="D675" s="1" t="s">
        <v>26</v>
      </c>
      <c r="E675" s="1">
        <v>2014</v>
      </c>
      <c r="F675" s="1" t="s">
        <v>285</v>
      </c>
      <c r="G675" s="1" t="s">
        <v>28</v>
      </c>
    </row>
    <row r="676" spans="1:7" x14ac:dyDescent="0.25">
      <c r="A676" s="1" t="s">
        <v>286</v>
      </c>
      <c r="B676" s="3">
        <v>9781849738767</v>
      </c>
      <c r="C676" s="1">
        <v>96.3</v>
      </c>
      <c r="D676" s="1" t="s">
        <v>15</v>
      </c>
      <c r="E676" s="1">
        <v>2014</v>
      </c>
      <c r="F676" s="1" t="s">
        <v>287</v>
      </c>
      <c r="G676" s="1" t="s">
        <v>17</v>
      </c>
    </row>
    <row r="677" spans="1:7" x14ac:dyDescent="0.25">
      <c r="A677" s="1" t="s">
        <v>288</v>
      </c>
      <c r="B677" s="3">
        <v>9781439849958</v>
      </c>
      <c r="C677" s="1">
        <v>26.7</v>
      </c>
      <c r="D677" s="1" t="s">
        <v>15</v>
      </c>
      <c r="E677" s="1">
        <v>2011</v>
      </c>
      <c r="F677" s="1" t="s">
        <v>289</v>
      </c>
      <c r="G677" s="1" t="s">
        <v>22</v>
      </c>
    </row>
    <row r="678" spans="1:7" x14ac:dyDescent="0.25">
      <c r="A678" s="1" t="s">
        <v>290</v>
      </c>
      <c r="B678" s="3">
        <v>9781615207855</v>
      </c>
      <c r="C678" s="1">
        <v>73.5</v>
      </c>
      <c r="D678" s="1" t="s">
        <v>26</v>
      </c>
      <c r="E678" s="1">
        <v>2011</v>
      </c>
      <c r="F678" s="1" t="s">
        <v>291</v>
      </c>
      <c r="G678" s="1" t="s">
        <v>17</v>
      </c>
    </row>
    <row r="679" spans="1:7" x14ac:dyDescent="0.25">
      <c r="A679" s="1" t="s">
        <v>292</v>
      </c>
      <c r="B679" s="3">
        <v>9781578086757</v>
      </c>
      <c r="C679" s="1">
        <v>19.190000000000001</v>
      </c>
      <c r="D679" s="1" t="s">
        <v>15</v>
      </c>
      <c r="E679" s="1">
        <v>2010</v>
      </c>
      <c r="F679" s="1" t="s">
        <v>293</v>
      </c>
      <c r="G679" s="1" t="s">
        <v>22</v>
      </c>
    </row>
    <row r="680" spans="1:7" x14ac:dyDescent="0.25">
      <c r="A680" s="1" t="s">
        <v>294</v>
      </c>
      <c r="B680" s="3">
        <v>9781933699271</v>
      </c>
      <c r="C680" s="1">
        <v>31.5</v>
      </c>
      <c r="D680" s="1" t="s">
        <v>26</v>
      </c>
      <c r="E680" s="1">
        <v>2011</v>
      </c>
      <c r="F680" s="1" t="s">
        <v>295</v>
      </c>
      <c r="G680" s="1" t="s">
        <v>55</v>
      </c>
    </row>
    <row r="681" spans="1:7" x14ac:dyDescent="0.25">
      <c r="A681" s="1" t="s">
        <v>296</v>
      </c>
      <c r="B681" s="3">
        <v>9780521845144</v>
      </c>
      <c r="C681" s="1">
        <v>40.799999999999997</v>
      </c>
      <c r="D681" s="1" t="s">
        <v>15</v>
      </c>
      <c r="E681" s="1">
        <v>2017</v>
      </c>
      <c r="F681" s="1" t="s">
        <v>297</v>
      </c>
      <c r="G681" s="1" t="s">
        <v>17</v>
      </c>
    </row>
    <row r="682" spans="1:7" x14ac:dyDescent="0.25">
      <c r="A682" s="1" t="s">
        <v>298</v>
      </c>
      <c r="B682" s="3">
        <v>9789350567852</v>
      </c>
      <c r="C682" s="1">
        <v>42.5</v>
      </c>
      <c r="D682" s="1" t="s">
        <v>26</v>
      </c>
      <c r="E682" s="1">
        <v>2016</v>
      </c>
      <c r="F682" s="1" t="s">
        <v>299</v>
      </c>
      <c r="G682" s="1" t="s">
        <v>35</v>
      </c>
    </row>
    <row r="683" spans="1:7" x14ac:dyDescent="0.25">
      <c r="A683" s="1" t="s">
        <v>300</v>
      </c>
      <c r="B683" s="3">
        <v>9780081015131</v>
      </c>
      <c r="C683" s="1">
        <v>207</v>
      </c>
      <c r="D683" s="1" t="s">
        <v>26</v>
      </c>
      <c r="E683" s="1">
        <v>2017</v>
      </c>
      <c r="F683" s="1" t="s">
        <v>301</v>
      </c>
      <c r="G683" s="1" t="s">
        <v>58</v>
      </c>
    </row>
    <row r="684" spans="1:7" x14ac:dyDescent="0.25">
      <c r="A684" s="1" t="s">
        <v>281</v>
      </c>
      <c r="B684" s="3">
        <v>9781259254765</v>
      </c>
      <c r="C684" s="1">
        <v>85</v>
      </c>
      <c r="D684" s="1" t="s">
        <v>26</v>
      </c>
      <c r="E684" s="1">
        <v>2016</v>
      </c>
      <c r="F684" s="1" t="s">
        <v>302</v>
      </c>
      <c r="G684" s="1" t="s">
        <v>34</v>
      </c>
    </row>
    <row r="685" spans="1:7" x14ac:dyDescent="0.25">
      <c r="A685" s="1" t="s">
        <v>303</v>
      </c>
      <c r="B685" s="3">
        <v>9781259252433</v>
      </c>
      <c r="C685" s="1">
        <v>72.25</v>
      </c>
      <c r="D685" s="1" t="s">
        <v>26</v>
      </c>
      <c r="E685" s="1">
        <v>2015</v>
      </c>
      <c r="F685" s="1" t="s">
        <v>304</v>
      </c>
      <c r="G685" s="1" t="s">
        <v>22</v>
      </c>
    </row>
    <row r="686" spans="1:7" x14ac:dyDescent="0.25">
      <c r="A686" s="1" t="s">
        <v>305</v>
      </c>
      <c r="B686" s="3">
        <v>9788178844916</v>
      </c>
      <c r="C686" s="1">
        <v>18.760000000000002</v>
      </c>
      <c r="D686" s="1" t="s">
        <v>26</v>
      </c>
      <c r="E686" s="1">
        <v>2009</v>
      </c>
      <c r="F686" s="1" t="s">
        <v>306</v>
      </c>
      <c r="G686" s="1" t="s">
        <v>55</v>
      </c>
    </row>
    <row r="687" spans="1:7" x14ac:dyDescent="0.25">
      <c r="A687" s="1" t="s">
        <v>307</v>
      </c>
      <c r="B687" s="3">
        <v>9783319603384</v>
      </c>
      <c r="C687" s="1">
        <v>143.99</v>
      </c>
      <c r="D687" s="1" t="s">
        <v>11</v>
      </c>
      <c r="E687" s="1">
        <v>2017</v>
      </c>
      <c r="F687" s="1" t="s">
        <v>308</v>
      </c>
      <c r="G687" s="1" t="s">
        <v>13</v>
      </c>
    </row>
    <row r="688" spans="1:7" x14ac:dyDescent="0.25">
      <c r="A688" s="1" t="s">
        <v>309</v>
      </c>
      <c r="B688" s="3">
        <v>9781482228540</v>
      </c>
      <c r="C688" s="1">
        <v>88</v>
      </c>
      <c r="D688" s="1" t="s">
        <v>15</v>
      </c>
      <c r="E688" s="1">
        <v>2014</v>
      </c>
      <c r="F688" s="1" t="s">
        <v>310</v>
      </c>
      <c r="G688" s="1" t="s">
        <v>22</v>
      </c>
    </row>
    <row r="689" spans="1:7" x14ac:dyDescent="0.25">
      <c r="A689" s="1" t="s">
        <v>311</v>
      </c>
      <c r="B689" s="3">
        <v>9780128027349</v>
      </c>
      <c r="C689" s="1">
        <v>135</v>
      </c>
      <c r="D689" s="1" t="s">
        <v>26</v>
      </c>
      <c r="E689" s="1">
        <v>2017</v>
      </c>
      <c r="F689" s="1" t="s">
        <v>312</v>
      </c>
      <c r="G689" s="1" t="s">
        <v>58</v>
      </c>
    </row>
    <row r="690" spans="1:7" x14ac:dyDescent="0.25">
      <c r="A690" s="1" t="s">
        <v>313</v>
      </c>
      <c r="B690" s="3">
        <v>9781118907511</v>
      </c>
      <c r="C690" s="1">
        <v>450</v>
      </c>
      <c r="D690" s="1" t="s">
        <v>26</v>
      </c>
      <c r="E690" s="1">
        <v>2017</v>
      </c>
      <c r="F690" s="1" t="s">
        <v>314</v>
      </c>
      <c r="G690" s="1" t="s">
        <v>28</v>
      </c>
    </row>
    <row r="691" spans="1:7" x14ac:dyDescent="0.25">
      <c r="A691" s="1" t="s">
        <v>315</v>
      </c>
      <c r="B691" s="3">
        <v>9781119345374</v>
      </c>
      <c r="C691" s="1">
        <v>18</v>
      </c>
      <c r="D691" s="1" t="s">
        <v>26</v>
      </c>
      <c r="E691" s="1">
        <v>2017</v>
      </c>
      <c r="F691" s="1" t="s">
        <v>316</v>
      </c>
      <c r="G691" s="1" t="s">
        <v>28</v>
      </c>
    </row>
    <row r="692" spans="1:7" x14ac:dyDescent="0.25">
      <c r="A692" s="1" t="s">
        <v>317</v>
      </c>
      <c r="B692" s="3">
        <v>9781578084395</v>
      </c>
      <c r="C692" s="1">
        <v>26.7</v>
      </c>
      <c r="D692" s="1" t="s">
        <v>15</v>
      </c>
      <c r="E692" s="1">
        <v>2009</v>
      </c>
      <c r="F692" s="1" t="s">
        <v>318</v>
      </c>
      <c r="G692" s="1" t="s">
        <v>22</v>
      </c>
    </row>
    <row r="693" spans="1:7" x14ac:dyDescent="0.25">
      <c r="A693" s="1" t="s">
        <v>319</v>
      </c>
      <c r="B693" s="3">
        <v>9781578084364</v>
      </c>
      <c r="C693" s="1">
        <v>26.7</v>
      </c>
      <c r="D693" s="1" t="s">
        <v>15</v>
      </c>
      <c r="E693" s="1">
        <v>2011</v>
      </c>
      <c r="F693" s="1" t="s">
        <v>320</v>
      </c>
      <c r="G693" s="1" t="s">
        <v>22</v>
      </c>
    </row>
    <row r="694" spans="1:7" x14ac:dyDescent="0.25">
      <c r="A694" s="1" t="s">
        <v>321</v>
      </c>
      <c r="B694" s="3">
        <v>9780128034576</v>
      </c>
      <c r="C694" s="1">
        <v>180</v>
      </c>
      <c r="D694" s="1" t="s">
        <v>26</v>
      </c>
      <c r="E694" s="1">
        <v>2017</v>
      </c>
      <c r="F694" s="1" t="s">
        <v>322</v>
      </c>
      <c r="G694" s="1" t="s">
        <v>58</v>
      </c>
    </row>
    <row r="695" spans="1:7" x14ac:dyDescent="0.25">
      <c r="A695" s="1" t="s">
        <v>323</v>
      </c>
      <c r="B695" s="3">
        <v>9783527328482</v>
      </c>
      <c r="C695" s="1">
        <v>99</v>
      </c>
      <c r="D695" s="1" t="s">
        <v>26</v>
      </c>
      <c r="E695" s="1">
        <v>2017</v>
      </c>
      <c r="F695" s="1" t="s">
        <v>324</v>
      </c>
      <c r="G695" s="1" t="s">
        <v>28</v>
      </c>
    </row>
    <row r="696" spans="1:7" x14ac:dyDescent="0.25">
      <c r="A696" s="1" t="s">
        <v>325</v>
      </c>
      <c r="B696" s="3">
        <v>9783110229707</v>
      </c>
      <c r="C696" s="1">
        <v>35.979999999999997</v>
      </c>
      <c r="D696" s="1" t="s">
        <v>11</v>
      </c>
      <c r="E696" s="1">
        <v>2011</v>
      </c>
      <c r="F696" s="1" t="s">
        <v>326</v>
      </c>
      <c r="G696" s="1" t="s">
        <v>22</v>
      </c>
    </row>
    <row r="697" spans="1:7" x14ac:dyDescent="0.25">
      <c r="A697" s="1" t="s">
        <v>327</v>
      </c>
      <c r="B697" s="3">
        <v>9781578086702</v>
      </c>
      <c r="C697" s="1">
        <v>26.7</v>
      </c>
      <c r="D697" s="1" t="s">
        <v>15</v>
      </c>
      <c r="E697" s="1">
        <v>2010</v>
      </c>
      <c r="F697" s="1" t="s">
        <v>293</v>
      </c>
      <c r="G697" s="1" t="s">
        <v>22</v>
      </c>
    </row>
    <row r="698" spans="1:7" x14ac:dyDescent="0.25">
      <c r="A698" s="1" t="s">
        <v>328</v>
      </c>
      <c r="B698" s="3">
        <v>9781420044140</v>
      </c>
      <c r="C698" s="1">
        <v>28.5</v>
      </c>
      <c r="D698" s="1" t="s">
        <v>15</v>
      </c>
      <c r="E698" s="1">
        <v>2009</v>
      </c>
      <c r="F698" s="1" t="s">
        <v>329</v>
      </c>
      <c r="G698" s="1" t="s">
        <v>22</v>
      </c>
    </row>
    <row r="699" spans="1:7" x14ac:dyDescent="0.25">
      <c r="A699" s="1" t="s">
        <v>330</v>
      </c>
      <c r="B699" s="3">
        <v>9781555813659</v>
      </c>
      <c r="C699" s="1">
        <v>114</v>
      </c>
      <c r="D699" s="1" t="s">
        <v>26</v>
      </c>
      <c r="E699" s="1">
        <v>2006</v>
      </c>
      <c r="F699" s="1" t="s">
        <v>331</v>
      </c>
      <c r="G699" s="1" t="s">
        <v>34</v>
      </c>
    </row>
    <row r="700" spans="1:7" x14ac:dyDescent="0.25">
      <c r="A700" s="1" t="s">
        <v>332</v>
      </c>
      <c r="B700" s="3">
        <v>9780071327640</v>
      </c>
      <c r="C700" s="1">
        <v>16.8</v>
      </c>
      <c r="D700" s="1" t="s">
        <v>26</v>
      </c>
      <c r="E700" s="1">
        <v>2012</v>
      </c>
      <c r="F700" s="1" t="s">
        <v>302</v>
      </c>
      <c r="G700" s="1" t="s">
        <v>333</v>
      </c>
    </row>
    <row r="701" spans="1:7" x14ac:dyDescent="0.25">
      <c r="A701" s="1" t="s">
        <v>334</v>
      </c>
      <c r="B701" s="3">
        <v>9780538739368</v>
      </c>
      <c r="C701" s="1">
        <v>16.489999999999998</v>
      </c>
      <c r="D701" s="1" t="s">
        <v>15</v>
      </c>
      <c r="E701" s="1">
        <v>2011</v>
      </c>
      <c r="F701" s="1" t="s">
        <v>335</v>
      </c>
      <c r="G701" s="1" t="s">
        <v>22</v>
      </c>
    </row>
    <row r="702" spans="1:7" x14ac:dyDescent="0.25">
      <c r="A702" s="1" t="s">
        <v>336</v>
      </c>
      <c r="B702" s="3">
        <v>9780538736183</v>
      </c>
      <c r="C702" s="1">
        <v>16.489999999999998</v>
      </c>
      <c r="D702" s="1" t="s">
        <v>15</v>
      </c>
      <c r="E702" s="1">
        <v>2011</v>
      </c>
      <c r="F702" s="1" t="s">
        <v>337</v>
      </c>
      <c r="G702" s="1" t="s">
        <v>22</v>
      </c>
    </row>
    <row r="703" spans="1:7" x14ac:dyDescent="0.25">
      <c r="A703" s="1" t="s">
        <v>338</v>
      </c>
      <c r="B703" s="3">
        <v>9789332570986</v>
      </c>
      <c r="C703" s="1">
        <v>19.55</v>
      </c>
      <c r="D703" s="1" t="s">
        <v>26</v>
      </c>
      <c r="E703" s="1">
        <v>2016</v>
      </c>
      <c r="F703" s="1" t="s">
        <v>339</v>
      </c>
      <c r="G703" s="1" t="s">
        <v>35</v>
      </c>
    </row>
    <row r="704" spans="1:7" x14ac:dyDescent="0.25">
      <c r="A704" s="1" t="s">
        <v>340</v>
      </c>
      <c r="B704" s="3">
        <v>9780538741453</v>
      </c>
      <c r="C704" s="1">
        <v>15.59</v>
      </c>
      <c r="D704" s="1" t="s">
        <v>15</v>
      </c>
      <c r="E704" s="1">
        <v>2011</v>
      </c>
      <c r="F704" s="1" t="s">
        <v>341</v>
      </c>
      <c r="G704" s="1" t="s">
        <v>22</v>
      </c>
    </row>
    <row r="705" spans="1:7" x14ac:dyDescent="0.25">
      <c r="A705" s="1" t="s">
        <v>342</v>
      </c>
      <c r="B705" s="3">
        <v>9781292058481</v>
      </c>
      <c r="C705" s="1">
        <v>56.79</v>
      </c>
      <c r="D705" s="1" t="s">
        <v>15</v>
      </c>
      <c r="E705" s="1">
        <v>2014</v>
      </c>
      <c r="F705" s="1" t="s">
        <v>343</v>
      </c>
      <c r="G705" s="1" t="s">
        <v>22</v>
      </c>
    </row>
    <row r="706" spans="1:7" x14ac:dyDescent="0.25">
      <c r="A706" s="1" t="s">
        <v>344</v>
      </c>
      <c r="B706" s="3">
        <v>9781259252433</v>
      </c>
      <c r="C706" s="1">
        <v>72.25</v>
      </c>
      <c r="D706" s="1" t="s">
        <v>26</v>
      </c>
      <c r="E706" s="1">
        <v>2016</v>
      </c>
      <c r="F706" s="1" t="s">
        <v>304</v>
      </c>
      <c r="G706" s="1" t="s">
        <v>345</v>
      </c>
    </row>
    <row r="707" spans="1:7" x14ac:dyDescent="0.25">
      <c r="A707" s="1" t="s">
        <v>344</v>
      </c>
      <c r="B707" s="3">
        <v>9781259252433</v>
      </c>
      <c r="C707" s="1">
        <v>72.25</v>
      </c>
      <c r="D707" s="1" t="s">
        <v>26</v>
      </c>
      <c r="E707" s="1">
        <v>2016</v>
      </c>
      <c r="F707" s="1" t="s">
        <v>304</v>
      </c>
      <c r="G707" s="1" t="s">
        <v>333</v>
      </c>
    </row>
    <row r="708" spans="1:7" x14ac:dyDescent="0.25">
      <c r="A708" s="1" t="s">
        <v>346</v>
      </c>
      <c r="B708" s="3">
        <v>9781118468807</v>
      </c>
      <c r="C708" s="1">
        <v>135</v>
      </c>
      <c r="D708" s="1" t="s">
        <v>26</v>
      </c>
      <c r="E708" s="1">
        <v>2017</v>
      </c>
      <c r="F708" s="1" t="s">
        <v>347</v>
      </c>
      <c r="G708" s="1" t="s">
        <v>28</v>
      </c>
    </row>
    <row r="709" spans="1:7" x14ac:dyDescent="0.25">
      <c r="A709" s="1" t="s">
        <v>348</v>
      </c>
      <c r="B709" s="3">
        <v>9780128028605</v>
      </c>
      <c r="C709" s="1">
        <v>89.95</v>
      </c>
      <c r="D709" s="1" t="s">
        <v>26</v>
      </c>
      <c r="E709" s="1">
        <v>2017</v>
      </c>
      <c r="F709" s="1" t="s">
        <v>349</v>
      </c>
      <c r="G709" s="1" t="s">
        <v>58</v>
      </c>
    </row>
    <row r="710" spans="1:7" x14ac:dyDescent="0.25">
      <c r="A710" s="1" t="s">
        <v>350</v>
      </c>
      <c r="B710" s="3">
        <v>9781118478059</v>
      </c>
      <c r="C710" s="1">
        <v>191.3</v>
      </c>
      <c r="D710" s="1" t="s">
        <v>26</v>
      </c>
      <c r="E710" s="1">
        <v>2016</v>
      </c>
      <c r="F710" s="1" t="s">
        <v>351</v>
      </c>
      <c r="G710" s="1" t="s">
        <v>28</v>
      </c>
    </row>
    <row r="711" spans="1:7" x14ac:dyDescent="0.25">
      <c r="A711" s="1" t="s">
        <v>352</v>
      </c>
      <c r="B711" s="3">
        <v>9781842656969</v>
      </c>
      <c r="C711" s="1">
        <v>41.97</v>
      </c>
      <c r="D711" s="1" t="s">
        <v>15</v>
      </c>
      <c r="E711" s="1">
        <v>2017</v>
      </c>
      <c r="F711" s="1" t="s">
        <v>353</v>
      </c>
      <c r="G711" s="1" t="s">
        <v>35</v>
      </c>
    </row>
    <row r="712" spans="1:7" x14ac:dyDescent="0.25">
      <c r="A712" s="1" t="s">
        <v>352</v>
      </c>
      <c r="B712" s="3">
        <v>9781842656969</v>
      </c>
      <c r="C712" s="1">
        <v>41.96</v>
      </c>
      <c r="D712" s="1" t="s">
        <v>15</v>
      </c>
      <c r="E712" s="1">
        <v>2017</v>
      </c>
      <c r="F712" s="1" t="s">
        <v>353</v>
      </c>
      <c r="G712" s="1" t="s">
        <v>34</v>
      </c>
    </row>
    <row r="713" spans="1:7" x14ac:dyDescent="0.25">
      <c r="A713" s="1" t="s">
        <v>354</v>
      </c>
      <c r="B713" s="3">
        <v>9781118478929</v>
      </c>
      <c r="C713" s="1">
        <v>93.5</v>
      </c>
      <c r="D713" s="1" t="s">
        <v>26</v>
      </c>
      <c r="E713" s="1">
        <v>2016</v>
      </c>
      <c r="F713" s="1" t="s">
        <v>355</v>
      </c>
      <c r="G713" s="1" t="s">
        <v>28</v>
      </c>
    </row>
    <row r="714" spans="1:7" x14ac:dyDescent="0.25">
      <c r="A714" s="1" t="s">
        <v>356</v>
      </c>
      <c r="B714" s="3">
        <v>9783110426687</v>
      </c>
      <c r="C714" s="1">
        <v>53.95</v>
      </c>
      <c r="D714" s="1" t="s">
        <v>11</v>
      </c>
      <c r="E714" s="1">
        <v>2017</v>
      </c>
      <c r="F714" s="1" t="s">
        <v>357</v>
      </c>
      <c r="G714" s="1" t="s">
        <v>22</v>
      </c>
    </row>
    <row r="715" spans="1:7" x14ac:dyDescent="0.25">
      <c r="A715" s="1" t="s">
        <v>358</v>
      </c>
      <c r="B715" s="3">
        <v>9781522509837</v>
      </c>
      <c r="C715" s="1">
        <v>1760</v>
      </c>
      <c r="D715" s="1" t="s">
        <v>26</v>
      </c>
      <c r="E715" s="1">
        <v>2017</v>
      </c>
      <c r="F715" s="1" t="s">
        <v>359</v>
      </c>
      <c r="G715" s="1" t="s">
        <v>17</v>
      </c>
    </row>
    <row r="716" spans="1:7" x14ac:dyDescent="0.25">
      <c r="A716" s="1" t="s">
        <v>360</v>
      </c>
      <c r="B716" s="3">
        <v>9783319463728</v>
      </c>
      <c r="C716" s="1">
        <v>152.99</v>
      </c>
      <c r="D716" s="1" t="s">
        <v>11</v>
      </c>
      <c r="E716" s="1">
        <v>2016</v>
      </c>
      <c r="F716" s="1" t="s">
        <v>361</v>
      </c>
      <c r="G716" s="1" t="s">
        <v>13</v>
      </c>
    </row>
    <row r="717" spans="1:7" x14ac:dyDescent="0.25">
      <c r="A717" s="1" t="s">
        <v>362</v>
      </c>
      <c r="B717" s="3">
        <v>9780128103029</v>
      </c>
      <c r="C717" s="1">
        <v>179.1</v>
      </c>
      <c r="D717" s="1" t="s">
        <v>26</v>
      </c>
      <c r="E717" s="1">
        <v>2017</v>
      </c>
      <c r="F717" s="1" t="s">
        <v>363</v>
      </c>
      <c r="G717" s="1" t="s">
        <v>58</v>
      </c>
    </row>
    <row r="718" spans="1:7" x14ac:dyDescent="0.25">
      <c r="A718" s="1" t="s">
        <v>364</v>
      </c>
      <c r="B718" s="3">
        <v>9780470243732</v>
      </c>
      <c r="C718" s="1">
        <v>78.75</v>
      </c>
      <c r="D718" s="1" t="s">
        <v>26</v>
      </c>
      <c r="E718" s="1">
        <v>2009</v>
      </c>
      <c r="F718" s="1" t="s">
        <v>365</v>
      </c>
      <c r="G718" s="1" t="s">
        <v>34</v>
      </c>
    </row>
    <row r="719" spans="1:7" x14ac:dyDescent="0.25">
      <c r="A719" s="1" t="s">
        <v>366</v>
      </c>
      <c r="B719" s="3">
        <v>9788189473938</v>
      </c>
      <c r="C719" s="1">
        <v>54.67</v>
      </c>
      <c r="D719" s="1" t="s">
        <v>26</v>
      </c>
      <c r="E719" s="1">
        <v>2009</v>
      </c>
      <c r="F719" s="1" t="s">
        <v>367</v>
      </c>
      <c r="G719" s="1" t="s">
        <v>55</v>
      </c>
    </row>
    <row r="720" spans="1:7" x14ac:dyDescent="0.25">
      <c r="A720" s="1" t="s">
        <v>368</v>
      </c>
      <c r="B720" s="3">
        <v>9783527406227</v>
      </c>
      <c r="C720" s="1">
        <v>92</v>
      </c>
      <c r="D720" s="1" t="s">
        <v>26</v>
      </c>
      <c r="E720" s="1">
        <v>2006</v>
      </c>
      <c r="F720" s="1" t="s">
        <v>369</v>
      </c>
      <c r="G720" s="1" t="s">
        <v>28</v>
      </c>
    </row>
    <row r="721" spans="1:7" x14ac:dyDescent="0.25">
      <c r="A721" s="1" t="s">
        <v>370</v>
      </c>
      <c r="B721" s="3">
        <v>9783527316779</v>
      </c>
      <c r="C721" s="1">
        <v>129</v>
      </c>
      <c r="D721" s="1" t="s">
        <v>26</v>
      </c>
      <c r="E721" s="1">
        <v>2008</v>
      </c>
      <c r="F721" s="1" t="s">
        <v>371</v>
      </c>
      <c r="G721" s="1" t="s">
        <v>34</v>
      </c>
    </row>
    <row r="722" spans="1:7" x14ac:dyDescent="0.25">
      <c r="A722" s="1" t="s">
        <v>372</v>
      </c>
      <c r="B722" s="3">
        <v>9780444595737</v>
      </c>
      <c r="C722" s="1">
        <v>67.5</v>
      </c>
      <c r="D722" s="1" t="s">
        <v>26</v>
      </c>
      <c r="E722" s="1">
        <v>2014</v>
      </c>
      <c r="F722" s="1" t="s">
        <v>373</v>
      </c>
      <c r="G722" s="1" t="s">
        <v>17</v>
      </c>
    </row>
    <row r="723" spans="1:7" x14ac:dyDescent="0.25">
      <c r="A723" s="1" t="s">
        <v>374</v>
      </c>
      <c r="B723" s="3">
        <v>9780470938430</v>
      </c>
      <c r="C723" s="1">
        <v>96.8</v>
      </c>
      <c r="D723" s="1" t="s">
        <v>26</v>
      </c>
      <c r="E723" s="1">
        <v>2014</v>
      </c>
      <c r="F723" s="1" t="s">
        <v>375</v>
      </c>
      <c r="G723" s="1" t="s">
        <v>28</v>
      </c>
    </row>
    <row r="724" spans="1:7" x14ac:dyDescent="0.25">
      <c r="A724" s="1" t="s">
        <v>376</v>
      </c>
      <c r="B724" s="3">
        <v>9780128053645</v>
      </c>
      <c r="C724" s="1">
        <v>71.95</v>
      </c>
      <c r="D724" s="1" t="s">
        <v>26</v>
      </c>
      <c r="E724" s="1">
        <v>2017</v>
      </c>
      <c r="F724" s="1" t="s">
        <v>377</v>
      </c>
      <c r="G724" s="1" t="s">
        <v>58</v>
      </c>
    </row>
    <row r="725" spans="1:7" x14ac:dyDescent="0.25">
      <c r="A725" s="1" t="s">
        <v>378</v>
      </c>
      <c r="B725" s="3">
        <v>9789814612104</v>
      </c>
      <c r="C725" s="1">
        <v>51</v>
      </c>
      <c r="D725" s="1" t="s">
        <v>15</v>
      </c>
      <c r="E725" s="1">
        <v>2015</v>
      </c>
      <c r="F725" s="1" t="s">
        <v>379</v>
      </c>
      <c r="G725" s="1" t="s">
        <v>22</v>
      </c>
    </row>
    <row r="726" spans="1:7" x14ac:dyDescent="0.25">
      <c r="A726" s="1" t="s">
        <v>380</v>
      </c>
      <c r="B726" s="3">
        <v>9784431565277</v>
      </c>
      <c r="C726" s="1">
        <v>134.99</v>
      </c>
      <c r="D726" s="1" t="s">
        <v>11</v>
      </c>
      <c r="E726" s="1">
        <v>2017</v>
      </c>
      <c r="F726" s="1" t="s">
        <v>381</v>
      </c>
      <c r="G726" s="1" t="s">
        <v>13</v>
      </c>
    </row>
    <row r="727" spans="1:7" x14ac:dyDescent="0.25">
      <c r="A727" s="1" t="s">
        <v>382</v>
      </c>
      <c r="B727" s="3">
        <v>9781848210257</v>
      </c>
      <c r="C727" s="1">
        <v>93</v>
      </c>
      <c r="D727" s="1" t="s">
        <v>26</v>
      </c>
      <c r="E727" s="1">
        <v>2008</v>
      </c>
      <c r="F727" s="1" t="s">
        <v>383</v>
      </c>
      <c r="G727" s="1" t="s">
        <v>34</v>
      </c>
    </row>
    <row r="728" spans="1:7" x14ac:dyDescent="0.25">
      <c r="A728" s="1" t="s">
        <v>384</v>
      </c>
      <c r="B728" s="3">
        <v>9781118743416</v>
      </c>
      <c r="C728" s="1">
        <v>130.5</v>
      </c>
      <c r="D728" s="1" t="s">
        <v>26</v>
      </c>
      <c r="E728" s="1">
        <v>2017</v>
      </c>
      <c r="F728" s="1" t="s">
        <v>385</v>
      </c>
      <c r="G728" s="1" t="s">
        <v>28</v>
      </c>
    </row>
    <row r="729" spans="1:7" x14ac:dyDescent="0.25">
      <c r="A729" s="1" t="s">
        <v>386</v>
      </c>
      <c r="B729" s="3">
        <v>9783319479330</v>
      </c>
      <c r="C729" s="1">
        <v>143.99</v>
      </c>
      <c r="D729" s="1" t="s">
        <v>11</v>
      </c>
      <c r="E729" s="1">
        <v>2017</v>
      </c>
      <c r="F729" s="1" t="s">
        <v>387</v>
      </c>
      <c r="G729" s="1" t="s">
        <v>13</v>
      </c>
    </row>
    <row r="730" spans="1:7" x14ac:dyDescent="0.25">
      <c r="A730" s="1" t="s">
        <v>388</v>
      </c>
      <c r="B730" s="3">
        <v>9783527337682</v>
      </c>
      <c r="C730" s="1">
        <v>161.5</v>
      </c>
      <c r="D730" s="1" t="s">
        <v>26</v>
      </c>
      <c r="E730" s="1">
        <v>2016</v>
      </c>
      <c r="F730" s="1" t="s">
        <v>389</v>
      </c>
      <c r="G730" s="1" t="s">
        <v>28</v>
      </c>
    </row>
    <row r="731" spans="1:7" x14ac:dyDescent="0.25">
      <c r="A731" s="1" t="s">
        <v>390</v>
      </c>
      <c r="B731" s="3">
        <v>9780471709077</v>
      </c>
      <c r="C731" s="1">
        <v>93</v>
      </c>
      <c r="D731" s="1" t="s">
        <v>26</v>
      </c>
      <c r="E731" s="1">
        <v>2007</v>
      </c>
      <c r="F731" s="1" t="s">
        <v>391</v>
      </c>
      <c r="G731" s="1" t="s">
        <v>34</v>
      </c>
    </row>
    <row r="732" spans="1:7" x14ac:dyDescent="0.25">
      <c r="A732" s="1" t="s">
        <v>392</v>
      </c>
      <c r="B732" s="3">
        <v>9781782620983</v>
      </c>
      <c r="C732" s="1">
        <v>346.5</v>
      </c>
      <c r="D732" s="1" t="s">
        <v>15</v>
      </c>
      <c r="E732" s="1">
        <v>2014</v>
      </c>
      <c r="F732" s="1" t="s">
        <v>393</v>
      </c>
      <c r="G732" s="1" t="s">
        <v>17</v>
      </c>
    </row>
    <row r="733" spans="1:7" x14ac:dyDescent="0.25">
      <c r="A733" s="1" t="s">
        <v>394</v>
      </c>
      <c r="B733" s="3">
        <v>9788184873634</v>
      </c>
      <c r="C733" s="1">
        <v>27.97</v>
      </c>
      <c r="D733" s="1" t="s">
        <v>15</v>
      </c>
      <c r="E733" s="1">
        <v>2014</v>
      </c>
      <c r="F733" s="1" t="s">
        <v>395</v>
      </c>
      <c r="G733" s="1" t="s">
        <v>35</v>
      </c>
    </row>
    <row r="734" spans="1:7" x14ac:dyDescent="0.25">
      <c r="A734" s="1" t="s">
        <v>396</v>
      </c>
      <c r="B734" s="3">
        <v>9781118662311</v>
      </c>
      <c r="C734" s="1">
        <v>175.5</v>
      </c>
      <c r="D734" s="1" t="s">
        <v>26</v>
      </c>
      <c r="E734" s="1">
        <v>2017</v>
      </c>
      <c r="F734" s="1" t="s">
        <v>391</v>
      </c>
      <c r="G734" s="1" t="s">
        <v>28</v>
      </c>
    </row>
    <row r="735" spans="1:7" x14ac:dyDescent="0.25">
      <c r="A735" s="1" t="s">
        <v>397</v>
      </c>
      <c r="B735" s="3">
        <v>9789384007591</v>
      </c>
      <c r="C735" s="1">
        <v>25.5</v>
      </c>
      <c r="D735" s="1" t="s">
        <v>26</v>
      </c>
      <c r="E735" s="1">
        <v>2015</v>
      </c>
      <c r="F735" s="1" t="s">
        <v>398</v>
      </c>
      <c r="G735" s="1" t="s">
        <v>35</v>
      </c>
    </row>
    <row r="736" spans="1:7" x14ac:dyDescent="0.25">
      <c r="A736" s="1" t="s">
        <v>399</v>
      </c>
      <c r="B736" s="3">
        <v>9781118354063</v>
      </c>
      <c r="C736" s="1">
        <v>140.30000000000001</v>
      </c>
      <c r="D736" s="1" t="s">
        <v>26</v>
      </c>
      <c r="E736" s="1">
        <v>2016</v>
      </c>
      <c r="F736" s="1" t="s">
        <v>400</v>
      </c>
      <c r="G736" s="1" t="s">
        <v>28</v>
      </c>
    </row>
    <row r="737" spans="1:7" x14ac:dyDescent="0.25">
      <c r="A737" s="1" t="s">
        <v>401</v>
      </c>
      <c r="B737" s="3">
        <v>9783527311101</v>
      </c>
      <c r="C737" s="1">
        <v>363</v>
      </c>
      <c r="D737" s="1" t="s">
        <v>26</v>
      </c>
      <c r="E737" s="1">
        <v>2005</v>
      </c>
      <c r="F737" s="1" t="s">
        <v>402</v>
      </c>
      <c r="G737" s="1" t="s">
        <v>34</v>
      </c>
    </row>
    <row r="738" spans="1:7" x14ac:dyDescent="0.25">
      <c r="A738" s="1" t="s">
        <v>403</v>
      </c>
      <c r="B738" s="3">
        <v>9781118868409</v>
      </c>
      <c r="C738" s="1">
        <v>132</v>
      </c>
      <c r="D738" s="1" t="s">
        <v>26</v>
      </c>
      <c r="E738" s="1">
        <v>2015</v>
      </c>
      <c r="F738" s="1" t="s">
        <v>404</v>
      </c>
      <c r="G738" s="1" t="s">
        <v>28</v>
      </c>
    </row>
    <row r="739" spans="1:7" x14ac:dyDescent="0.25">
      <c r="A739" s="1" t="s">
        <v>405</v>
      </c>
      <c r="B739" s="3">
        <v>9783319588285</v>
      </c>
      <c r="C739" s="1">
        <v>152.99</v>
      </c>
      <c r="D739" s="1" t="s">
        <v>11</v>
      </c>
      <c r="E739" s="1">
        <v>2017</v>
      </c>
      <c r="F739" s="1" t="s">
        <v>406</v>
      </c>
      <c r="G739" s="1" t="s">
        <v>13</v>
      </c>
    </row>
    <row r="740" spans="1:7" x14ac:dyDescent="0.25">
      <c r="A740" s="1" t="s">
        <v>407</v>
      </c>
      <c r="B740" s="3">
        <v>9788123917160</v>
      </c>
      <c r="C740" s="1">
        <v>37.24</v>
      </c>
      <c r="D740" s="1" t="s">
        <v>26</v>
      </c>
      <c r="E740" s="1">
        <v>2009</v>
      </c>
      <c r="F740" s="1" t="s">
        <v>408</v>
      </c>
      <c r="G740" s="1" t="s">
        <v>55</v>
      </c>
    </row>
    <row r="741" spans="1:7" x14ac:dyDescent="0.25">
      <c r="A741" s="1" t="s">
        <v>409</v>
      </c>
      <c r="B741" s="3">
        <v>9781781952559</v>
      </c>
      <c r="C741" s="1">
        <v>233.75</v>
      </c>
      <c r="D741" s="1" t="s">
        <v>15</v>
      </c>
      <c r="E741" s="1">
        <v>2015</v>
      </c>
      <c r="F741" s="1" t="s">
        <v>410</v>
      </c>
      <c r="G741" s="1" t="s">
        <v>22</v>
      </c>
    </row>
    <row r="742" spans="1:7" x14ac:dyDescent="0.25">
      <c r="A742" s="1" t="s">
        <v>411</v>
      </c>
      <c r="B742" s="3">
        <v>9789350567579</v>
      </c>
      <c r="C742" s="1">
        <v>40.799999999999997</v>
      </c>
      <c r="D742" s="1" t="s">
        <v>26</v>
      </c>
      <c r="E742" s="1">
        <v>2015</v>
      </c>
      <c r="F742" s="1" t="s">
        <v>412</v>
      </c>
      <c r="G742" s="1" t="s">
        <v>35</v>
      </c>
    </row>
    <row r="743" spans="1:7" x14ac:dyDescent="0.25">
      <c r="A743" s="1" t="s">
        <v>413</v>
      </c>
      <c r="B743" s="3">
        <v>9783527335152</v>
      </c>
      <c r="C743" s="1">
        <v>68</v>
      </c>
      <c r="D743" s="1" t="s">
        <v>26</v>
      </c>
      <c r="E743" s="1">
        <v>2016</v>
      </c>
      <c r="F743" s="1" t="s">
        <v>414</v>
      </c>
      <c r="G743" s="1" t="s">
        <v>28</v>
      </c>
    </row>
    <row r="744" spans="1:7" x14ac:dyDescent="0.25">
      <c r="A744" s="1" t="s">
        <v>415</v>
      </c>
      <c r="B744" s="3">
        <v>9788178886558</v>
      </c>
      <c r="C744" s="1">
        <v>25.76</v>
      </c>
      <c r="D744" s="1" t="s">
        <v>26</v>
      </c>
      <c r="E744" s="1">
        <v>2010</v>
      </c>
      <c r="F744" s="1" t="s">
        <v>416</v>
      </c>
      <c r="G744" s="1" t="s">
        <v>55</v>
      </c>
    </row>
    <row r="745" spans="1:7" x14ac:dyDescent="0.25">
      <c r="A745" s="1" t="s">
        <v>417</v>
      </c>
      <c r="B745" s="3">
        <v>9780470038642</v>
      </c>
      <c r="C745" s="1">
        <v>5.2</v>
      </c>
      <c r="D745" s="1" t="s">
        <v>26</v>
      </c>
      <c r="E745" s="1">
        <v>2006</v>
      </c>
      <c r="F745" s="1" t="s">
        <v>418</v>
      </c>
      <c r="G745" s="1" t="s">
        <v>34</v>
      </c>
    </row>
    <row r="746" spans="1:7" x14ac:dyDescent="0.25">
      <c r="A746" s="1" t="s">
        <v>419</v>
      </c>
      <c r="B746" s="3">
        <v>9783319502823</v>
      </c>
      <c r="C746" s="1">
        <v>107.99</v>
      </c>
      <c r="D746" s="1" t="s">
        <v>11</v>
      </c>
      <c r="E746" s="1">
        <v>2017</v>
      </c>
      <c r="F746" s="1" t="s">
        <v>420</v>
      </c>
      <c r="G746" s="1" t="s">
        <v>13</v>
      </c>
    </row>
    <row r="747" spans="1:7" x14ac:dyDescent="0.25">
      <c r="A747" s="1" t="s">
        <v>421</v>
      </c>
      <c r="B747" s="3">
        <v>9788120326491</v>
      </c>
      <c r="C747" s="1">
        <v>6.8</v>
      </c>
      <c r="D747" s="1" t="s">
        <v>26</v>
      </c>
      <c r="E747" s="1">
        <v>2016</v>
      </c>
      <c r="F747" s="1" t="s">
        <v>422</v>
      </c>
      <c r="G747" s="1" t="s">
        <v>34</v>
      </c>
    </row>
    <row r="748" spans="1:7" x14ac:dyDescent="0.25">
      <c r="A748" s="1" t="s">
        <v>421</v>
      </c>
      <c r="B748" s="3">
        <v>9788120326491</v>
      </c>
      <c r="C748" s="1">
        <v>6.8</v>
      </c>
      <c r="D748" s="1" t="s">
        <v>26</v>
      </c>
      <c r="E748" s="1">
        <v>2016</v>
      </c>
      <c r="F748" s="1" t="s">
        <v>422</v>
      </c>
      <c r="G748" s="1" t="s">
        <v>35</v>
      </c>
    </row>
    <row r="749" spans="1:7" x14ac:dyDescent="0.25">
      <c r="A749" s="1" t="s">
        <v>423</v>
      </c>
      <c r="B749" s="3">
        <v>9780128095201</v>
      </c>
      <c r="C749" s="1">
        <v>135</v>
      </c>
      <c r="D749" s="1" t="s">
        <v>26</v>
      </c>
      <c r="E749" s="1">
        <v>2017</v>
      </c>
      <c r="F749" s="1" t="s">
        <v>424</v>
      </c>
      <c r="G749" s="1" t="s">
        <v>58</v>
      </c>
    </row>
    <row r="750" spans="1:7" x14ac:dyDescent="0.25">
      <c r="A750" s="1" t="s">
        <v>425</v>
      </c>
      <c r="B750" s="3">
        <v>9781118351468</v>
      </c>
      <c r="C750" s="1">
        <v>48.8</v>
      </c>
      <c r="D750" s="1" t="s">
        <v>26</v>
      </c>
      <c r="E750" s="1">
        <v>2014</v>
      </c>
      <c r="F750" s="1" t="s">
        <v>426</v>
      </c>
      <c r="G750" s="1" t="s">
        <v>28</v>
      </c>
    </row>
    <row r="751" spans="1:7" x14ac:dyDescent="0.25">
      <c r="A751" s="1" t="s">
        <v>427</v>
      </c>
      <c r="B751" s="3">
        <v>9780763753450</v>
      </c>
      <c r="C751" s="1">
        <v>9.5</v>
      </c>
      <c r="D751" s="1" t="s">
        <v>26</v>
      </c>
      <c r="E751" s="1">
        <v>2008</v>
      </c>
      <c r="F751" s="1" t="s">
        <v>428</v>
      </c>
      <c r="G751" s="1" t="s">
        <v>89</v>
      </c>
    </row>
    <row r="752" spans="1:7" x14ac:dyDescent="0.25">
      <c r="A752" s="1" t="s">
        <v>429</v>
      </c>
      <c r="B752" s="3">
        <v>9781788351546</v>
      </c>
      <c r="C752" s="1">
        <v>162</v>
      </c>
      <c r="D752" s="1" t="s">
        <v>26</v>
      </c>
      <c r="E752" s="1">
        <v>2018</v>
      </c>
      <c r="F752" s="1" t="str">
        <f>"Erica Jeffery"</f>
        <v>Erica Jeffery</v>
      </c>
      <c r="G752" s="1" t="s">
        <v>22</v>
      </c>
    </row>
    <row r="753" spans="1:7" x14ac:dyDescent="0.25">
      <c r="A753" s="1" t="s">
        <v>430</v>
      </c>
      <c r="B753" s="3">
        <v>9781788351553</v>
      </c>
      <c r="C753" s="1">
        <v>162</v>
      </c>
      <c r="D753" s="1" t="s">
        <v>26</v>
      </c>
      <c r="E753" s="1">
        <v>2018</v>
      </c>
      <c r="F753" s="1" t="str">
        <f>"Zachary Z Sun"</f>
        <v>Zachary Z Sun</v>
      </c>
      <c r="G753" s="1" t="s">
        <v>22</v>
      </c>
    </row>
    <row r="754" spans="1:7" x14ac:dyDescent="0.25">
      <c r="A754" s="1" t="s">
        <v>431</v>
      </c>
      <c r="B754" s="3">
        <v>9781788351119</v>
      </c>
      <c r="C754" s="1">
        <v>162</v>
      </c>
      <c r="D754" s="1" t="s">
        <v>26</v>
      </c>
      <c r="E754" s="1">
        <v>2018</v>
      </c>
      <c r="F754" s="1" t="s">
        <v>432</v>
      </c>
      <c r="G754" s="1" t="s">
        <v>22</v>
      </c>
    </row>
    <row r="755" spans="1:7" x14ac:dyDescent="0.25">
      <c r="A755" s="1" t="s">
        <v>433</v>
      </c>
      <c r="B755" s="3">
        <v>9781788351560</v>
      </c>
      <c r="C755" s="1">
        <v>162</v>
      </c>
      <c r="D755" s="1" t="s">
        <v>26</v>
      </c>
      <c r="E755" s="1">
        <v>2018</v>
      </c>
      <c r="F755" s="1" t="str">
        <f>"Adele Cutignano"</f>
        <v>Adele Cutignano</v>
      </c>
      <c r="G755" s="1" t="s">
        <v>22</v>
      </c>
    </row>
    <row r="756" spans="1:7" x14ac:dyDescent="0.25">
      <c r="A756" s="1" t="s">
        <v>434</v>
      </c>
      <c r="B756" s="3">
        <v>9781788351577</v>
      </c>
      <c r="C756" s="1">
        <v>162</v>
      </c>
      <c r="D756" s="1" t="s">
        <v>26</v>
      </c>
      <c r="E756" s="1">
        <v>2018</v>
      </c>
      <c r="F756" s="1" t="s">
        <v>435</v>
      </c>
      <c r="G756" s="1" t="s">
        <v>22</v>
      </c>
    </row>
    <row r="757" spans="1:7" x14ac:dyDescent="0.25">
      <c r="A757" s="1" t="s">
        <v>436</v>
      </c>
      <c r="B757" s="3">
        <v>9781788351584</v>
      </c>
      <c r="C757" s="1">
        <v>162</v>
      </c>
      <c r="D757" s="1" t="s">
        <v>26</v>
      </c>
      <c r="E757" s="1">
        <v>2018</v>
      </c>
      <c r="F757" s="1" t="str">
        <f>"Ilya Nemenman"</f>
        <v>Ilya Nemenman</v>
      </c>
      <c r="G757" s="1" t="s">
        <v>22</v>
      </c>
    </row>
    <row r="758" spans="1:7" x14ac:dyDescent="0.25">
      <c r="A758" s="1" t="s">
        <v>437</v>
      </c>
      <c r="B758" s="3">
        <v>9781788351591</v>
      </c>
      <c r="C758" s="1">
        <v>162</v>
      </c>
      <c r="D758" s="1" t="s">
        <v>26</v>
      </c>
      <c r="E758" s="1">
        <v>2018</v>
      </c>
      <c r="F758" s="1" t="s">
        <v>438</v>
      </c>
      <c r="G758" s="1" t="s">
        <v>22</v>
      </c>
    </row>
    <row r="759" spans="1:7" x14ac:dyDescent="0.25">
      <c r="A759" s="1" t="s">
        <v>439</v>
      </c>
      <c r="B759" s="3">
        <v>9781788351607</v>
      </c>
      <c r="C759" s="1">
        <v>162</v>
      </c>
      <c r="D759" s="1" t="s">
        <v>26</v>
      </c>
      <c r="E759" s="1">
        <v>2018</v>
      </c>
      <c r="F759" s="1" t="s">
        <v>440</v>
      </c>
      <c r="G759" s="1" t="s">
        <v>22</v>
      </c>
    </row>
    <row r="760" spans="1:7" x14ac:dyDescent="0.25">
      <c r="A760" s="1" t="s">
        <v>441</v>
      </c>
      <c r="B760" s="3">
        <v>9781788351614</v>
      </c>
      <c r="C760" s="1">
        <v>162</v>
      </c>
      <c r="D760" s="1" t="s">
        <v>26</v>
      </c>
      <c r="E760" s="1">
        <v>2018</v>
      </c>
      <c r="F760" s="1" t="s">
        <v>442</v>
      </c>
      <c r="G760" s="1" t="s">
        <v>22</v>
      </c>
    </row>
    <row r="761" spans="1:7" x14ac:dyDescent="0.25">
      <c r="A761" s="1" t="s">
        <v>443</v>
      </c>
      <c r="B761" s="3">
        <v>9781788350167</v>
      </c>
      <c r="C761" s="1">
        <v>162</v>
      </c>
      <c r="D761" s="1" t="s">
        <v>26</v>
      </c>
      <c r="E761" s="1">
        <v>2018</v>
      </c>
      <c r="F761" s="1" t="s">
        <v>444</v>
      </c>
      <c r="G761" s="1" t="s">
        <v>22</v>
      </c>
    </row>
    <row r="762" spans="1:7" x14ac:dyDescent="0.25">
      <c r="A762" s="1" t="s">
        <v>445</v>
      </c>
      <c r="B762" s="3">
        <v>9781788350174</v>
      </c>
      <c r="C762" s="1">
        <v>162</v>
      </c>
      <c r="D762" s="1" t="s">
        <v>26</v>
      </c>
      <c r="E762" s="1">
        <v>2018</v>
      </c>
      <c r="F762" s="1" t="s">
        <v>446</v>
      </c>
      <c r="G762" s="1" t="s">
        <v>22</v>
      </c>
    </row>
    <row r="763" spans="1:7" x14ac:dyDescent="0.25">
      <c r="A763" s="1" t="s">
        <v>447</v>
      </c>
      <c r="B763" s="3">
        <v>9781788351621</v>
      </c>
      <c r="C763" s="1">
        <v>162</v>
      </c>
      <c r="D763" s="1" t="s">
        <v>26</v>
      </c>
      <c r="E763" s="1">
        <v>2018</v>
      </c>
      <c r="F763" s="1" t="str">
        <f>"Edward Missanjo"</f>
        <v>Edward Missanjo</v>
      </c>
      <c r="G763" s="1" t="s">
        <v>22</v>
      </c>
    </row>
    <row r="764" spans="1:7" x14ac:dyDescent="0.25">
      <c r="A764" s="1" t="s">
        <v>448</v>
      </c>
      <c r="B764" s="3">
        <v>9781788351133</v>
      </c>
      <c r="C764" s="1">
        <v>162</v>
      </c>
      <c r="D764" s="1" t="s">
        <v>26</v>
      </c>
      <c r="E764" s="1">
        <v>2018</v>
      </c>
      <c r="F764" s="1" t="s">
        <v>449</v>
      </c>
      <c r="G764" s="1" t="s">
        <v>22</v>
      </c>
    </row>
    <row r="765" spans="1:7" x14ac:dyDescent="0.25">
      <c r="A765" s="1" t="s">
        <v>450</v>
      </c>
      <c r="B765" s="3">
        <v>9781788351638</v>
      </c>
      <c r="C765" s="1">
        <v>162</v>
      </c>
      <c r="D765" s="1" t="s">
        <v>26</v>
      </c>
      <c r="E765" s="1">
        <v>2018</v>
      </c>
      <c r="F765" s="1" t="str">
        <f>"Thomas O. Larsen"</f>
        <v>Thomas O. Larsen</v>
      </c>
      <c r="G765" s="1" t="s">
        <v>22</v>
      </c>
    </row>
    <row r="766" spans="1:7" x14ac:dyDescent="0.25">
      <c r="A766" s="1" t="s">
        <v>451</v>
      </c>
      <c r="B766" s="3">
        <v>9781788351492</v>
      </c>
      <c r="C766" s="1">
        <v>162</v>
      </c>
      <c r="D766" s="1" t="s">
        <v>26</v>
      </c>
      <c r="E766" s="1">
        <v>2018</v>
      </c>
      <c r="F766" s="1" t="str">
        <f>"Tobias Hofving"</f>
        <v>Tobias Hofving</v>
      </c>
      <c r="G766" s="1" t="s">
        <v>22</v>
      </c>
    </row>
    <row r="767" spans="1:7" x14ac:dyDescent="0.25">
      <c r="A767" s="1" t="s">
        <v>452</v>
      </c>
      <c r="B767" s="3">
        <v>9781788350112</v>
      </c>
      <c r="C767" s="1">
        <v>162</v>
      </c>
      <c r="D767" s="1" t="s">
        <v>26</v>
      </c>
      <c r="E767" s="1">
        <v>2018</v>
      </c>
      <c r="F767" s="1" t="s">
        <v>453</v>
      </c>
      <c r="G767" s="1" t="s">
        <v>22</v>
      </c>
    </row>
    <row r="768" spans="1:7" x14ac:dyDescent="0.25">
      <c r="A768" s="1" t="s">
        <v>454</v>
      </c>
      <c r="B768" s="3">
        <v>9781788351652</v>
      </c>
      <c r="C768" s="1">
        <v>162</v>
      </c>
      <c r="D768" s="1" t="s">
        <v>26</v>
      </c>
      <c r="E768" s="1">
        <v>2018</v>
      </c>
      <c r="F768" s="1" t="s">
        <v>455</v>
      </c>
      <c r="G768" s="1" t="s">
        <v>22</v>
      </c>
    </row>
    <row r="769" spans="1:7" x14ac:dyDescent="0.25">
      <c r="A769" s="1" t="s">
        <v>456</v>
      </c>
      <c r="B769" s="3">
        <v>9781788351195</v>
      </c>
      <c r="C769" s="1">
        <v>162</v>
      </c>
      <c r="D769" s="1" t="s">
        <v>26</v>
      </c>
      <c r="E769" s="1">
        <v>2018</v>
      </c>
      <c r="F769" s="1" t="s">
        <v>457</v>
      </c>
      <c r="G769" s="1" t="s">
        <v>22</v>
      </c>
    </row>
    <row r="770" spans="1:7" x14ac:dyDescent="0.25">
      <c r="A770" s="1" t="s">
        <v>458</v>
      </c>
      <c r="B770" s="3">
        <v>9781788350129</v>
      </c>
      <c r="C770" s="1">
        <v>162</v>
      </c>
      <c r="D770" s="1" t="s">
        <v>26</v>
      </c>
      <c r="E770" s="1">
        <v>2018</v>
      </c>
      <c r="F770" s="1" t="str">
        <f>"Catherine Graham"</f>
        <v>Catherine Graham</v>
      </c>
      <c r="G770" s="1" t="s">
        <v>22</v>
      </c>
    </row>
    <row r="771" spans="1:7" x14ac:dyDescent="0.25">
      <c r="A771" s="1" t="s">
        <v>459</v>
      </c>
      <c r="B771" s="3">
        <v>9781788350136</v>
      </c>
      <c r="C771" s="1">
        <v>162</v>
      </c>
      <c r="D771" s="1" t="s">
        <v>26</v>
      </c>
      <c r="E771" s="1">
        <v>2018</v>
      </c>
      <c r="F771" s="1" t="str">
        <f>"Noriyuki Kodera,"</f>
        <v>Noriyuki Kodera,</v>
      </c>
      <c r="G771" s="1" t="s">
        <v>22</v>
      </c>
    </row>
    <row r="772" spans="1:7" x14ac:dyDescent="0.25">
      <c r="A772" s="1" t="s">
        <v>460</v>
      </c>
      <c r="B772" s="3">
        <v>9781788350143</v>
      </c>
      <c r="C772" s="1">
        <v>162</v>
      </c>
      <c r="D772" s="1" t="s">
        <v>26</v>
      </c>
      <c r="E772" s="1">
        <v>2018</v>
      </c>
      <c r="F772" s="1" t="str">
        <f>"Robert J. Miller"</f>
        <v>Robert J. Miller</v>
      </c>
      <c r="G772" s="1" t="s">
        <v>22</v>
      </c>
    </row>
    <row r="773" spans="1:7" x14ac:dyDescent="0.25">
      <c r="A773" s="1" t="s">
        <v>461</v>
      </c>
      <c r="B773" s="3">
        <v>9781788351171</v>
      </c>
      <c r="C773" s="1">
        <v>162</v>
      </c>
      <c r="D773" s="1" t="s">
        <v>26</v>
      </c>
      <c r="E773" s="1">
        <v>2018</v>
      </c>
      <c r="F773" s="1" t="s">
        <v>462</v>
      </c>
      <c r="G773" s="1" t="s">
        <v>22</v>
      </c>
    </row>
    <row r="774" spans="1:7" x14ac:dyDescent="0.25">
      <c r="A774" s="1" t="s">
        <v>463</v>
      </c>
      <c r="B774" s="3">
        <v>9781788350150</v>
      </c>
      <c r="C774" s="1">
        <v>162</v>
      </c>
      <c r="D774" s="1" t="s">
        <v>26</v>
      </c>
      <c r="E774" s="1">
        <v>2018</v>
      </c>
      <c r="F774" s="1" t="str">
        <f>"Ping Zhou"</f>
        <v>Ping Zhou</v>
      </c>
      <c r="G774" s="1" t="s">
        <v>22</v>
      </c>
    </row>
    <row r="775" spans="1:7" x14ac:dyDescent="0.25">
      <c r="A775" s="1" t="s">
        <v>464</v>
      </c>
      <c r="B775" s="3">
        <v>9781451189513</v>
      </c>
      <c r="C775" s="1">
        <v>28</v>
      </c>
      <c r="D775" s="1" t="s">
        <v>26</v>
      </c>
      <c r="E775" s="1">
        <v>2015</v>
      </c>
      <c r="F775" s="1" t="s">
        <v>465</v>
      </c>
      <c r="G775" s="1" t="s">
        <v>333</v>
      </c>
    </row>
    <row r="776" spans="1:7" x14ac:dyDescent="0.25">
      <c r="A776" s="1" t="s">
        <v>466</v>
      </c>
      <c r="B776" s="3">
        <v>9781107122789</v>
      </c>
      <c r="C776" s="1">
        <v>45</v>
      </c>
      <c r="D776" s="1" t="s">
        <v>15</v>
      </c>
      <c r="E776" s="1">
        <v>2017</v>
      </c>
      <c r="F776" s="1" t="s">
        <v>467</v>
      </c>
      <c r="G776" s="1" t="s">
        <v>17</v>
      </c>
    </row>
    <row r="777" spans="1:7" x14ac:dyDescent="0.25">
      <c r="A777" s="1" t="s">
        <v>468</v>
      </c>
      <c r="B777" s="3">
        <v>9781466589674</v>
      </c>
      <c r="C777" s="1">
        <v>84</v>
      </c>
      <c r="D777" s="1" t="s">
        <v>15</v>
      </c>
      <c r="E777" s="1">
        <v>2014</v>
      </c>
      <c r="F777" s="1" t="s">
        <v>469</v>
      </c>
      <c r="G777" s="1" t="s">
        <v>22</v>
      </c>
    </row>
    <row r="778" spans="1:7" x14ac:dyDescent="0.25">
      <c r="A778" s="1" t="s">
        <v>470</v>
      </c>
      <c r="B778" s="3">
        <v>9780198526070</v>
      </c>
      <c r="C778" s="1">
        <v>34.659999999999997</v>
      </c>
      <c r="D778" s="1" t="s">
        <v>26</v>
      </c>
      <c r="E778" s="1">
        <v>2006</v>
      </c>
      <c r="F778" s="1" t="s">
        <v>471</v>
      </c>
      <c r="G778" s="1" t="s">
        <v>55</v>
      </c>
    </row>
    <row r="779" spans="1:7" x14ac:dyDescent="0.25">
      <c r="A779" s="1" t="s">
        <v>472</v>
      </c>
      <c r="B779" s="3">
        <v>9789048199259</v>
      </c>
      <c r="C779" s="1">
        <v>152.99</v>
      </c>
      <c r="D779" s="1" t="s">
        <v>11</v>
      </c>
      <c r="E779" s="1">
        <v>2011</v>
      </c>
      <c r="F779" s="1" t="s">
        <v>101</v>
      </c>
      <c r="G779" s="1" t="s">
        <v>13</v>
      </c>
    </row>
    <row r="780" spans="1:7" x14ac:dyDescent="0.25">
      <c r="A780" s="1" t="s">
        <v>473</v>
      </c>
      <c r="B780" s="3">
        <v>9780321761590</v>
      </c>
      <c r="C780" s="1">
        <v>30</v>
      </c>
      <c r="D780" s="1" t="s">
        <v>26</v>
      </c>
      <c r="E780" s="1">
        <v>2012</v>
      </c>
      <c r="F780" s="1" t="s">
        <v>474</v>
      </c>
      <c r="G780" s="1" t="s">
        <v>333</v>
      </c>
    </row>
    <row r="781" spans="1:7" x14ac:dyDescent="0.25">
      <c r="A781" s="1" t="s">
        <v>475</v>
      </c>
      <c r="B781" s="3">
        <v>9780321775658</v>
      </c>
      <c r="C781" s="1">
        <v>108.6</v>
      </c>
      <c r="D781" s="1" t="s">
        <v>26</v>
      </c>
      <c r="E781" s="1">
        <v>2013</v>
      </c>
      <c r="F781" s="1" t="s">
        <v>474</v>
      </c>
      <c r="G781" s="1" t="s">
        <v>333</v>
      </c>
    </row>
    <row r="782" spans="1:7" x14ac:dyDescent="0.25">
      <c r="A782" s="1" t="s">
        <v>476</v>
      </c>
      <c r="B782" s="3">
        <v>9783527327539</v>
      </c>
      <c r="C782" s="1">
        <v>49.6</v>
      </c>
      <c r="D782" s="1" t="s">
        <v>26</v>
      </c>
      <c r="E782" s="1">
        <v>2011</v>
      </c>
      <c r="F782" s="1" t="s">
        <v>477</v>
      </c>
      <c r="G782" s="1" t="s">
        <v>28</v>
      </c>
    </row>
    <row r="783" spans="1:7" x14ac:dyDescent="0.25">
      <c r="A783" s="1" t="s">
        <v>478</v>
      </c>
      <c r="B783" s="3">
        <v>9783527336586</v>
      </c>
      <c r="C783" s="1">
        <v>68</v>
      </c>
      <c r="D783" s="1" t="s">
        <v>26</v>
      </c>
      <c r="E783" s="1">
        <v>2016</v>
      </c>
      <c r="F783" s="1" t="s">
        <v>479</v>
      </c>
      <c r="G783" s="1" t="s">
        <v>28</v>
      </c>
    </row>
    <row r="784" spans="1:7" x14ac:dyDescent="0.25">
      <c r="A784" s="1" t="s">
        <v>480</v>
      </c>
      <c r="B784" s="3">
        <v>9789813222540</v>
      </c>
      <c r="C784" s="1">
        <v>125.1</v>
      </c>
      <c r="D784" s="1" t="s">
        <v>15</v>
      </c>
      <c r="E784" s="1">
        <v>2018</v>
      </c>
      <c r="F784" s="1" t="s">
        <v>481</v>
      </c>
      <c r="G784" s="1" t="s">
        <v>22</v>
      </c>
    </row>
    <row r="785" spans="1:7" x14ac:dyDescent="0.25">
      <c r="A785" s="1" t="s">
        <v>482</v>
      </c>
      <c r="B785" s="3">
        <v>9783319504087</v>
      </c>
      <c r="C785" s="1">
        <v>161.99</v>
      </c>
      <c r="D785" s="1" t="s">
        <v>11</v>
      </c>
      <c r="E785" s="1">
        <v>2017</v>
      </c>
      <c r="F785" s="1" t="s">
        <v>483</v>
      </c>
      <c r="G785" s="1" t="s">
        <v>13</v>
      </c>
    </row>
    <row r="786" spans="1:7" x14ac:dyDescent="0.25">
      <c r="A786" s="1" t="s">
        <v>484</v>
      </c>
      <c r="B786" s="3">
        <v>9783319412399</v>
      </c>
      <c r="C786" s="1">
        <v>76.489999999999995</v>
      </c>
      <c r="D786" s="1" t="s">
        <v>11</v>
      </c>
      <c r="E786" s="1">
        <v>2017</v>
      </c>
      <c r="F786" s="1" t="s">
        <v>485</v>
      </c>
      <c r="G786" s="1" t="s">
        <v>13</v>
      </c>
    </row>
    <row r="787" spans="1:7" x14ac:dyDescent="0.25">
      <c r="A787" s="1" t="s">
        <v>486</v>
      </c>
      <c r="B787" s="3">
        <v>9781118451298</v>
      </c>
      <c r="C787" s="1">
        <v>93.8</v>
      </c>
      <c r="D787" s="1" t="s">
        <v>26</v>
      </c>
      <c r="E787" s="1">
        <v>2014</v>
      </c>
      <c r="F787" s="1" t="s">
        <v>487</v>
      </c>
      <c r="G787" s="1" t="s">
        <v>28</v>
      </c>
    </row>
    <row r="788" spans="1:7" x14ac:dyDescent="0.25">
      <c r="A788" s="1" t="s">
        <v>488</v>
      </c>
      <c r="B788" s="3">
        <v>9781498761635</v>
      </c>
      <c r="C788" s="1">
        <v>65.45</v>
      </c>
      <c r="D788" s="1" t="s">
        <v>15</v>
      </c>
      <c r="E788" s="1">
        <v>2016</v>
      </c>
      <c r="F788" s="1" t="s">
        <v>489</v>
      </c>
      <c r="G788" s="1" t="s">
        <v>22</v>
      </c>
    </row>
    <row r="789" spans="1:7" x14ac:dyDescent="0.25">
      <c r="A789" s="1" t="s">
        <v>490</v>
      </c>
      <c r="B789" s="3">
        <v>9781907568589</v>
      </c>
      <c r="C789" s="1">
        <v>184.5</v>
      </c>
      <c r="D789" s="1" t="s">
        <v>26</v>
      </c>
      <c r="E789" s="1">
        <v>2015</v>
      </c>
      <c r="F789" s="1" t="s">
        <v>240</v>
      </c>
      <c r="G789" s="1" t="s">
        <v>58</v>
      </c>
    </row>
    <row r="790" spans="1:7" x14ac:dyDescent="0.25">
      <c r="A790" s="1" t="s">
        <v>491</v>
      </c>
      <c r="B790" s="3">
        <v>9781493964017</v>
      </c>
      <c r="C790" s="1">
        <v>98.99</v>
      </c>
      <c r="D790" s="1" t="s">
        <v>11</v>
      </c>
      <c r="E790" s="1">
        <v>2016</v>
      </c>
      <c r="F790" s="1" t="s">
        <v>492</v>
      </c>
      <c r="G790" s="1" t="s">
        <v>13</v>
      </c>
    </row>
    <row r="791" spans="1:7" x14ac:dyDescent="0.25">
      <c r="A791" s="1" t="s">
        <v>493</v>
      </c>
      <c r="B791" s="3">
        <v>9781493925711</v>
      </c>
      <c r="C791" s="1">
        <v>98.99</v>
      </c>
      <c r="D791" s="1" t="s">
        <v>11</v>
      </c>
      <c r="E791" s="1">
        <v>2015</v>
      </c>
      <c r="F791" s="1" t="s">
        <v>494</v>
      </c>
      <c r="G791" s="1" t="s">
        <v>13</v>
      </c>
    </row>
    <row r="792" spans="1:7" x14ac:dyDescent="0.25">
      <c r="A792" s="1" t="s">
        <v>495</v>
      </c>
      <c r="B792" s="3">
        <v>9781904842880</v>
      </c>
      <c r="C792" s="1">
        <v>10.19</v>
      </c>
      <c r="D792" s="1" t="s">
        <v>15</v>
      </c>
      <c r="E792" s="1">
        <v>2013</v>
      </c>
      <c r="F792" s="1" t="s">
        <v>496</v>
      </c>
      <c r="G792" s="1" t="s">
        <v>22</v>
      </c>
    </row>
    <row r="793" spans="1:7" x14ac:dyDescent="0.25">
      <c r="A793" s="1" t="s">
        <v>497</v>
      </c>
      <c r="B793" s="3">
        <v>9781107442597</v>
      </c>
      <c r="C793" s="1">
        <v>30</v>
      </c>
      <c r="D793" s="1" t="s">
        <v>15</v>
      </c>
      <c r="E793" s="1">
        <v>2016</v>
      </c>
      <c r="F793" s="1" t="s">
        <v>498</v>
      </c>
      <c r="G793" s="1" t="s">
        <v>17</v>
      </c>
    </row>
    <row r="794" spans="1:7" x14ac:dyDescent="0.25">
      <c r="A794" s="1" t="s">
        <v>499</v>
      </c>
      <c r="B794" s="3">
        <v>9780128101339</v>
      </c>
      <c r="C794" s="1">
        <v>89.95</v>
      </c>
      <c r="D794" s="1" t="s">
        <v>26</v>
      </c>
      <c r="E794" s="1">
        <v>2017</v>
      </c>
      <c r="F794" s="1" t="s">
        <v>500</v>
      </c>
      <c r="G794" s="1" t="s">
        <v>58</v>
      </c>
    </row>
    <row r="795" spans="1:7" x14ac:dyDescent="0.25">
      <c r="A795" s="1" t="s">
        <v>501</v>
      </c>
      <c r="B795" s="3">
        <v>9781118284100</v>
      </c>
      <c r="C795" s="1">
        <v>116.2</v>
      </c>
      <c r="D795" s="1" t="s">
        <v>26</v>
      </c>
      <c r="E795" s="1">
        <v>2014</v>
      </c>
      <c r="F795" s="1" t="s">
        <v>139</v>
      </c>
      <c r="G795" s="1" t="s">
        <v>28</v>
      </c>
    </row>
    <row r="796" spans="1:7" x14ac:dyDescent="0.25">
      <c r="A796" s="1" t="s">
        <v>502</v>
      </c>
      <c r="B796" s="3">
        <v>9780471164203</v>
      </c>
      <c r="C796" s="1">
        <v>65.97</v>
      </c>
      <c r="D796" s="1" t="s">
        <v>26</v>
      </c>
      <c r="E796" s="1">
        <v>2008</v>
      </c>
      <c r="F796" s="1" t="s">
        <v>503</v>
      </c>
      <c r="G796" s="1" t="s">
        <v>34</v>
      </c>
    </row>
    <row r="797" spans="1:7" x14ac:dyDescent="0.25">
      <c r="A797" s="1" t="s">
        <v>504</v>
      </c>
      <c r="B797" s="3">
        <v>9780323417402</v>
      </c>
      <c r="C797" s="1">
        <v>58.4</v>
      </c>
      <c r="D797" s="1" t="s">
        <v>26</v>
      </c>
      <c r="E797" s="1">
        <v>2017</v>
      </c>
      <c r="F797" s="1" t="s">
        <v>505</v>
      </c>
      <c r="G797" s="1" t="s">
        <v>333</v>
      </c>
    </row>
    <row r="798" spans="1:7" x14ac:dyDescent="0.25">
      <c r="A798" s="1" t="s">
        <v>504</v>
      </c>
      <c r="B798" s="3">
        <v>9780323417402</v>
      </c>
      <c r="C798" s="1">
        <v>58.4</v>
      </c>
      <c r="D798" s="1" t="s">
        <v>26</v>
      </c>
      <c r="E798" s="1">
        <v>2017</v>
      </c>
      <c r="F798" s="1" t="s">
        <v>505</v>
      </c>
      <c r="G798" s="1" t="s">
        <v>345</v>
      </c>
    </row>
    <row r="799" spans="1:7" x14ac:dyDescent="0.25">
      <c r="A799" s="1" t="s">
        <v>506</v>
      </c>
      <c r="B799" s="3">
        <v>9781119454175</v>
      </c>
      <c r="C799" s="1">
        <v>54.9</v>
      </c>
      <c r="D799" s="1" t="s">
        <v>26</v>
      </c>
      <c r="E799" s="1">
        <v>2018</v>
      </c>
      <c r="F799" s="1" t="s">
        <v>507</v>
      </c>
      <c r="G799" s="1" t="s">
        <v>28</v>
      </c>
    </row>
    <row r="800" spans="1:7" x14ac:dyDescent="0.25">
      <c r="A800" s="1" t="s">
        <v>508</v>
      </c>
      <c r="B800" s="3">
        <v>9780470505762</v>
      </c>
      <c r="C800" s="1">
        <v>21</v>
      </c>
      <c r="D800" s="1" t="s">
        <v>26</v>
      </c>
      <c r="E800" s="1">
        <v>2010</v>
      </c>
      <c r="F800" s="1" t="s">
        <v>507</v>
      </c>
      <c r="G800" s="1" t="s">
        <v>28</v>
      </c>
    </row>
    <row r="801" spans="1:7" x14ac:dyDescent="0.25">
      <c r="A801" s="1" t="s">
        <v>509</v>
      </c>
      <c r="B801" s="3">
        <v>9780470526996</v>
      </c>
      <c r="C801" s="1">
        <v>33.6</v>
      </c>
      <c r="D801" s="1" t="s">
        <v>26</v>
      </c>
      <c r="E801" s="1">
        <v>2011</v>
      </c>
      <c r="F801" s="1" t="s">
        <v>510</v>
      </c>
      <c r="G801" s="1" t="s">
        <v>28</v>
      </c>
    </row>
    <row r="802" spans="1:7" x14ac:dyDescent="0.25">
      <c r="A802" s="1" t="s">
        <v>511</v>
      </c>
      <c r="B802" s="3">
        <v>9781493966028</v>
      </c>
      <c r="C802" s="1">
        <v>98.99</v>
      </c>
      <c r="D802" s="1" t="s">
        <v>11</v>
      </c>
      <c r="E802" s="1">
        <v>2017</v>
      </c>
      <c r="F802" s="1" t="s">
        <v>512</v>
      </c>
      <c r="G802" s="1" t="s">
        <v>13</v>
      </c>
    </row>
    <row r="803" spans="1:7" x14ac:dyDescent="0.25">
      <c r="A803" s="1" t="s">
        <v>513</v>
      </c>
      <c r="B803" s="3">
        <v>9780128042441</v>
      </c>
      <c r="C803" s="1">
        <v>189</v>
      </c>
      <c r="D803" s="1" t="s">
        <v>26</v>
      </c>
      <c r="E803" s="1">
        <v>2018</v>
      </c>
      <c r="F803" s="1" t="s">
        <v>514</v>
      </c>
      <c r="G803" s="1" t="s">
        <v>58</v>
      </c>
    </row>
    <row r="804" spans="1:7" x14ac:dyDescent="0.25">
      <c r="A804" s="1" t="s">
        <v>515</v>
      </c>
      <c r="B804" s="3">
        <v>9781573316170</v>
      </c>
      <c r="C804" s="1">
        <v>83.97</v>
      </c>
      <c r="D804" s="1" t="s">
        <v>26</v>
      </c>
      <c r="E804" s="1">
        <v>2008</v>
      </c>
      <c r="F804" s="1" t="s">
        <v>516</v>
      </c>
      <c r="G804" s="1" t="s">
        <v>34</v>
      </c>
    </row>
    <row r="805" spans="1:7" x14ac:dyDescent="0.25">
      <c r="A805" s="1" t="s">
        <v>517</v>
      </c>
      <c r="B805" s="3">
        <v>9781848166608</v>
      </c>
      <c r="C805" s="1">
        <v>125.1</v>
      </c>
      <c r="D805" s="1" t="s">
        <v>15</v>
      </c>
      <c r="E805" s="1">
        <v>2018</v>
      </c>
      <c r="F805" s="1" t="s">
        <v>518</v>
      </c>
      <c r="G805" s="1" t="s">
        <v>22</v>
      </c>
    </row>
    <row r="806" spans="1:7" x14ac:dyDescent="0.25">
      <c r="A806" s="1" t="s">
        <v>519</v>
      </c>
      <c r="B806" s="3">
        <v>9780815341963</v>
      </c>
      <c r="C806" s="1">
        <v>46.75</v>
      </c>
      <c r="D806" s="1" t="s">
        <v>15</v>
      </c>
      <c r="E806" s="1">
        <v>2016</v>
      </c>
      <c r="F806" s="1" t="s">
        <v>520</v>
      </c>
      <c r="G806" s="1" t="s">
        <v>22</v>
      </c>
    </row>
    <row r="807" spans="1:7" x14ac:dyDescent="0.25">
      <c r="A807" s="1" t="s">
        <v>521</v>
      </c>
      <c r="B807" s="3">
        <v>9781493977000</v>
      </c>
      <c r="C807" s="1">
        <v>98.99</v>
      </c>
      <c r="D807" s="1" t="s">
        <v>11</v>
      </c>
      <c r="E807" s="1">
        <v>2018</v>
      </c>
      <c r="F807" s="1" t="s">
        <v>522</v>
      </c>
      <c r="G807" s="1" t="s">
        <v>13</v>
      </c>
    </row>
    <row r="808" spans="1:7" x14ac:dyDescent="0.25">
      <c r="A808" s="1" t="s">
        <v>523</v>
      </c>
      <c r="B808" s="3">
        <v>9780128093733</v>
      </c>
      <c r="C808" s="1">
        <v>153.9</v>
      </c>
      <c r="D808" s="1" t="s">
        <v>26</v>
      </c>
      <c r="E808" s="1">
        <v>2017</v>
      </c>
      <c r="F808" s="1" t="s">
        <v>524</v>
      </c>
      <c r="G808" s="1" t="s">
        <v>58</v>
      </c>
    </row>
    <row r="809" spans="1:7" x14ac:dyDescent="0.25">
      <c r="A809" s="1" t="s">
        <v>525</v>
      </c>
      <c r="B809" s="3">
        <v>9780128022627</v>
      </c>
      <c r="C809" s="1">
        <v>99</v>
      </c>
      <c r="D809" s="1" t="s">
        <v>26</v>
      </c>
      <c r="E809" s="1">
        <v>2017</v>
      </c>
      <c r="F809" s="1" t="s">
        <v>526</v>
      </c>
      <c r="G809" s="1" t="s">
        <v>58</v>
      </c>
    </row>
    <row r="810" spans="1:7" x14ac:dyDescent="0.25">
      <c r="A810" s="1" t="s">
        <v>527</v>
      </c>
      <c r="B810" s="3">
        <v>9781849739023</v>
      </c>
      <c r="C810" s="1">
        <v>85.3</v>
      </c>
      <c r="D810" s="1" t="s">
        <v>15</v>
      </c>
      <c r="E810" s="1">
        <v>2014</v>
      </c>
      <c r="F810" s="1" t="s">
        <v>528</v>
      </c>
      <c r="G810" s="1" t="s">
        <v>17</v>
      </c>
    </row>
    <row r="811" spans="1:7" x14ac:dyDescent="0.25">
      <c r="A811" s="1" t="s">
        <v>529</v>
      </c>
      <c r="B811" s="3">
        <v>9780128123485</v>
      </c>
      <c r="C811" s="1">
        <v>103.5</v>
      </c>
      <c r="D811" s="1" t="s">
        <v>26</v>
      </c>
      <c r="E811" s="1">
        <v>2018</v>
      </c>
      <c r="F811" s="1" t="s">
        <v>530</v>
      </c>
      <c r="G811" s="1" t="s">
        <v>58</v>
      </c>
    </row>
    <row r="812" spans="1:7" x14ac:dyDescent="0.25">
      <c r="A812" s="1" t="s">
        <v>531</v>
      </c>
      <c r="B812" s="3">
        <v>9781493928057</v>
      </c>
      <c r="C812" s="1">
        <v>107.99</v>
      </c>
      <c r="D812" s="1" t="s">
        <v>11</v>
      </c>
      <c r="E812" s="1">
        <v>2015</v>
      </c>
      <c r="F812" s="1" t="s">
        <v>532</v>
      </c>
      <c r="G812" s="1" t="s">
        <v>13</v>
      </c>
    </row>
    <row r="813" spans="1:7" x14ac:dyDescent="0.25">
      <c r="A813" s="1" t="s">
        <v>533</v>
      </c>
      <c r="B813" s="3">
        <v>9781850972808</v>
      </c>
      <c r="C813" s="1">
        <v>68</v>
      </c>
      <c r="D813" s="1" t="s">
        <v>15</v>
      </c>
      <c r="E813" s="1">
        <v>2015</v>
      </c>
      <c r="F813" s="1" t="s">
        <v>534</v>
      </c>
      <c r="G813" s="1" t="s">
        <v>22</v>
      </c>
    </row>
    <row r="814" spans="1:7" x14ac:dyDescent="0.25">
      <c r="A814" s="1" t="s">
        <v>535</v>
      </c>
      <c r="B814" s="3">
        <v>9780128036747</v>
      </c>
      <c r="C814" s="1">
        <v>180</v>
      </c>
      <c r="D814" s="1" t="s">
        <v>26</v>
      </c>
      <c r="E814" s="1">
        <v>2017</v>
      </c>
      <c r="F814" s="1" t="s">
        <v>536</v>
      </c>
      <c r="G814" s="1" t="s">
        <v>58</v>
      </c>
    </row>
    <row r="815" spans="1:7" x14ac:dyDescent="0.25">
      <c r="A815" s="1" t="s">
        <v>537</v>
      </c>
      <c r="B815" s="3">
        <v>9783319720401</v>
      </c>
      <c r="C815" s="1">
        <v>152.99</v>
      </c>
      <c r="D815" s="1" t="s">
        <v>11</v>
      </c>
      <c r="E815" s="1">
        <v>2018</v>
      </c>
      <c r="F815" s="1" t="s">
        <v>538</v>
      </c>
      <c r="G815" s="1" t="s">
        <v>13</v>
      </c>
    </row>
    <row r="816" spans="1:7" x14ac:dyDescent="0.25">
      <c r="A816" s="1" t="s">
        <v>539</v>
      </c>
      <c r="B816" s="3">
        <v>9780470595442</v>
      </c>
      <c r="C816" s="1">
        <v>62</v>
      </c>
      <c r="D816" s="1" t="s">
        <v>26</v>
      </c>
      <c r="E816" s="1">
        <v>2011</v>
      </c>
      <c r="F816" s="1" t="s">
        <v>540</v>
      </c>
      <c r="G816" s="1" t="s">
        <v>28</v>
      </c>
    </row>
    <row r="817" spans="1:7" x14ac:dyDescent="0.25">
      <c r="A817" s="1" t="s">
        <v>541</v>
      </c>
      <c r="B817" s="3">
        <v>9783319505404</v>
      </c>
      <c r="C817" s="1">
        <v>233.1</v>
      </c>
      <c r="D817" s="1" t="s">
        <v>11</v>
      </c>
      <c r="E817" s="1">
        <v>2018</v>
      </c>
      <c r="F817" s="1" t="s">
        <v>542</v>
      </c>
      <c r="G817" s="1" t="s">
        <v>13</v>
      </c>
    </row>
    <row r="818" spans="1:7" x14ac:dyDescent="0.25">
      <c r="A818" s="1" t="s">
        <v>543</v>
      </c>
      <c r="B818" s="3">
        <v>9781118884768</v>
      </c>
      <c r="C818" s="1">
        <v>80.8</v>
      </c>
      <c r="D818" s="1" t="s">
        <v>26</v>
      </c>
      <c r="E818" s="1">
        <v>2016</v>
      </c>
      <c r="F818" s="1" t="s">
        <v>544</v>
      </c>
      <c r="G818" s="1" t="s">
        <v>28</v>
      </c>
    </row>
    <row r="819" spans="1:7" x14ac:dyDescent="0.25">
      <c r="A819" s="1" t="s">
        <v>545</v>
      </c>
      <c r="B819" s="3">
        <v>9789813220560</v>
      </c>
      <c r="C819" s="1">
        <v>117</v>
      </c>
      <c r="D819" s="1" t="s">
        <v>15</v>
      </c>
      <c r="E819" s="1">
        <v>2017</v>
      </c>
      <c r="F819" s="1" t="s">
        <v>546</v>
      </c>
      <c r="G819" s="1" t="s">
        <v>22</v>
      </c>
    </row>
    <row r="820" spans="1:7" x14ac:dyDescent="0.25">
      <c r="A820" s="1" t="s">
        <v>547</v>
      </c>
      <c r="B820" s="3">
        <v>9781118561539</v>
      </c>
      <c r="C820" s="1">
        <v>46.8</v>
      </c>
      <c r="D820" s="1" t="s">
        <v>26</v>
      </c>
      <c r="E820" s="1">
        <v>2016</v>
      </c>
      <c r="F820" s="1" t="s">
        <v>548</v>
      </c>
      <c r="G820" s="1" t="s">
        <v>28</v>
      </c>
    </row>
    <row r="821" spans="1:7" x14ac:dyDescent="0.25">
      <c r="A821" s="1" t="s">
        <v>549</v>
      </c>
      <c r="B821" s="3">
        <v>9781573317511</v>
      </c>
      <c r="C821" s="1">
        <v>97.5</v>
      </c>
      <c r="D821" s="1" t="s">
        <v>26</v>
      </c>
      <c r="E821" s="1">
        <v>2009</v>
      </c>
      <c r="F821" s="1" t="s">
        <v>550</v>
      </c>
      <c r="G821" s="1" t="s">
        <v>34</v>
      </c>
    </row>
    <row r="822" spans="1:7" x14ac:dyDescent="0.25">
      <c r="A822" s="1" t="s">
        <v>551</v>
      </c>
      <c r="B822" s="3">
        <v>9780128102916</v>
      </c>
      <c r="C822" s="1">
        <v>117</v>
      </c>
      <c r="D822" s="1" t="s">
        <v>26</v>
      </c>
      <c r="E822" s="1">
        <v>2017</v>
      </c>
      <c r="F822" s="1" t="s">
        <v>552</v>
      </c>
      <c r="G822" s="1" t="s">
        <v>58</v>
      </c>
    </row>
    <row r="823" spans="1:7" x14ac:dyDescent="0.25">
      <c r="A823" s="1" t="s">
        <v>553</v>
      </c>
      <c r="B823" s="3">
        <v>9783527407323</v>
      </c>
      <c r="C823" s="1">
        <v>84.8</v>
      </c>
      <c r="D823" s="1" t="s">
        <v>26</v>
      </c>
      <c r="E823" s="1">
        <v>2011</v>
      </c>
      <c r="F823" s="1" t="s">
        <v>554</v>
      </c>
      <c r="G823" s="1" t="s">
        <v>28</v>
      </c>
    </row>
    <row r="824" spans="1:7" x14ac:dyDescent="0.25">
      <c r="A824" s="1" t="s">
        <v>555</v>
      </c>
      <c r="B824" s="3">
        <v>9780128145432</v>
      </c>
      <c r="C824" s="1">
        <v>179.1</v>
      </c>
      <c r="D824" s="1" t="s">
        <v>26</v>
      </c>
      <c r="E824" s="1">
        <v>2018</v>
      </c>
      <c r="F824" s="1" t="s">
        <v>556</v>
      </c>
      <c r="G824" s="1" t="s">
        <v>58</v>
      </c>
    </row>
    <row r="825" spans="1:7" x14ac:dyDescent="0.25">
      <c r="A825" s="1" t="s">
        <v>557</v>
      </c>
      <c r="B825" s="3">
        <v>9781603272179</v>
      </c>
      <c r="C825" s="1">
        <v>152.99</v>
      </c>
      <c r="D825" s="1" t="s">
        <v>11</v>
      </c>
      <c r="E825" s="1">
        <v>2012</v>
      </c>
      <c r="F825" s="1" t="s">
        <v>558</v>
      </c>
      <c r="G825" s="1" t="s">
        <v>13</v>
      </c>
    </row>
    <row r="826" spans="1:7" x14ac:dyDescent="0.25">
      <c r="A826" s="1" t="s">
        <v>559</v>
      </c>
      <c r="B826" s="3">
        <v>9781493968350</v>
      </c>
      <c r="C826" s="1">
        <v>125.99</v>
      </c>
      <c r="D826" s="1" t="s">
        <v>11</v>
      </c>
      <c r="E826" s="1">
        <v>2017</v>
      </c>
      <c r="F826" s="1" t="s">
        <v>560</v>
      </c>
      <c r="G826" s="1" t="s">
        <v>13</v>
      </c>
    </row>
    <row r="827" spans="1:7" x14ac:dyDescent="0.25">
      <c r="A827" s="1" t="s">
        <v>561</v>
      </c>
      <c r="B827" s="3">
        <v>9783642190797</v>
      </c>
      <c r="C827" s="1">
        <v>143.99</v>
      </c>
      <c r="D827" s="1" t="s">
        <v>11</v>
      </c>
      <c r="E827" s="1">
        <v>2011</v>
      </c>
      <c r="F827" s="1" t="s">
        <v>562</v>
      </c>
      <c r="G827" s="1" t="s">
        <v>13</v>
      </c>
    </row>
    <row r="828" spans="1:7" x14ac:dyDescent="0.25">
      <c r="A828" s="1" t="s">
        <v>563</v>
      </c>
      <c r="B828" s="3">
        <v>9781555814045</v>
      </c>
      <c r="C828" s="1">
        <v>81</v>
      </c>
      <c r="D828" s="1" t="s">
        <v>26</v>
      </c>
      <c r="E828" s="1">
        <v>2008</v>
      </c>
      <c r="F828" s="1" t="s">
        <v>564</v>
      </c>
      <c r="G828" s="1" t="s">
        <v>34</v>
      </c>
    </row>
    <row r="829" spans="1:7" x14ac:dyDescent="0.25">
      <c r="A829" s="1" t="s">
        <v>565</v>
      </c>
      <c r="B829" s="3">
        <v>9780128143933</v>
      </c>
      <c r="C829" s="1">
        <v>180</v>
      </c>
      <c r="D829" s="1" t="s">
        <v>26</v>
      </c>
      <c r="E829" s="1">
        <v>2018</v>
      </c>
      <c r="F829" s="1" t="s">
        <v>566</v>
      </c>
      <c r="G829" s="1" t="s">
        <v>58</v>
      </c>
    </row>
    <row r="830" spans="1:7" x14ac:dyDescent="0.25">
      <c r="A830" s="1" t="s">
        <v>567</v>
      </c>
      <c r="B830" s="3">
        <v>9781119044109</v>
      </c>
      <c r="C830" s="1">
        <v>175.5</v>
      </c>
      <c r="D830" s="1" t="s">
        <v>26</v>
      </c>
      <c r="E830" s="1">
        <v>2017</v>
      </c>
      <c r="F830" s="1" t="s">
        <v>568</v>
      </c>
      <c r="G830" s="1" t="s">
        <v>28</v>
      </c>
    </row>
    <row r="831" spans="1:7" x14ac:dyDescent="0.25">
      <c r="A831" s="1" t="s">
        <v>569</v>
      </c>
      <c r="B831" s="3">
        <v>9781771880183</v>
      </c>
      <c r="C831" s="1">
        <v>86.7</v>
      </c>
      <c r="D831" s="1" t="s">
        <v>15</v>
      </c>
      <c r="E831" s="1">
        <v>2015</v>
      </c>
      <c r="F831" s="1" t="s">
        <v>570</v>
      </c>
      <c r="G831" s="1" t="s">
        <v>22</v>
      </c>
    </row>
    <row r="832" spans="1:7" x14ac:dyDescent="0.25">
      <c r="A832" s="1" t="s">
        <v>571</v>
      </c>
      <c r="B832" s="3">
        <v>9789381714652</v>
      </c>
      <c r="C832" s="1">
        <v>39.200000000000003</v>
      </c>
      <c r="D832" s="1" t="s">
        <v>26</v>
      </c>
      <c r="E832" s="1">
        <v>2013</v>
      </c>
      <c r="F832" s="1" t="s">
        <v>572</v>
      </c>
      <c r="G832" s="1" t="s">
        <v>55</v>
      </c>
    </row>
    <row r="833" spans="1:7" x14ac:dyDescent="0.25">
      <c r="A833" s="1" t="s">
        <v>573</v>
      </c>
      <c r="B833" s="3">
        <v>9781118470442</v>
      </c>
      <c r="C833" s="1">
        <v>96.8</v>
      </c>
      <c r="D833" s="1" t="s">
        <v>26</v>
      </c>
      <c r="E833" s="1">
        <v>2014</v>
      </c>
      <c r="F833" s="1" t="s">
        <v>574</v>
      </c>
      <c r="G833" s="1" t="s">
        <v>28</v>
      </c>
    </row>
    <row r="834" spans="1:7" x14ac:dyDescent="0.25">
      <c r="A834" s="1" t="s">
        <v>575</v>
      </c>
      <c r="B834" s="3">
        <v>9781493934782</v>
      </c>
      <c r="C834" s="1">
        <v>98.99</v>
      </c>
      <c r="D834" s="1" t="s">
        <v>11</v>
      </c>
      <c r="E834" s="1">
        <v>2016</v>
      </c>
      <c r="F834" s="1" t="s">
        <v>576</v>
      </c>
      <c r="G834" s="1" t="s">
        <v>13</v>
      </c>
    </row>
    <row r="835" spans="1:7" x14ac:dyDescent="0.25">
      <c r="A835" s="1" t="s">
        <v>577</v>
      </c>
      <c r="B835" s="3">
        <v>9780674967953</v>
      </c>
      <c r="C835" s="1">
        <v>49.5</v>
      </c>
      <c r="D835" s="1" t="s">
        <v>26</v>
      </c>
      <c r="E835" s="1">
        <v>2018</v>
      </c>
      <c r="F835" s="1" t="s">
        <v>578</v>
      </c>
      <c r="G835" s="1" t="s">
        <v>17</v>
      </c>
    </row>
    <row r="836" spans="1:7" x14ac:dyDescent="0.25">
      <c r="A836" s="1" t="s">
        <v>579</v>
      </c>
      <c r="B836" s="3">
        <v>9781493968732</v>
      </c>
      <c r="C836" s="1">
        <v>85.49</v>
      </c>
      <c r="D836" s="1" t="s">
        <v>11</v>
      </c>
      <c r="E836" s="1">
        <v>2017</v>
      </c>
      <c r="F836" s="1" t="s">
        <v>580</v>
      </c>
      <c r="G836" s="1" t="s">
        <v>13</v>
      </c>
    </row>
    <row r="837" spans="1:7" x14ac:dyDescent="0.25">
      <c r="A837" s="1" t="s">
        <v>581</v>
      </c>
      <c r="B837" s="3">
        <v>9780470874325</v>
      </c>
      <c r="C837" s="1">
        <v>82.2</v>
      </c>
      <c r="D837" s="1" t="s">
        <v>26</v>
      </c>
      <c r="E837" s="1">
        <v>2012</v>
      </c>
      <c r="F837" s="1" t="s">
        <v>582</v>
      </c>
      <c r="G837" s="1" t="s">
        <v>28</v>
      </c>
    </row>
    <row r="838" spans="1:7" x14ac:dyDescent="0.25">
      <c r="A838" s="1" t="s">
        <v>583</v>
      </c>
      <c r="B838" s="3">
        <v>9783319521824</v>
      </c>
      <c r="C838" s="1">
        <v>116.99</v>
      </c>
      <c r="D838" s="1" t="s">
        <v>11</v>
      </c>
      <c r="E838" s="1">
        <v>2017</v>
      </c>
      <c r="F838" s="1" t="s">
        <v>584</v>
      </c>
      <c r="G838" s="1" t="s">
        <v>13</v>
      </c>
    </row>
    <row r="839" spans="1:7" x14ac:dyDescent="0.25">
      <c r="A839" s="1" t="s">
        <v>585</v>
      </c>
      <c r="B839" s="3">
        <v>9781493973798</v>
      </c>
      <c r="C839" s="1">
        <v>125.99</v>
      </c>
      <c r="D839" s="1" t="s">
        <v>11</v>
      </c>
      <c r="E839" s="1">
        <v>2018</v>
      </c>
      <c r="F839" s="1" t="s">
        <v>586</v>
      </c>
      <c r="G839" s="1" t="s">
        <v>13</v>
      </c>
    </row>
    <row r="840" spans="1:7" x14ac:dyDescent="0.25">
      <c r="A840" s="1" t="s">
        <v>587</v>
      </c>
      <c r="B840" s="3">
        <v>9780128123904</v>
      </c>
      <c r="C840" s="1">
        <v>153.9</v>
      </c>
      <c r="D840" s="1" t="s">
        <v>26</v>
      </c>
      <c r="E840" s="1">
        <v>2017</v>
      </c>
      <c r="F840" s="1" t="s">
        <v>588</v>
      </c>
      <c r="G840" s="1" t="s">
        <v>58</v>
      </c>
    </row>
    <row r="841" spans="1:7" x14ac:dyDescent="0.25">
      <c r="A841" s="1" t="s">
        <v>589</v>
      </c>
      <c r="B841" s="3">
        <v>9781493924738</v>
      </c>
      <c r="C841" s="1">
        <v>107.99</v>
      </c>
      <c r="D841" s="1" t="s">
        <v>11</v>
      </c>
      <c r="E841" s="1">
        <v>2015</v>
      </c>
      <c r="F841" s="1" t="s">
        <v>590</v>
      </c>
      <c r="G841" s="1" t="s">
        <v>13</v>
      </c>
    </row>
    <row r="842" spans="1:7" x14ac:dyDescent="0.25">
      <c r="A842" s="1" t="s">
        <v>591</v>
      </c>
      <c r="B842" s="3">
        <v>9781119270881</v>
      </c>
      <c r="C842" s="1">
        <v>85</v>
      </c>
      <c r="D842" s="1" t="s">
        <v>26</v>
      </c>
      <c r="E842" s="1">
        <v>2016</v>
      </c>
      <c r="F842" s="1" t="s">
        <v>592</v>
      </c>
      <c r="G842" s="1" t="s">
        <v>28</v>
      </c>
    </row>
    <row r="843" spans="1:7" x14ac:dyDescent="0.25">
      <c r="A843" s="1" t="s">
        <v>593</v>
      </c>
      <c r="B843" s="3">
        <v>9781118915530</v>
      </c>
      <c r="C843" s="1">
        <v>127.5</v>
      </c>
      <c r="D843" s="1" t="s">
        <v>26</v>
      </c>
      <c r="E843" s="1">
        <v>2016</v>
      </c>
      <c r="F843" s="1" t="s">
        <v>594</v>
      </c>
      <c r="G843" s="1" t="s">
        <v>28</v>
      </c>
    </row>
    <row r="844" spans="1:7" x14ac:dyDescent="0.25">
      <c r="A844" s="1" t="s">
        <v>595</v>
      </c>
      <c r="B844" s="3">
        <v>9781573317979</v>
      </c>
      <c r="C844" s="1">
        <v>46</v>
      </c>
      <c r="D844" s="1" t="s">
        <v>26</v>
      </c>
      <c r="E844" s="1">
        <v>2011</v>
      </c>
      <c r="F844" s="1" t="s">
        <v>596</v>
      </c>
      <c r="G844" s="1" t="s">
        <v>28</v>
      </c>
    </row>
    <row r="845" spans="1:7" x14ac:dyDescent="0.25">
      <c r="A845" s="1" t="s">
        <v>597</v>
      </c>
      <c r="B845" s="3">
        <v>9781780648583</v>
      </c>
      <c r="C845" s="1">
        <v>52.78</v>
      </c>
      <c r="D845" s="1" t="s">
        <v>26</v>
      </c>
      <c r="E845" s="1">
        <v>2014</v>
      </c>
      <c r="F845" s="1" t="s">
        <v>598</v>
      </c>
      <c r="G845" s="1" t="s">
        <v>34</v>
      </c>
    </row>
    <row r="846" spans="1:7" x14ac:dyDescent="0.25">
      <c r="A846" s="1" t="s">
        <v>599</v>
      </c>
      <c r="B846" s="3">
        <v>9780323044042</v>
      </c>
      <c r="C846" s="1">
        <v>181.71</v>
      </c>
      <c r="D846" s="1" t="s">
        <v>26</v>
      </c>
      <c r="E846" s="1">
        <v>2008</v>
      </c>
      <c r="F846" s="1" t="s">
        <v>600</v>
      </c>
      <c r="G846" s="1" t="s">
        <v>34</v>
      </c>
    </row>
    <row r="847" spans="1:7" x14ac:dyDescent="0.25">
      <c r="A847" s="1" t="s">
        <v>601</v>
      </c>
      <c r="B847" s="3">
        <v>9781493975914</v>
      </c>
      <c r="C847" s="1">
        <v>98.99</v>
      </c>
      <c r="D847" s="1" t="s">
        <v>11</v>
      </c>
      <c r="E847" s="1">
        <v>2018</v>
      </c>
      <c r="F847" s="1" t="s">
        <v>602</v>
      </c>
      <c r="G847" s="1" t="s">
        <v>13</v>
      </c>
    </row>
    <row r="848" spans="1:7" x14ac:dyDescent="0.25">
      <c r="A848" s="1" t="s">
        <v>603</v>
      </c>
      <c r="B848" s="3">
        <v>9781118745854</v>
      </c>
      <c r="C848" s="1">
        <v>90</v>
      </c>
      <c r="D848" s="1" t="s">
        <v>26</v>
      </c>
      <c r="E848" s="1">
        <v>2018</v>
      </c>
      <c r="F848" s="1" t="s">
        <v>604</v>
      </c>
      <c r="G848" s="1" t="s">
        <v>28</v>
      </c>
    </row>
    <row r="849" spans="1:7" x14ac:dyDescent="0.25">
      <c r="A849" s="1" t="s">
        <v>605</v>
      </c>
      <c r="B849" s="3">
        <v>9781493918713</v>
      </c>
      <c r="C849" s="1">
        <v>85.49</v>
      </c>
      <c r="D849" s="1" t="s">
        <v>11</v>
      </c>
      <c r="E849" s="1">
        <v>2015</v>
      </c>
      <c r="F849" s="1" t="s">
        <v>606</v>
      </c>
      <c r="G849" s="1" t="s">
        <v>13</v>
      </c>
    </row>
    <row r="850" spans="1:7" x14ac:dyDescent="0.25">
      <c r="A850" s="1" t="s">
        <v>607</v>
      </c>
      <c r="B850" s="3">
        <v>9780470917374</v>
      </c>
      <c r="C850" s="1">
        <v>105</v>
      </c>
      <c r="D850" s="1" t="s">
        <v>26</v>
      </c>
      <c r="E850" s="1">
        <v>2014</v>
      </c>
      <c r="F850" s="1" t="s">
        <v>608</v>
      </c>
      <c r="G850" s="1" t="s">
        <v>28</v>
      </c>
    </row>
    <row r="851" spans="1:7" x14ac:dyDescent="0.25">
      <c r="A851" s="1" t="s">
        <v>609</v>
      </c>
      <c r="B851" s="3">
        <v>9781439830802</v>
      </c>
      <c r="C851" s="1">
        <v>32.4</v>
      </c>
      <c r="D851" s="1" t="s">
        <v>15</v>
      </c>
      <c r="E851" s="1">
        <v>2011</v>
      </c>
      <c r="F851" s="1" t="s">
        <v>610</v>
      </c>
      <c r="G851" s="1" t="s">
        <v>22</v>
      </c>
    </row>
    <row r="852" spans="1:7" x14ac:dyDescent="0.25">
      <c r="A852" s="1" t="s">
        <v>611</v>
      </c>
      <c r="B852" s="3">
        <v>9780781788724</v>
      </c>
      <c r="C852" s="1">
        <v>37.5</v>
      </c>
      <c r="D852" s="1" t="s">
        <v>26</v>
      </c>
      <c r="E852" s="1">
        <v>2009</v>
      </c>
      <c r="F852" s="1" t="s">
        <v>465</v>
      </c>
      <c r="G852" s="1" t="s">
        <v>89</v>
      </c>
    </row>
    <row r="853" spans="1:7" x14ac:dyDescent="0.25">
      <c r="A853" s="1" t="s">
        <v>612</v>
      </c>
      <c r="B853" s="3">
        <v>9781466566705</v>
      </c>
      <c r="C853" s="1">
        <v>40.799999999999997</v>
      </c>
      <c r="D853" s="1" t="s">
        <v>15</v>
      </c>
      <c r="E853" s="1">
        <v>2013</v>
      </c>
      <c r="F853" s="1" t="s">
        <v>613</v>
      </c>
      <c r="G853" s="1" t="s">
        <v>22</v>
      </c>
    </row>
    <row r="854" spans="1:7" x14ac:dyDescent="0.25">
      <c r="A854" s="1" t="s">
        <v>614</v>
      </c>
      <c r="B854" s="3">
        <v>9781420069730</v>
      </c>
      <c r="C854" s="1">
        <v>17.690000000000001</v>
      </c>
      <c r="D854" s="1" t="s">
        <v>15</v>
      </c>
      <c r="E854" s="1">
        <v>2009</v>
      </c>
      <c r="F854" s="1" t="s">
        <v>615</v>
      </c>
      <c r="G854" s="1" t="s">
        <v>22</v>
      </c>
    </row>
    <row r="855" spans="1:7" x14ac:dyDescent="0.25">
      <c r="A855" s="1" t="s">
        <v>616</v>
      </c>
      <c r="B855" s="3">
        <v>9783319078984</v>
      </c>
      <c r="C855" s="1">
        <v>134.99</v>
      </c>
      <c r="D855" s="1" t="s">
        <v>11</v>
      </c>
      <c r="E855" s="1">
        <v>2015</v>
      </c>
      <c r="F855" s="1" t="s">
        <v>617</v>
      </c>
      <c r="G855" s="1" t="s">
        <v>13</v>
      </c>
    </row>
    <row r="856" spans="1:7" x14ac:dyDescent="0.25">
      <c r="A856" s="1" t="s">
        <v>618</v>
      </c>
      <c r="B856" s="3">
        <v>9781493968954</v>
      </c>
      <c r="C856" s="1">
        <v>76.489999999999995</v>
      </c>
      <c r="D856" s="1" t="s">
        <v>11</v>
      </c>
      <c r="E856" s="1">
        <v>2017</v>
      </c>
      <c r="F856" s="1" t="s">
        <v>619</v>
      </c>
      <c r="G856" s="1" t="s">
        <v>13</v>
      </c>
    </row>
    <row r="857" spans="1:7" x14ac:dyDescent="0.25">
      <c r="A857" s="1" t="s">
        <v>620</v>
      </c>
      <c r="B857" s="3">
        <v>9781578086382</v>
      </c>
      <c r="C857" s="1">
        <v>26.7</v>
      </c>
      <c r="D857" s="1" t="s">
        <v>15</v>
      </c>
      <c r="E857" s="1">
        <v>2010</v>
      </c>
      <c r="F857" s="1" t="s">
        <v>621</v>
      </c>
      <c r="G857" s="1" t="s">
        <v>22</v>
      </c>
    </row>
    <row r="858" spans="1:7" x14ac:dyDescent="0.25">
      <c r="A858" s="1" t="s">
        <v>622</v>
      </c>
      <c r="B858" s="3">
        <v>9781107647923</v>
      </c>
      <c r="C858" s="1">
        <v>38.299999999999997</v>
      </c>
      <c r="D858" s="1" t="s">
        <v>15</v>
      </c>
      <c r="E858" s="1">
        <v>2017</v>
      </c>
      <c r="F858" s="1" t="s">
        <v>623</v>
      </c>
      <c r="G858" s="1" t="s">
        <v>17</v>
      </c>
    </row>
    <row r="859" spans="1:7" x14ac:dyDescent="0.25">
      <c r="A859" s="1" t="s">
        <v>624</v>
      </c>
      <c r="B859" s="3">
        <v>9781119160250</v>
      </c>
      <c r="C859" s="1">
        <v>224.1</v>
      </c>
      <c r="D859" s="1" t="s">
        <v>26</v>
      </c>
      <c r="E859" s="1">
        <v>2017</v>
      </c>
      <c r="F859" s="1" t="s">
        <v>625</v>
      </c>
      <c r="G859" s="1" t="s">
        <v>28</v>
      </c>
    </row>
    <row r="860" spans="1:7" x14ac:dyDescent="0.25">
      <c r="A860" s="1" t="s">
        <v>626</v>
      </c>
      <c r="B860" s="3">
        <v>9781405169240</v>
      </c>
      <c r="C860" s="1">
        <v>556</v>
      </c>
      <c r="D860" s="1" t="s">
        <v>26</v>
      </c>
      <c r="E860" s="1">
        <v>2008</v>
      </c>
      <c r="F860" s="1" t="s">
        <v>627</v>
      </c>
      <c r="G860" s="1" t="s">
        <v>28</v>
      </c>
    </row>
    <row r="861" spans="1:7" x14ac:dyDescent="0.25">
      <c r="A861" s="1" t="s">
        <v>628</v>
      </c>
      <c r="B861" s="3">
        <v>9783527339044</v>
      </c>
      <c r="C861" s="1">
        <v>195.5</v>
      </c>
      <c r="D861" s="1" t="s">
        <v>26</v>
      </c>
      <c r="E861" s="1">
        <v>2016</v>
      </c>
      <c r="F861" s="1" t="s">
        <v>629</v>
      </c>
      <c r="G861" s="1" t="s">
        <v>28</v>
      </c>
    </row>
    <row r="862" spans="1:7" x14ac:dyDescent="0.25">
      <c r="A862" s="1" t="s">
        <v>630</v>
      </c>
      <c r="B862" s="3">
        <v>9781933699585</v>
      </c>
      <c r="C862" s="1">
        <v>616</v>
      </c>
      <c r="D862" s="1" t="s">
        <v>26</v>
      </c>
      <c r="E862" s="1">
        <v>2010</v>
      </c>
      <c r="F862" s="1" t="s">
        <v>54</v>
      </c>
      <c r="G862" s="1" t="s">
        <v>55</v>
      </c>
    </row>
    <row r="863" spans="1:7" x14ac:dyDescent="0.25">
      <c r="A863" s="1" t="s">
        <v>631</v>
      </c>
      <c r="B863" s="3">
        <v>9788183292061</v>
      </c>
      <c r="C863" s="1">
        <v>199.99</v>
      </c>
      <c r="D863" s="1" t="s">
        <v>26</v>
      </c>
      <c r="E863" s="1">
        <v>2007</v>
      </c>
      <c r="F863" s="1" t="s">
        <v>632</v>
      </c>
      <c r="G863" s="1" t="s">
        <v>55</v>
      </c>
    </row>
    <row r="864" spans="1:7" x14ac:dyDescent="0.25">
      <c r="A864" s="1" t="s">
        <v>633</v>
      </c>
      <c r="B864" s="3">
        <v>9780470942376</v>
      </c>
      <c r="C864" s="1">
        <v>157.5</v>
      </c>
      <c r="D864" s="1" t="s">
        <v>26</v>
      </c>
      <c r="E864" s="1">
        <v>2017</v>
      </c>
      <c r="F864" s="1" t="s">
        <v>634</v>
      </c>
      <c r="G864" s="1" t="s">
        <v>28</v>
      </c>
    </row>
    <row r="865" spans="1:7" x14ac:dyDescent="0.25">
      <c r="A865" s="1" t="s">
        <v>635</v>
      </c>
      <c r="B865" s="3">
        <v>9780199658183</v>
      </c>
      <c r="C865" s="1">
        <v>22.5</v>
      </c>
      <c r="D865" s="1" t="s">
        <v>15</v>
      </c>
      <c r="E865" s="1">
        <v>2014</v>
      </c>
      <c r="F865" s="1" t="s">
        <v>636</v>
      </c>
      <c r="G865" s="1" t="s">
        <v>17</v>
      </c>
    </row>
    <row r="866" spans="1:7" x14ac:dyDescent="0.25">
      <c r="A866" s="1" t="s">
        <v>637</v>
      </c>
      <c r="B866" s="3">
        <v>9783319122106</v>
      </c>
      <c r="C866" s="1">
        <v>143.99</v>
      </c>
      <c r="D866" s="1" t="s">
        <v>11</v>
      </c>
      <c r="E866" s="1">
        <v>2015</v>
      </c>
      <c r="F866" s="1" t="s">
        <v>638</v>
      </c>
      <c r="G866" s="1" t="s">
        <v>13</v>
      </c>
    </row>
    <row r="867" spans="1:7" x14ac:dyDescent="0.25">
      <c r="A867" s="1" t="s">
        <v>639</v>
      </c>
      <c r="B867" s="3">
        <v>9780128036976</v>
      </c>
      <c r="C867" s="1">
        <v>90</v>
      </c>
      <c r="D867" s="1" t="s">
        <v>26</v>
      </c>
      <c r="E867" s="1">
        <v>2015</v>
      </c>
      <c r="F867" s="1" t="s">
        <v>240</v>
      </c>
      <c r="G867" s="1" t="s">
        <v>58</v>
      </c>
    </row>
    <row r="868" spans="1:7" x14ac:dyDescent="0.25">
      <c r="A868" s="1" t="s">
        <v>640</v>
      </c>
      <c r="B868" s="3">
        <v>9780470512975</v>
      </c>
      <c r="C868" s="1">
        <v>65.97</v>
      </c>
      <c r="D868" s="1" t="s">
        <v>26</v>
      </c>
      <c r="E868" s="1">
        <v>2008</v>
      </c>
      <c r="F868" s="1" t="s">
        <v>641</v>
      </c>
      <c r="G868" s="1" t="s">
        <v>34</v>
      </c>
    </row>
    <row r="869" spans="1:7" x14ac:dyDescent="0.25">
      <c r="A869" s="1" t="s">
        <v>642</v>
      </c>
      <c r="B869" s="3">
        <v>9781493922840</v>
      </c>
      <c r="C869" s="1">
        <v>85.49</v>
      </c>
      <c r="D869" s="1" t="s">
        <v>11</v>
      </c>
      <c r="E869" s="1">
        <v>2015</v>
      </c>
      <c r="F869" s="1" t="s">
        <v>48</v>
      </c>
      <c r="G869" s="1" t="s">
        <v>13</v>
      </c>
    </row>
    <row r="870" spans="1:7" x14ac:dyDescent="0.25">
      <c r="A870" s="1" t="s">
        <v>643</v>
      </c>
      <c r="B870" s="3">
        <v>9781786343376</v>
      </c>
      <c r="C870" s="1">
        <v>108.9</v>
      </c>
      <c r="D870" s="1" t="s">
        <v>15</v>
      </c>
      <c r="E870" s="1">
        <v>2017</v>
      </c>
      <c r="F870" s="1" t="s">
        <v>644</v>
      </c>
      <c r="G870" s="1" t="s">
        <v>22</v>
      </c>
    </row>
    <row r="871" spans="1:7" x14ac:dyDescent="0.25">
      <c r="A871" s="1" t="s">
        <v>645</v>
      </c>
      <c r="B871" s="3">
        <v>9781782627005</v>
      </c>
      <c r="C871" s="1">
        <v>152.19999999999999</v>
      </c>
      <c r="D871" s="1" t="s">
        <v>15</v>
      </c>
      <c r="E871" s="1">
        <v>2018</v>
      </c>
      <c r="F871" s="1" t="s">
        <v>646</v>
      </c>
      <c r="G871" s="1" t="s">
        <v>17</v>
      </c>
    </row>
    <row r="872" spans="1:7" x14ac:dyDescent="0.25">
      <c r="A872" s="1" t="s">
        <v>647</v>
      </c>
      <c r="B872" s="3">
        <v>9780470978719</v>
      </c>
      <c r="C872" s="1">
        <v>56.3</v>
      </c>
      <c r="D872" s="1" t="s">
        <v>26</v>
      </c>
      <c r="E872" s="1">
        <v>2014</v>
      </c>
      <c r="F872" s="1" t="s">
        <v>648</v>
      </c>
      <c r="G872" s="1" t="s">
        <v>28</v>
      </c>
    </row>
    <row r="873" spans="1:7" x14ac:dyDescent="0.25">
      <c r="A873" s="1" t="s">
        <v>649</v>
      </c>
      <c r="B873" s="3">
        <v>9780071759991</v>
      </c>
      <c r="C873" s="1">
        <v>18</v>
      </c>
      <c r="D873" s="1" t="s">
        <v>26</v>
      </c>
      <c r="E873" s="1">
        <v>2011</v>
      </c>
      <c r="F873" s="1" t="s">
        <v>650</v>
      </c>
      <c r="G873" s="1" t="s">
        <v>34</v>
      </c>
    </row>
    <row r="874" spans="1:7" x14ac:dyDescent="0.25">
      <c r="A874" s="1" t="s">
        <v>651</v>
      </c>
      <c r="B874" s="3">
        <v>9783319504353</v>
      </c>
      <c r="C874" s="1">
        <v>296.10000000000002</v>
      </c>
      <c r="D874" s="1" t="s">
        <v>11</v>
      </c>
      <c r="E874" s="1">
        <v>2018</v>
      </c>
      <c r="F874" s="1" t="s">
        <v>516</v>
      </c>
      <c r="G874" s="1" t="s">
        <v>13</v>
      </c>
    </row>
    <row r="875" spans="1:7" x14ac:dyDescent="0.25">
      <c r="A875" s="1" t="s">
        <v>652</v>
      </c>
      <c r="B875" s="3">
        <v>9781107690417</v>
      </c>
      <c r="C875" s="1">
        <v>26.3</v>
      </c>
      <c r="D875" s="1" t="s">
        <v>15</v>
      </c>
      <c r="E875" s="1">
        <v>2016</v>
      </c>
      <c r="F875" s="1" t="s">
        <v>653</v>
      </c>
      <c r="G875" s="1" t="s">
        <v>17</v>
      </c>
    </row>
    <row r="876" spans="1:7" x14ac:dyDescent="0.25">
      <c r="A876" s="1" t="s">
        <v>654</v>
      </c>
      <c r="B876" s="3">
        <v>9780787952587</v>
      </c>
      <c r="C876" s="1">
        <v>33</v>
      </c>
      <c r="D876" s="1" t="s">
        <v>26</v>
      </c>
      <c r="E876" s="1">
        <v>2004</v>
      </c>
      <c r="F876" s="1" t="s">
        <v>655</v>
      </c>
      <c r="G876" s="1" t="s">
        <v>34</v>
      </c>
    </row>
    <row r="877" spans="1:7" x14ac:dyDescent="0.25">
      <c r="A877" s="1" t="s">
        <v>656</v>
      </c>
      <c r="B877" s="3">
        <v>9783527340637</v>
      </c>
      <c r="C877" s="1">
        <v>220.5</v>
      </c>
      <c r="D877" s="1" t="s">
        <v>26</v>
      </c>
      <c r="E877" s="1">
        <v>2017</v>
      </c>
      <c r="F877" s="1" t="s">
        <v>657</v>
      </c>
      <c r="G877" s="1" t="s">
        <v>28</v>
      </c>
    </row>
    <row r="878" spans="1:7" x14ac:dyDescent="0.25">
      <c r="A878" s="1" t="s">
        <v>658</v>
      </c>
      <c r="B878" s="3">
        <v>9783527335954</v>
      </c>
      <c r="C878" s="1">
        <v>177.8</v>
      </c>
      <c r="D878" s="1" t="s">
        <v>26</v>
      </c>
      <c r="E878" s="1">
        <v>2014</v>
      </c>
      <c r="F878" s="1" t="s">
        <v>657</v>
      </c>
      <c r="G878" s="1" t="s">
        <v>28</v>
      </c>
    </row>
    <row r="879" spans="1:7" x14ac:dyDescent="0.25">
      <c r="A879" s="1" t="s">
        <v>659</v>
      </c>
      <c r="B879" s="3">
        <v>9780875531892</v>
      </c>
      <c r="C879" s="1">
        <v>45.43</v>
      </c>
      <c r="D879" s="1" t="s">
        <v>26</v>
      </c>
      <c r="E879" s="1">
        <v>2008</v>
      </c>
      <c r="F879" s="1" t="s">
        <v>660</v>
      </c>
      <c r="G879" s="1" t="s">
        <v>55</v>
      </c>
    </row>
    <row r="880" spans="1:7" x14ac:dyDescent="0.25">
      <c r="A880" s="1" t="s">
        <v>661</v>
      </c>
      <c r="B880" s="3">
        <v>9781107043435</v>
      </c>
      <c r="C880" s="1">
        <v>67.5</v>
      </c>
      <c r="D880" s="1" t="s">
        <v>15</v>
      </c>
      <c r="E880" s="1">
        <v>2016</v>
      </c>
      <c r="F880" s="1" t="s">
        <v>662</v>
      </c>
      <c r="G880" s="1" t="s">
        <v>17</v>
      </c>
    </row>
    <row r="881" spans="1:7" x14ac:dyDescent="0.25">
      <c r="A881" s="1" t="s">
        <v>663</v>
      </c>
      <c r="B881" s="3">
        <v>9780128103425</v>
      </c>
      <c r="C881" s="1">
        <v>135</v>
      </c>
      <c r="D881" s="1" t="s">
        <v>26</v>
      </c>
      <c r="E881" s="1">
        <v>2017</v>
      </c>
      <c r="F881" s="1" t="s">
        <v>664</v>
      </c>
      <c r="G881" s="1" t="s">
        <v>58</v>
      </c>
    </row>
    <row r="882" spans="1:7" x14ac:dyDescent="0.25">
      <c r="A882" s="1" t="s">
        <v>665</v>
      </c>
      <c r="B882" s="3">
        <v>9780723438762</v>
      </c>
      <c r="C882" s="1">
        <v>32.9</v>
      </c>
      <c r="D882" s="1" t="s">
        <v>26</v>
      </c>
      <c r="E882" s="1">
        <v>2015</v>
      </c>
      <c r="F882" s="1" t="s">
        <v>666</v>
      </c>
      <c r="G882" s="1" t="s">
        <v>333</v>
      </c>
    </row>
    <row r="883" spans="1:7" x14ac:dyDescent="0.25">
      <c r="A883" s="1" t="s">
        <v>667</v>
      </c>
      <c r="B883" s="3">
        <v>9781846193118</v>
      </c>
      <c r="C883" s="1">
        <v>6.59</v>
      </c>
      <c r="D883" s="1" t="s">
        <v>15</v>
      </c>
      <c r="E883" s="1">
        <v>2009</v>
      </c>
      <c r="F883" s="1" t="s">
        <v>668</v>
      </c>
      <c r="G883" s="1" t="s">
        <v>22</v>
      </c>
    </row>
    <row r="884" spans="1:7" x14ac:dyDescent="0.25">
      <c r="A884" s="1" t="s">
        <v>669</v>
      </c>
      <c r="B884" s="3">
        <v>9781118952115</v>
      </c>
      <c r="C884" s="1">
        <v>90</v>
      </c>
      <c r="D884" s="1" t="s">
        <v>26</v>
      </c>
      <c r="E884" s="1">
        <v>2017</v>
      </c>
      <c r="F884" s="1" t="s">
        <v>670</v>
      </c>
      <c r="G884" s="1" t="s">
        <v>28</v>
      </c>
    </row>
    <row r="885" spans="1:7" x14ac:dyDescent="0.25">
      <c r="A885" s="1" t="s">
        <v>671</v>
      </c>
      <c r="B885" s="3">
        <v>9781493968268</v>
      </c>
      <c r="C885" s="1">
        <v>98.99</v>
      </c>
      <c r="D885" s="1" t="s">
        <v>11</v>
      </c>
      <c r="E885" s="1">
        <v>2017</v>
      </c>
      <c r="F885" s="1" t="s">
        <v>672</v>
      </c>
      <c r="G885" s="1" t="s">
        <v>13</v>
      </c>
    </row>
    <row r="886" spans="1:7" x14ac:dyDescent="0.25">
      <c r="A886" s="1" t="s">
        <v>673</v>
      </c>
      <c r="B886" s="3">
        <v>9783527327621</v>
      </c>
      <c r="C886" s="1">
        <v>118.3</v>
      </c>
      <c r="D886" s="1" t="s">
        <v>26</v>
      </c>
      <c r="E886" s="1">
        <v>2013</v>
      </c>
      <c r="F886" s="1" t="s">
        <v>674</v>
      </c>
      <c r="G886" s="1" t="s">
        <v>28</v>
      </c>
    </row>
    <row r="887" spans="1:7" x14ac:dyDescent="0.25">
      <c r="A887" s="1" t="s">
        <v>675</v>
      </c>
      <c r="B887" s="3">
        <v>9780470528129</v>
      </c>
      <c r="C887" s="1">
        <v>42.8</v>
      </c>
      <c r="D887" s="1" t="s">
        <v>26</v>
      </c>
      <c r="E887" s="1">
        <v>2010</v>
      </c>
      <c r="F887" s="1" t="s">
        <v>676</v>
      </c>
      <c r="G887" s="1" t="s">
        <v>28</v>
      </c>
    </row>
    <row r="888" spans="1:7" x14ac:dyDescent="0.25">
      <c r="A888" s="1" t="s">
        <v>677</v>
      </c>
      <c r="B888" s="3">
        <v>9781118873656</v>
      </c>
      <c r="C888" s="1">
        <v>85</v>
      </c>
      <c r="D888" s="1" t="s">
        <v>26</v>
      </c>
      <c r="E888" s="1">
        <v>2016</v>
      </c>
      <c r="F888" s="1" t="s">
        <v>676</v>
      </c>
      <c r="G888" s="1" t="s">
        <v>28</v>
      </c>
    </row>
    <row r="889" spans="1:7" x14ac:dyDescent="0.25">
      <c r="A889" s="1" t="s">
        <v>678</v>
      </c>
      <c r="B889" s="3">
        <v>9789535101918</v>
      </c>
      <c r="C889" s="1">
        <v>90</v>
      </c>
      <c r="D889" s="1" t="s">
        <v>26</v>
      </c>
      <c r="E889" s="1">
        <v>2014</v>
      </c>
      <c r="F889" s="1" t="s">
        <v>679</v>
      </c>
      <c r="G889" s="1" t="s">
        <v>55</v>
      </c>
    </row>
    <row r="890" spans="1:7" x14ac:dyDescent="0.25">
      <c r="A890" s="1" t="s">
        <v>680</v>
      </c>
      <c r="B890" s="3">
        <v>9781441964205</v>
      </c>
      <c r="C890" s="1">
        <v>179.99</v>
      </c>
      <c r="D890" s="1" t="s">
        <v>11</v>
      </c>
      <c r="E890" s="1">
        <v>2010</v>
      </c>
      <c r="F890" s="1" t="s">
        <v>331</v>
      </c>
      <c r="G890" s="1" t="s">
        <v>13</v>
      </c>
    </row>
    <row r="891" spans="1:7" x14ac:dyDescent="0.25">
      <c r="A891" s="1" t="s">
        <v>681</v>
      </c>
      <c r="B891" s="3">
        <v>9780071797504</v>
      </c>
      <c r="C891" s="1">
        <v>17</v>
      </c>
      <c r="D891" s="1" t="s">
        <v>26</v>
      </c>
      <c r="E891" s="1">
        <v>2013</v>
      </c>
      <c r="F891" s="1" t="s">
        <v>682</v>
      </c>
      <c r="G891" s="1" t="s">
        <v>34</v>
      </c>
    </row>
    <row r="892" spans="1:7" x14ac:dyDescent="0.25">
      <c r="A892" s="1" t="s">
        <v>683</v>
      </c>
      <c r="B892" s="3">
        <v>9783319641126</v>
      </c>
      <c r="C892" s="1">
        <v>179.99</v>
      </c>
      <c r="D892" s="1" t="s">
        <v>11</v>
      </c>
      <c r="E892" s="1">
        <v>2017</v>
      </c>
      <c r="F892" s="1" t="s">
        <v>684</v>
      </c>
      <c r="G892" s="1" t="s">
        <v>13</v>
      </c>
    </row>
    <row r="893" spans="1:7" x14ac:dyDescent="0.25">
      <c r="A893" s="1" t="s">
        <v>685</v>
      </c>
      <c r="B893" s="3">
        <v>9789812704726</v>
      </c>
      <c r="C893" s="1">
        <v>61.5</v>
      </c>
      <c r="D893" s="1" t="s">
        <v>15</v>
      </c>
      <c r="E893" s="1">
        <v>2007</v>
      </c>
      <c r="F893" s="1" t="s">
        <v>686</v>
      </c>
      <c r="G893" s="1" t="s">
        <v>89</v>
      </c>
    </row>
    <row r="894" spans="1:7" x14ac:dyDescent="0.25">
      <c r="A894" s="1" t="s">
        <v>687</v>
      </c>
      <c r="B894" s="3">
        <v>9789811074813</v>
      </c>
      <c r="C894" s="1">
        <v>143.99</v>
      </c>
      <c r="D894" s="1" t="s">
        <v>11</v>
      </c>
      <c r="E894" s="1">
        <v>2018</v>
      </c>
      <c r="F894" s="1" t="s">
        <v>688</v>
      </c>
      <c r="G894" s="1" t="s">
        <v>13</v>
      </c>
    </row>
    <row r="895" spans="1:7" x14ac:dyDescent="0.25">
      <c r="A895" s="1" t="s">
        <v>689</v>
      </c>
      <c r="B895" s="3">
        <v>9789380179308</v>
      </c>
      <c r="C895" s="1">
        <v>36.049999999999997</v>
      </c>
      <c r="D895" s="1" t="s">
        <v>26</v>
      </c>
      <c r="E895" s="1">
        <v>2010</v>
      </c>
      <c r="F895" s="1" t="s">
        <v>690</v>
      </c>
      <c r="G895" s="1" t="s">
        <v>55</v>
      </c>
    </row>
    <row r="896" spans="1:7" x14ac:dyDescent="0.25">
      <c r="A896" s="1" t="s">
        <v>691</v>
      </c>
      <c r="B896" s="3">
        <v>9783319267494</v>
      </c>
      <c r="C896" s="1">
        <v>107.99</v>
      </c>
      <c r="D896" s="1" t="s">
        <v>11</v>
      </c>
      <c r="E896" s="1">
        <v>2016</v>
      </c>
      <c r="F896" s="1" t="s">
        <v>692</v>
      </c>
      <c r="G896" s="1" t="s">
        <v>13</v>
      </c>
    </row>
    <row r="897" spans="1:7" x14ac:dyDescent="0.25">
      <c r="A897" s="1" t="s">
        <v>693</v>
      </c>
      <c r="B897" s="3">
        <v>9781405131568</v>
      </c>
      <c r="C897" s="1">
        <v>146.28</v>
      </c>
      <c r="D897" s="1" t="s">
        <v>26</v>
      </c>
      <c r="E897" s="1">
        <v>2005</v>
      </c>
      <c r="F897" s="1" t="s">
        <v>694</v>
      </c>
      <c r="G897" s="1" t="s">
        <v>34</v>
      </c>
    </row>
    <row r="898" spans="1:7" x14ac:dyDescent="0.25">
      <c r="A898" s="1" t="s">
        <v>695</v>
      </c>
      <c r="B898" s="3">
        <v>9781573317832</v>
      </c>
      <c r="C898" s="1">
        <v>46</v>
      </c>
      <c r="D898" s="1" t="s">
        <v>26</v>
      </c>
      <c r="E898" s="1">
        <v>2010</v>
      </c>
      <c r="F898" s="1" t="s">
        <v>696</v>
      </c>
      <c r="G898" s="1" t="s">
        <v>34</v>
      </c>
    </row>
    <row r="899" spans="1:7" x14ac:dyDescent="0.25">
      <c r="A899" s="1" t="s">
        <v>697</v>
      </c>
      <c r="B899" s="3">
        <v>9780128096420</v>
      </c>
      <c r="C899" s="1">
        <v>153.9</v>
      </c>
      <c r="D899" s="1" t="s">
        <v>26</v>
      </c>
      <c r="E899" s="1">
        <v>2017</v>
      </c>
      <c r="F899" s="1" t="s">
        <v>698</v>
      </c>
      <c r="G899" s="1" t="s">
        <v>58</v>
      </c>
    </row>
    <row r="900" spans="1:7" x14ac:dyDescent="0.25">
      <c r="A900" s="1" t="s">
        <v>699</v>
      </c>
      <c r="B900" s="3">
        <v>9781493931231</v>
      </c>
      <c r="C900" s="1">
        <v>107.99</v>
      </c>
      <c r="D900" s="1" t="s">
        <v>11</v>
      </c>
      <c r="E900" s="1">
        <v>2016</v>
      </c>
      <c r="F900" s="1" t="s">
        <v>700</v>
      </c>
      <c r="G900" s="1" t="s">
        <v>13</v>
      </c>
    </row>
    <row r="901" spans="1:7" x14ac:dyDescent="0.25">
      <c r="A901" s="1" t="s">
        <v>701</v>
      </c>
      <c r="B901" s="3">
        <v>9781107176249</v>
      </c>
      <c r="C901" s="1">
        <v>13.5</v>
      </c>
      <c r="D901" s="1" t="s">
        <v>15</v>
      </c>
      <c r="E901" s="1">
        <v>2017</v>
      </c>
      <c r="F901" s="1" t="s">
        <v>702</v>
      </c>
      <c r="G901" s="1" t="s">
        <v>17</v>
      </c>
    </row>
    <row r="902" spans="1:7" x14ac:dyDescent="0.25">
      <c r="A902" s="1" t="s">
        <v>703</v>
      </c>
      <c r="B902" s="3">
        <v>9783527324330</v>
      </c>
      <c r="C902" s="1">
        <v>18.71</v>
      </c>
      <c r="D902" s="1" t="s">
        <v>26</v>
      </c>
      <c r="E902" s="1">
        <v>2009</v>
      </c>
      <c r="F902" s="1" t="s">
        <v>704</v>
      </c>
      <c r="G902" s="1" t="s">
        <v>34</v>
      </c>
    </row>
    <row r="903" spans="1:7" x14ac:dyDescent="0.25">
      <c r="A903" s="1" t="s">
        <v>705</v>
      </c>
      <c r="B903" s="3">
        <v>9781493919840</v>
      </c>
      <c r="C903" s="1">
        <v>98.99</v>
      </c>
      <c r="D903" s="1" t="s">
        <v>11</v>
      </c>
      <c r="E903" s="1">
        <v>2015</v>
      </c>
      <c r="F903" s="1" t="s">
        <v>706</v>
      </c>
      <c r="G903" s="1" t="s">
        <v>13</v>
      </c>
    </row>
    <row r="904" spans="1:7" x14ac:dyDescent="0.25">
      <c r="A904" s="1" t="s">
        <v>707</v>
      </c>
      <c r="B904" s="3">
        <v>9781493935703</v>
      </c>
      <c r="C904" s="1">
        <v>112.49</v>
      </c>
      <c r="D904" s="1" t="s">
        <v>11</v>
      </c>
      <c r="E904" s="1">
        <v>2016</v>
      </c>
      <c r="F904" s="1" t="s">
        <v>708</v>
      </c>
      <c r="G904" s="1" t="s">
        <v>13</v>
      </c>
    </row>
    <row r="905" spans="1:7" x14ac:dyDescent="0.25">
      <c r="A905" s="1" t="s">
        <v>709</v>
      </c>
      <c r="B905" s="3">
        <v>9780470027554</v>
      </c>
      <c r="C905" s="1">
        <v>107.97</v>
      </c>
      <c r="D905" s="1" t="s">
        <v>26</v>
      </c>
      <c r="E905" s="1">
        <v>2007</v>
      </c>
      <c r="F905" s="1" t="s">
        <v>710</v>
      </c>
      <c r="G905" s="1" t="s">
        <v>34</v>
      </c>
    </row>
    <row r="906" spans="1:7" x14ac:dyDescent="0.25">
      <c r="A906" s="1" t="s">
        <v>711</v>
      </c>
      <c r="B906" s="3">
        <v>9781316601211</v>
      </c>
      <c r="C906" s="1">
        <v>25.5</v>
      </c>
      <c r="D906" s="1" t="s">
        <v>15</v>
      </c>
      <c r="E906" s="1">
        <v>2017</v>
      </c>
      <c r="F906" s="1" t="s">
        <v>712</v>
      </c>
      <c r="G906" s="1" t="s">
        <v>17</v>
      </c>
    </row>
    <row r="907" spans="1:7" x14ac:dyDescent="0.25">
      <c r="A907" s="1" t="s">
        <v>713</v>
      </c>
      <c r="B907" s="3">
        <v>9781107083820</v>
      </c>
      <c r="C907" s="1">
        <v>63.8</v>
      </c>
      <c r="D907" s="1" t="s">
        <v>15</v>
      </c>
      <c r="E907" s="1">
        <v>2017</v>
      </c>
      <c r="F907" s="1" t="s">
        <v>714</v>
      </c>
      <c r="G907" s="1" t="s">
        <v>17</v>
      </c>
    </row>
    <row r="908" spans="1:7" x14ac:dyDescent="0.25">
      <c r="A908" s="1" t="s">
        <v>715</v>
      </c>
      <c r="B908" s="3">
        <v>9781420069310</v>
      </c>
      <c r="C908" s="1">
        <v>27.6</v>
      </c>
      <c r="D908" s="1" t="s">
        <v>15</v>
      </c>
      <c r="E908" s="1">
        <v>2009</v>
      </c>
      <c r="F908" s="1" t="s">
        <v>716</v>
      </c>
      <c r="G908" s="1" t="s">
        <v>22</v>
      </c>
    </row>
    <row r="909" spans="1:7" x14ac:dyDescent="0.25">
      <c r="A909" s="1" t="s">
        <v>717</v>
      </c>
      <c r="B909" s="3">
        <v>9780470474266</v>
      </c>
      <c r="C909" s="1">
        <v>46.4</v>
      </c>
      <c r="D909" s="1" t="s">
        <v>26</v>
      </c>
      <c r="E909" s="1">
        <v>2009</v>
      </c>
      <c r="F909" s="1" t="s">
        <v>718</v>
      </c>
      <c r="G909" s="1" t="s">
        <v>34</v>
      </c>
    </row>
    <row r="910" spans="1:7" x14ac:dyDescent="0.25">
      <c r="A910" s="1" t="s">
        <v>719</v>
      </c>
      <c r="B910" s="3">
        <v>9783527322756</v>
      </c>
      <c r="C910" s="1">
        <v>78.709999999999994</v>
      </c>
      <c r="D910" s="1" t="s">
        <v>26</v>
      </c>
      <c r="E910" s="1">
        <v>2009</v>
      </c>
      <c r="F910" s="1" t="s">
        <v>720</v>
      </c>
      <c r="G910" s="1" t="s">
        <v>34</v>
      </c>
    </row>
    <row r="911" spans="1:7" x14ac:dyDescent="0.25">
      <c r="A911" s="1" t="s">
        <v>721</v>
      </c>
      <c r="B911" s="3">
        <v>9781466625396</v>
      </c>
      <c r="C911" s="1">
        <v>78</v>
      </c>
      <c r="D911" s="1" t="s">
        <v>26</v>
      </c>
      <c r="E911" s="1">
        <v>2013</v>
      </c>
      <c r="F911" s="1" t="s">
        <v>722</v>
      </c>
      <c r="G911" s="1" t="s">
        <v>17</v>
      </c>
    </row>
    <row r="912" spans="1:7" x14ac:dyDescent="0.25">
      <c r="A912" s="1" t="s">
        <v>723</v>
      </c>
      <c r="B912" s="3">
        <v>9780128020708</v>
      </c>
      <c r="C912" s="1">
        <v>117</v>
      </c>
      <c r="D912" s="1" t="s">
        <v>26</v>
      </c>
      <c r="E912" s="1">
        <v>2017</v>
      </c>
      <c r="F912" s="1" t="s">
        <v>724</v>
      </c>
      <c r="G912" s="1" t="s">
        <v>58</v>
      </c>
    </row>
    <row r="913" spans="1:7" x14ac:dyDescent="0.25">
      <c r="A913" s="1" t="s">
        <v>725</v>
      </c>
      <c r="B913" s="3">
        <v>9781118524688</v>
      </c>
      <c r="C913" s="1">
        <v>110.5</v>
      </c>
      <c r="D913" s="1" t="s">
        <v>26</v>
      </c>
      <c r="E913" s="1">
        <v>2016</v>
      </c>
      <c r="F913" s="1" t="s">
        <v>726</v>
      </c>
      <c r="G913" s="1" t="s">
        <v>28</v>
      </c>
    </row>
    <row r="914" spans="1:7" x14ac:dyDescent="0.25">
      <c r="A914" s="1" t="s">
        <v>727</v>
      </c>
      <c r="B914" s="3">
        <v>9781605354705</v>
      </c>
      <c r="C914" s="1">
        <v>64</v>
      </c>
      <c r="D914" s="1" t="s">
        <v>11</v>
      </c>
      <c r="E914" s="1">
        <v>2016</v>
      </c>
      <c r="F914" s="1" t="s">
        <v>728</v>
      </c>
      <c r="G914" s="1" t="s">
        <v>17</v>
      </c>
    </row>
    <row r="915" spans="1:7" x14ac:dyDescent="0.25">
      <c r="A915" s="1" t="s">
        <v>729</v>
      </c>
      <c r="B915" s="3">
        <v>9781118656181</v>
      </c>
      <c r="C915" s="1">
        <v>103.5</v>
      </c>
      <c r="D915" s="1" t="s">
        <v>26</v>
      </c>
      <c r="E915" s="1">
        <v>2014</v>
      </c>
      <c r="F915" s="1" t="s">
        <v>730</v>
      </c>
      <c r="G915" s="1" t="s">
        <v>28</v>
      </c>
    </row>
    <row r="916" spans="1:7" x14ac:dyDescent="0.25">
      <c r="A916" s="1" t="s">
        <v>731</v>
      </c>
      <c r="B916" s="3">
        <v>9781493970353</v>
      </c>
      <c r="C916" s="1">
        <v>125.99</v>
      </c>
      <c r="D916" s="1" t="s">
        <v>11</v>
      </c>
      <c r="E916" s="1">
        <v>2017</v>
      </c>
      <c r="F916" s="1" t="s">
        <v>732</v>
      </c>
      <c r="G916" s="1" t="s">
        <v>13</v>
      </c>
    </row>
    <row r="917" spans="1:7" x14ac:dyDescent="0.25">
      <c r="A917" s="1" t="s">
        <v>733</v>
      </c>
      <c r="B917" s="3">
        <v>9780470519035</v>
      </c>
      <c r="C917" s="1">
        <v>77.97</v>
      </c>
      <c r="D917" s="1" t="s">
        <v>26</v>
      </c>
      <c r="E917" s="1">
        <v>2008</v>
      </c>
      <c r="F917" s="1" t="s">
        <v>734</v>
      </c>
      <c r="G917" s="1" t="s">
        <v>34</v>
      </c>
    </row>
    <row r="918" spans="1:7" x14ac:dyDescent="0.25">
      <c r="A918" s="1" t="s">
        <v>735</v>
      </c>
      <c r="B918" s="3">
        <v>9783527328529</v>
      </c>
      <c r="C918" s="1">
        <v>800</v>
      </c>
      <c r="D918" s="1" t="s">
        <v>26</v>
      </c>
      <c r="E918" s="1">
        <v>2015</v>
      </c>
      <c r="F918" s="1" t="s">
        <v>736</v>
      </c>
      <c r="G918" s="1" t="s">
        <v>28</v>
      </c>
    </row>
    <row r="919" spans="1:7" x14ac:dyDescent="0.25">
      <c r="A919" s="1" t="s">
        <v>737</v>
      </c>
      <c r="B919" s="3">
        <v>9781118867822</v>
      </c>
      <c r="C919" s="1">
        <v>135</v>
      </c>
      <c r="D919" s="1" t="s">
        <v>26</v>
      </c>
      <c r="E919" s="1">
        <v>2017</v>
      </c>
      <c r="F919" s="1" t="s">
        <v>738</v>
      </c>
      <c r="G919" s="1" t="s">
        <v>28</v>
      </c>
    </row>
    <row r="920" spans="1:7" x14ac:dyDescent="0.25">
      <c r="A920" s="1" t="s">
        <v>739</v>
      </c>
      <c r="B920" s="3">
        <v>9789048130924</v>
      </c>
      <c r="C920" s="1">
        <v>161.99</v>
      </c>
      <c r="D920" s="1" t="s">
        <v>11</v>
      </c>
      <c r="E920" s="1">
        <v>2010</v>
      </c>
      <c r="F920" s="1" t="s">
        <v>740</v>
      </c>
      <c r="G920" s="1" t="s">
        <v>13</v>
      </c>
    </row>
    <row r="921" spans="1:7" x14ac:dyDescent="0.25">
      <c r="A921" s="1" t="s">
        <v>741</v>
      </c>
      <c r="B921" s="3">
        <v>9780849381485</v>
      </c>
      <c r="C921" s="1">
        <v>30.6</v>
      </c>
      <c r="D921" s="1" t="s">
        <v>15</v>
      </c>
      <c r="E921" s="1">
        <v>2009</v>
      </c>
      <c r="F921" s="1" t="s">
        <v>742</v>
      </c>
      <c r="G921" s="1" t="s">
        <v>22</v>
      </c>
    </row>
    <row r="922" spans="1:7" x14ac:dyDescent="0.25">
      <c r="A922" s="1" t="s">
        <v>743</v>
      </c>
      <c r="B922" s="3">
        <v>9781316501153</v>
      </c>
      <c r="C922" s="1">
        <v>38.299999999999997</v>
      </c>
      <c r="D922" s="1" t="s">
        <v>15</v>
      </c>
      <c r="E922" s="1">
        <v>2017</v>
      </c>
      <c r="F922" s="1" t="s">
        <v>744</v>
      </c>
      <c r="G922" s="1" t="s">
        <v>17</v>
      </c>
    </row>
    <row r="923" spans="1:7" x14ac:dyDescent="0.25">
      <c r="A923" s="1" t="s">
        <v>745</v>
      </c>
      <c r="B923" s="3">
        <v>9783642212734</v>
      </c>
      <c r="C923" s="1">
        <v>152.99</v>
      </c>
      <c r="D923" s="1" t="s">
        <v>11</v>
      </c>
      <c r="E923" s="1">
        <v>2011</v>
      </c>
      <c r="F923" s="1" t="s">
        <v>746</v>
      </c>
      <c r="G923" s="1" t="s">
        <v>13</v>
      </c>
    </row>
    <row r="924" spans="1:7" x14ac:dyDescent="0.25">
      <c r="A924" s="1" t="s">
        <v>747</v>
      </c>
      <c r="B924" s="3">
        <v>9783319504117</v>
      </c>
      <c r="C924" s="1">
        <v>143.99</v>
      </c>
      <c r="D924" s="1" t="s">
        <v>11</v>
      </c>
      <c r="E924" s="1">
        <v>2017</v>
      </c>
      <c r="F924" s="1" t="s">
        <v>748</v>
      </c>
      <c r="G924" s="1" t="s">
        <v>13</v>
      </c>
    </row>
    <row r="925" spans="1:7" x14ac:dyDescent="0.25">
      <c r="A925" s="1" t="s">
        <v>749</v>
      </c>
      <c r="B925" s="3">
        <v>9783319659084</v>
      </c>
      <c r="C925" s="1">
        <v>121.49</v>
      </c>
      <c r="D925" s="1" t="s">
        <v>11</v>
      </c>
      <c r="E925" s="1">
        <v>2018</v>
      </c>
      <c r="F925" s="1" t="s">
        <v>750</v>
      </c>
      <c r="G925" s="1" t="s">
        <v>13</v>
      </c>
    </row>
    <row r="926" spans="1:7" x14ac:dyDescent="0.25">
      <c r="A926" s="1" t="s">
        <v>751</v>
      </c>
      <c r="B926" s="3">
        <v>9780470068120</v>
      </c>
      <c r="C926" s="1">
        <v>75.900000000000006</v>
      </c>
      <c r="D926" s="1" t="s">
        <v>26</v>
      </c>
      <c r="E926" s="1">
        <v>2007</v>
      </c>
      <c r="F926" s="1" t="s">
        <v>752</v>
      </c>
      <c r="G926" s="1" t="s">
        <v>34</v>
      </c>
    </row>
    <row r="927" spans="1:7" x14ac:dyDescent="0.25">
      <c r="A927" s="1" t="s">
        <v>753</v>
      </c>
      <c r="B927" s="3">
        <v>9781461450368</v>
      </c>
      <c r="C927" s="1">
        <v>179.99</v>
      </c>
      <c r="D927" s="1" t="s">
        <v>11</v>
      </c>
      <c r="E927" s="1">
        <v>2013</v>
      </c>
      <c r="F927" s="1" t="s">
        <v>754</v>
      </c>
      <c r="G927" s="1" t="s">
        <v>13</v>
      </c>
    </row>
    <row r="928" spans="1:7" x14ac:dyDescent="0.25">
      <c r="A928" s="1" t="s">
        <v>755</v>
      </c>
      <c r="B928" s="3">
        <v>9780128118382</v>
      </c>
      <c r="C928" s="1">
        <v>179.1</v>
      </c>
      <c r="D928" s="1" t="s">
        <v>26</v>
      </c>
      <c r="E928" s="1">
        <v>2017</v>
      </c>
      <c r="F928" s="1" t="s">
        <v>756</v>
      </c>
      <c r="G928" s="1" t="s">
        <v>58</v>
      </c>
    </row>
    <row r="929" spans="1:7" x14ac:dyDescent="0.25">
      <c r="A929" s="1" t="s">
        <v>757</v>
      </c>
      <c r="B929" s="3">
        <v>9780128125137</v>
      </c>
      <c r="C929" s="1">
        <v>179.1</v>
      </c>
      <c r="D929" s="1" t="s">
        <v>26</v>
      </c>
      <c r="E929" s="1">
        <v>2017</v>
      </c>
      <c r="F929" s="1" t="s">
        <v>756</v>
      </c>
      <c r="G929" s="1" t="s">
        <v>58</v>
      </c>
    </row>
    <row r="930" spans="1:7" x14ac:dyDescent="0.25">
      <c r="A930" s="1" t="s">
        <v>758</v>
      </c>
      <c r="B930" s="3">
        <v>9781493928507</v>
      </c>
      <c r="C930" s="1">
        <v>98.99</v>
      </c>
      <c r="D930" s="1" t="s">
        <v>11</v>
      </c>
      <c r="E930" s="1">
        <v>2015</v>
      </c>
      <c r="F930" s="1" t="s">
        <v>759</v>
      </c>
      <c r="G930" s="1" t="s">
        <v>13</v>
      </c>
    </row>
    <row r="931" spans="1:7" x14ac:dyDescent="0.25">
      <c r="A931" s="1" t="s">
        <v>760</v>
      </c>
      <c r="B931" s="3">
        <v>9789813201040</v>
      </c>
      <c r="C931" s="1">
        <v>117</v>
      </c>
      <c r="D931" s="1" t="s">
        <v>15</v>
      </c>
      <c r="E931" s="1">
        <v>2018</v>
      </c>
      <c r="F931" s="1" t="s">
        <v>761</v>
      </c>
      <c r="G931" s="1" t="s">
        <v>22</v>
      </c>
    </row>
    <row r="932" spans="1:7" x14ac:dyDescent="0.25">
      <c r="A932" s="1" t="s">
        <v>762</v>
      </c>
      <c r="B932" s="3">
        <v>9781119053330</v>
      </c>
      <c r="C932" s="1">
        <v>165.8</v>
      </c>
      <c r="D932" s="1" t="s">
        <v>26</v>
      </c>
      <c r="E932" s="1">
        <v>2016</v>
      </c>
      <c r="F932" s="1" t="s">
        <v>763</v>
      </c>
      <c r="G932" s="1" t="s">
        <v>28</v>
      </c>
    </row>
    <row r="933" spans="1:7" x14ac:dyDescent="0.25">
      <c r="A933" s="1" t="s">
        <v>764</v>
      </c>
      <c r="B933" s="3">
        <v>9781118489932</v>
      </c>
      <c r="C933" s="1">
        <v>135.80000000000001</v>
      </c>
      <c r="D933" s="1" t="s">
        <v>26</v>
      </c>
      <c r="E933" s="1">
        <v>2014</v>
      </c>
      <c r="F933" s="1" t="s">
        <v>765</v>
      </c>
      <c r="G933" s="1" t="s">
        <v>28</v>
      </c>
    </row>
    <row r="934" spans="1:7" x14ac:dyDescent="0.25">
      <c r="A934" s="1" t="s">
        <v>766</v>
      </c>
      <c r="B934" s="3">
        <v>9781118907276</v>
      </c>
      <c r="C934" s="1">
        <v>80</v>
      </c>
      <c r="D934" s="1" t="s">
        <v>26</v>
      </c>
      <c r="E934" s="1">
        <v>2015</v>
      </c>
      <c r="F934" s="1" t="s">
        <v>767</v>
      </c>
      <c r="G934" s="1" t="s">
        <v>28</v>
      </c>
    </row>
    <row r="935" spans="1:7" x14ac:dyDescent="0.25">
      <c r="A935" s="1" t="s">
        <v>768</v>
      </c>
      <c r="B935" s="3">
        <v>9780128123997</v>
      </c>
      <c r="C935" s="1">
        <v>207.9</v>
      </c>
      <c r="D935" s="1" t="s">
        <v>26</v>
      </c>
      <c r="E935" s="1">
        <v>2017</v>
      </c>
      <c r="F935" s="1" t="s">
        <v>331</v>
      </c>
      <c r="G935" s="1" t="s">
        <v>58</v>
      </c>
    </row>
    <row r="936" spans="1:7" x14ac:dyDescent="0.25">
      <c r="A936" s="1" t="s">
        <v>769</v>
      </c>
      <c r="B936" s="3">
        <v>9783110371697</v>
      </c>
      <c r="C936" s="1">
        <v>224.95</v>
      </c>
      <c r="D936" s="1" t="s">
        <v>11</v>
      </c>
      <c r="E936" s="1">
        <v>2017</v>
      </c>
      <c r="F936" s="1" t="s">
        <v>770</v>
      </c>
      <c r="G936" s="1" t="s">
        <v>22</v>
      </c>
    </row>
    <row r="937" spans="1:7" x14ac:dyDescent="0.25">
      <c r="A937" s="1" t="s">
        <v>771</v>
      </c>
      <c r="B937" s="3">
        <v>9781605353449</v>
      </c>
      <c r="C937" s="1">
        <v>53.6</v>
      </c>
      <c r="D937" s="1" t="s">
        <v>11</v>
      </c>
      <c r="E937" s="1">
        <v>2015</v>
      </c>
      <c r="F937" s="1" t="s">
        <v>772</v>
      </c>
      <c r="G937" s="1" t="s">
        <v>17</v>
      </c>
    </row>
    <row r="938" spans="1:7" x14ac:dyDescent="0.25">
      <c r="A938" s="1" t="s">
        <v>773</v>
      </c>
      <c r="B938" s="3">
        <v>9780128043103</v>
      </c>
      <c r="C938" s="1">
        <v>90</v>
      </c>
      <c r="D938" s="1" t="s">
        <v>26</v>
      </c>
      <c r="E938" s="1">
        <v>2017</v>
      </c>
      <c r="F938" s="1" t="s">
        <v>774</v>
      </c>
      <c r="G938" s="1" t="s">
        <v>58</v>
      </c>
    </row>
    <row r="939" spans="1:7" x14ac:dyDescent="0.25">
      <c r="A939" s="1" t="s">
        <v>775</v>
      </c>
      <c r="B939" s="3">
        <v>9789048197439</v>
      </c>
      <c r="C939" s="1">
        <v>197.99</v>
      </c>
      <c r="D939" s="1" t="s">
        <v>11</v>
      </c>
      <c r="E939" s="1">
        <v>2011</v>
      </c>
      <c r="F939" s="1" t="s">
        <v>776</v>
      </c>
      <c r="G939" s="1" t="s">
        <v>13</v>
      </c>
    </row>
    <row r="940" spans="1:7" x14ac:dyDescent="0.25">
      <c r="A940" s="1" t="s">
        <v>777</v>
      </c>
      <c r="B940" s="3">
        <v>9781259254550</v>
      </c>
      <c r="C940" s="1">
        <v>72.25</v>
      </c>
      <c r="D940" s="1" t="s">
        <v>26</v>
      </c>
      <c r="E940" s="1">
        <v>2015</v>
      </c>
      <c r="F940" s="1" t="s">
        <v>778</v>
      </c>
      <c r="G940" s="1" t="s">
        <v>22</v>
      </c>
    </row>
    <row r="941" spans="1:7" x14ac:dyDescent="0.25">
      <c r="A941" s="1" t="s">
        <v>779</v>
      </c>
      <c r="B941" s="3">
        <v>9788179103401</v>
      </c>
      <c r="C941" s="1">
        <v>30.87</v>
      </c>
      <c r="D941" s="1" t="s">
        <v>26</v>
      </c>
      <c r="E941" s="1">
        <v>2011</v>
      </c>
      <c r="F941" s="1" t="s">
        <v>780</v>
      </c>
      <c r="G941" s="1" t="s">
        <v>55</v>
      </c>
    </row>
    <row r="942" spans="1:7" x14ac:dyDescent="0.25">
      <c r="A942" s="1" t="s">
        <v>781</v>
      </c>
      <c r="B942" s="3">
        <v>9781782627814</v>
      </c>
      <c r="C942" s="1">
        <v>169.2</v>
      </c>
      <c r="D942" s="1" t="s">
        <v>15</v>
      </c>
      <c r="E942" s="1">
        <v>2017</v>
      </c>
      <c r="F942" s="1" t="s">
        <v>782</v>
      </c>
      <c r="G942" s="1" t="s">
        <v>17</v>
      </c>
    </row>
    <row r="943" spans="1:7" x14ac:dyDescent="0.25">
      <c r="A943" s="1" t="s">
        <v>783</v>
      </c>
      <c r="B943" s="3">
        <v>9781782628118</v>
      </c>
      <c r="C943" s="1">
        <v>169.2</v>
      </c>
      <c r="D943" s="1" t="s">
        <v>15</v>
      </c>
      <c r="E943" s="1">
        <v>2017</v>
      </c>
      <c r="F943" s="1" t="s">
        <v>782</v>
      </c>
      <c r="G943" s="1" t="s">
        <v>17</v>
      </c>
    </row>
    <row r="944" spans="1:7" x14ac:dyDescent="0.25">
      <c r="A944" s="1" t="s">
        <v>784</v>
      </c>
      <c r="B944" s="3">
        <v>9781420064162</v>
      </c>
      <c r="C944" s="1">
        <v>29.7</v>
      </c>
      <c r="D944" s="1" t="s">
        <v>15</v>
      </c>
      <c r="E944" s="1">
        <v>2010</v>
      </c>
      <c r="F944" s="1" t="s">
        <v>785</v>
      </c>
      <c r="G944" s="1" t="s">
        <v>22</v>
      </c>
    </row>
    <row r="945" spans="1:7" x14ac:dyDescent="0.25">
      <c r="A945" s="1" t="s">
        <v>786</v>
      </c>
      <c r="B945" s="3">
        <v>9781573318877</v>
      </c>
      <c r="C945" s="1">
        <v>83.4</v>
      </c>
      <c r="D945" s="1" t="s">
        <v>26</v>
      </c>
      <c r="E945" s="1">
        <v>2012</v>
      </c>
      <c r="F945" s="1" t="s">
        <v>787</v>
      </c>
      <c r="G945" s="1" t="s">
        <v>28</v>
      </c>
    </row>
    <row r="946" spans="1:7" x14ac:dyDescent="0.25">
      <c r="A946" s="1" t="s">
        <v>788</v>
      </c>
      <c r="B946" s="3">
        <v>9783527338801</v>
      </c>
      <c r="C946" s="1">
        <v>114.8</v>
      </c>
      <c r="D946" s="1" t="s">
        <v>26</v>
      </c>
      <c r="E946" s="1">
        <v>2016</v>
      </c>
      <c r="F946" s="1" t="s">
        <v>789</v>
      </c>
      <c r="G946" s="1" t="s">
        <v>28</v>
      </c>
    </row>
    <row r="947" spans="1:7" x14ac:dyDescent="0.25">
      <c r="A947" s="1" t="s">
        <v>790</v>
      </c>
      <c r="B947" s="3">
        <v>9780470180938</v>
      </c>
      <c r="C947" s="1">
        <v>104.25</v>
      </c>
      <c r="D947" s="1" t="s">
        <v>26</v>
      </c>
      <c r="E947" s="1">
        <v>2010</v>
      </c>
      <c r="F947" s="1" t="s">
        <v>791</v>
      </c>
      <c r="G947" s="1" t="s">
        <v>34</v>
      </c>
    </row>
    <row r="948" spans="1:7" x14ac:dyDescent="0.25">
      <c r="A948" s="1" t="s">
        <v>792</v>
      </c>
      <c r="B948" s="3">
        <v>9781555815158</v>
      </c>
      <c r="C948" s="1">
        <v>37.5</v>
      </c>
      <c r="D948" s="1" t="s">
        <v>26</v>
      </c>
      <c r="E948" s="1">
        <v>2010</v>
      </c>
      <c r="F948" s="1" t="s">
        <v>793</v>
      </c>
      <c r="G948" s="1" t="s">
        <v>34</v>
      </c>
    </row>
    <row r="949" spans="1:7" x14ac:dyDescent="0.25">
      <c r="A949" s="1" t="s">
        <v>794</v>
      </c>
      <c r="B949" s="3">
        <v>9788189473846</v>
      </c>
      <c r="C949" s="1">
        <v>30.31</v>
      </c>
      <c r="D949" s="1" t="s">
        <v>26</v>
      </c>
      <c r="E949" s="1">
        <v>2009</v>
      </c>
      <c r="F949" s="1" t="s">
        <v>795</v>
      </c>
      <c r="G949" s="1" t="s">
        <v>55</v>
      </c>
    </row>
    <row r="950" spans="1:7" x14ac:dyDescent="0.25">
      <c r="A950" s="1" t="s">
        <v>796</v>
      </c>
      <c r="B950" s="3">
        <v>9783527340880</v>
      </c>
      <c r="C950" s="1">
        <v>364.5</v>
      </c>
      <c r="D950" s="1" t="s">
        <v>26</v>
      </c>
      <c r="E950" s="1">
        <v>2018</v>
      </c>
      <c r="F950" s="1" t="s">
        <v>797</v>
      </c>
      <c r="G950" s="1" t="s">
        <v>28</v>
      </c>
    </row>
    <row r="951" spans="1:7" x14ac:dyDescent="0.25">
      <c r="A951" s="1" t="s">
        <v>798</v>
      </c>
      <c r="B951" s="3">
        <v>9783319732435</v>
      </c>
      <c r="C951" s="1">
        <v>141.29</v>
      </c>
      <c r="D951" s="1" t="s">
        <v>11</v>
      </c>
      <c r="E951" s="1">
        <v>2018</v>
      </c>
      <c r="F951" s="1" t="s">
        <v>799</v>
      </c>
      <c r="G951" s="1" t="s">
        <v>13</v>
      </c>
    </row>
    <row r="952" spans="1:7" x14ac:dyDescent="0.25">
      <c r="A952" s="1" t="s">
        <v>800</v>
      </c>
      <c r="B952" s="3">
        <v>9781522503538</v>
      </c>
      <c r="C952" s="1">
        <v>126.8</v>
      </c>
      <c r="D952" s="1" t="s">
        <v>26</v>
      </c>
      <c r="E952" s="1">
        <v>2016</v>
      </c>
      <c r="F952" s="1" t="s">
        <v>801</v>
      </c>
      <c r="G952" s="1" t="s">
        <v>17</v>
      </c>
    </row>
    <row r="953" spans="1:7" x14ac:dyDescent="0.25">
      <c r="A953" s="1" t="s">
        <v>802</v>
      </c>
      <c r="B953" s="3">
        <v>9780470849743</v>
      </c>
      <c r="C953" s="1">
        <v>1623</v>
      </c>
      <c r="D953" s="1" t="s">
        <v>26</v>
      </c>
      <c r="E953" s="1">
        <v>2005</v>
      </c>
      <c r="F953" s="1" t="s">
        <v>803</v>
      </c>
      <c r="G953" s="1" t="s">
        <v>34</v>
      </c>
    </row>
    <row r="954" spans="1:7" x14ac:dyDescent="0.25">
      <c r="A954" s="1" t="s">
        <v>804</v>
      </c>
      <c r="B954" s="3">
        <v>9780471657323</v>
      </c>
      <c r="C954" s="1">
        <v>126</v>
      </c>
      <c r="D954" s="1" t="s">
        <v>26</v>
      </c>
      <c r="E954" s="1">
        <v>2007</v>
      </c>
      <c r="F954" s="1" t="s">
        <v>805</v>
      </c>
      <c r="G954" s="1" t="s">
        <v>34</v>
      </c>
    </row>
    <row r="955" spans="1:7" x14ac:dyDescent="0.25">
      <c r="A955" s="1" t="s">
        <v>806</v>
      </c>
      <c r="B955" s="3">
        <v>9780470664780</v>
      </c>
      <c r="C955" s="1">
        <v>7455</v>
      </c>
      <c r="D955" s="1" t="s">
        <v>26</v>
      </c>
      <c r="E955" s="1">
        <v>2010</v>
      </c>
      <c r="F955" s="1" t="s">
        <v>807</v>
      </c>
      <c r="G955" s="1" t="s">
        <v>34</v>
      </c>
    </row>
    <row r="956" spans="1:7" x14ac:dyDescent="0.25">
      <c r="A956" s="1" t="s">
        <v>808</v>
      </c>
      <c r="B956" s="3">
        <v>9788126129171</v>
      </c>
      <c r="C956" s="1">
        <v>131.25</v>
      </c>
      <c r="D956" s="1" t="s">
        <v>26</v>
      </c>
      <c r="E956" s="1">
        <v>2006</v>
      </c>
      <c r="F956" s="1" t="s">
        <v>809</v>
      </c>
      <c r="G956" s="1" t="s">
        <v>55</v>
      </c>
    </row>
    <row r="957" spans="1:7" x14ac:dyDescent="0.25">
      <c r="A957" s="1" t="s">
        <v>810</v>
      </c>
      <c r="B957" s="3">
        <v>9788183292382</v>
      </c>
      <c r="C957" s="1">
        <v>179.97</v>
      </c>
      <c r="D957" s="1" t="s">
        <v>26</v>
      </c>
      <c r="E957" s="1">
        <v>2007</v>
      </c>
      <c r="F957" s="1" t="s">
        <v>811</v>
      </c>
      <c r="G957" s="1" t="s">
        <v>55</v>
      </c>
    </row>
    <row r="958" spans="1:7" x14ac:dyDescent="0.25">
      <c r="A958" s="1" t="s">
        <v>812</v>
      </c>
      <c r="B958" s="3">
        <v>9788178883724</v>
      </c>
      <c r="C958" s="1">
        <v>86.38</v>
      </c>
      <c r="D958" s="1" t="s">
        <v>26</v>
      </c>
      <c r="E958" s="1">
        <v>2006</v>
      </c>
      <c r="F958" s="1" t="s">
        <v>813</v>
      </c>
      <c r="G958" s="1" t="s">
        <v>55</v>
      </c>
    </row>
    <row r="959" spans="1:7" x14ac:dyDescent="0.25">
      <c r="A959" s="1" t="s">
        <v>814</v>
      </c>
      <c r="B959" s="3">
        <v>9788126141210</v>
      </c>
      <c r="C959" s="1">
        <v>100.03</v>
      </c>
      <c r="D959" s="1" t="s">
        <v>26</v>
      </c>
      <c r="E959" s="1">
        <v>2009</v>
      </c>
      <c r="F959" s="1" t="s">
        <v>815</v>
      </c>
      <c r="G959" s="1" t="s">
        <v>55</v>
      </c>
    </row>
    <row r="960" spans="1:7" x14ac:dyDescent="0.25">
      <c r="A960" s="1" t="s">
        <v>816</v>
      </c>
      <c r="B960" s="3">
        <v>9788180302350</v>
      </c>
      <c r="C960" s="1">
        <v>150.01</v>
      </c>
      <c r="D960" s="1" t="s">
        <v>26</v>
      </c>
      <c r="E960" s="1">
        <v>2009</v>
      </c>
      <c r="F960" s="1" t="s">
        <v>817</v>
      </c>
      <c r="G960" s="1" t="s">
        <v>55</v>
      </c>
    </row>
    <row r="961" spans="1:7" x14ac:dyDescent="0.25">
      <c r="A961" s="1" t="s">
        <v>818</v>
      </c>
      <c r="B961" s="3">
        <v>9788178886800</v>
      </c>
      <c r="C961" s="1">
        <v>129.99</v>
      </c>
      <c r="D961" s="1" t="s">
        <v>26</v>
      </c>
      <c r="E961" s="1">
        <v>2009</v>
      </c>
      <c r="F961" s="1" t="s">
        <v>819</v>
      </c>
      <c r="G961" s="1" t="s">
        <v>55</v>
      </c>
    </row>
    <row r="962" spans="1:7" x14ac:dyDescent="0.25">
      <c r="A962" s="1" t="s">
        <v>820</v>
      </c>
      <c r="B962" s="3">
        <v>9788126142903</v>
      </c>
      <c r="C962" s="1">
        <v>58.31</v>
      </c>
      <c r="D962" s="1" t="s">
        <v>26</v>
      </c>
      <c r="E962" s="1">
        <v>2010</v>
      </c>
      <c r="F962" s="1" t="s">
        <v>821</v>
      </c>
      <c r="G962" s="1" t="s">
        <v>55</v>
      </c>
    </row>
    <row r="963" spans="1:7" x14ac:dyDescent="0.25">
      <c r="A963" s="1" t="s">
        <v>822</v>
      </c>
      <c r="B963" s="3">
        <v>9788178886053</v>
      </c>
      <c r="C963" s="1">
        <v>201.25</v>
      </c>
      <c r="D963" s="1" t="s">
        <v>26</v>
      </c>
      <c r="E963" s="1">
        <v>2009</v>
      </c>
      <c r="F963" s="1" t="s">
        <v>823</v>
      </c>
      <c r="G963" s="1" t="s">
        <v>55</v>
      </c>
    </row>
    <row r="964" spans="1:7" x14ac:dyDescent="0.25">
      <c r="A964" s="1" t="s">
        <v>824</v>
      </c>
      <c r="B964" s="3">
        <v>9788126142712</v>
      </c>
      <c r="C964" s="1">
        <v>58.31</v>
      </c>
      <c r="D964" s="1" t="s">
        <v>26</v>
      </c>
      <c r="E964" s="1">
        <v>2010</v>
      </c>
      <c r="F964" s="1" t="s">
        <v>133</v>
      </c>
      <c r="G964" s="1" t="s">
        <v>55</v>
      </c>
    </row>
    <row r="965" spans="1:7" x14ac:dyDescent="0.25">
      <c r="A965" s="1" t="s">
        <v>825</v>
      </c>
      <c r="B965" s="3">
        <v>9788126142729</v>
      </c>
      <c r="C965" s="1">
        <v>58.31</v>
      </c>
      <c r="D965" s="1" t="s">
        <v>26</v>
      </c>
      <c r="E965" s="1">
        <v>2010</v>
      </c>
      <c r="F965" s="1" t="s">
        <v>560</v>
      </c>
      <c r="G965" s="1" t="s">
        <v>55</v>
      </c>
    </row>
    <row r="966" spans="1:7" x14ac:dyDescent="0.25">
      <c r="A966" s="1" t="s">
        <v>826</v>
      </c>
      <c r="B966" s="3">
        <v>9788126141982</v>
      </c>
      <c r="C966" s="1">
        <v>105</v>
      </c>
      <c r="D966" s="1" t="s">
        <v>26</v>
      </c>
      <c r="E966" s="1">
        <v>2011</v>
      </c>
      <c r="F966" s="1" t="s">
        <v>827</v>
      </c>
      <c r="G966" s="1" t="s">
        <v>55</v>
      </c>
    </row>
    <row r="967" spans="1:7" x14ac:dyDescent="0.25">
      <c r="A967" s="1" t="s">
        <v>828</v>
      </c>
      <c r="B967" s="3">
        <v>9788126142927</v>
      </c>
      <c r="C967" s="1">
        <v>58.31</v>
      </c>
      <c r="D967" s="1" t="s">
        <v>26</v>
      </c>
      <c r="E967" s="1">
        <v>2010</v>
      </c>
      <c r="F967" s="1" t="s">
        <v>560</v>
      </c>
      <c r="G967" s="1" t="s">
        <v>55</v>
      </c>
    </row>
    <row r="968" spans="1:7" x14ac:dyDescent="0.25">
      <c r="A968" s="1" t="s">
        <v>829</v>
      </c>
      <c r="B968" s="3">
        <v>9788180302510</v>
      </c>
      <c r="C968" s="1">
        <v>179.97</v>
      </c>
      <c r="D968" s="1" t="s">
        <v>26</v>
      </c>
      <c r="E968" s="1">
        <v>2009</v>
      </c>
      <c r="F968" s="1" t="s">
        <v>830</v>
      </c>
      <c r="G968" s="1" t="s">
        <v>55</v>
      </c>
    </row>
    <row r="969" spans="1:7" x14ac:dyDescent="0.25">
      <c r="A969" s="1" t="s">
        <v>831</v>
      </c>
      <c r="B969" s="3">
        <v>9788178885124</v>
      </c>
      <c r="C969" s="1">
        <v>119</v>
      </c>
      <c r="D969" s="1" t="s">
        <v>26</v>
      </c>
      <c r="E969" s="1">
        <v>2008</v>
      </c>
      <c r="F969" s="1" t="s">
        <v>832</v>
      </c>
      <c r="G969" s="1" t="s">
        <v>55</v>
      </c>
    </row>
    <row r="970" spans="1:7" x14ac:dyDescent="0.25">
      <c r="A970" s="1" t="s">
        <v>833</v>
      </c>
      <c r="B970" s="3">
        <v>9788126142842</v>
      </c>
      <c r="C970" s="1">
        <v>58.31</v>
      </c>
      <c r="D970" s="1" t="s">
        <v>26</v>
      </c>
      <c r="E970" s="1">
        <v>2010</v>
      </c>
      <c r="F970" s="1" t="s">
        <v>133</v>
      </c>
      <c r="G970" s="1" t="s">
        <v>55</v>
      </c>
    </row>
    <row r="971" spans="1:7" x14ac:dyDescent="0.25">
      <c r="A971" s="1" t="s">
        <v>834</v>
      </c>
      <c r="B971" s="3">
        <v>9798178886601</v>
      </c>
      <c r="C971" s="1">
        <v>68.040000000000006</v>
      </c>
      <c r="D971" s="1" t="s">
        <v>26</v>
      </c>
      <c r="E971" s="1">
        <v>2010</v>
      </c>
      <c r="F971" s="1" t="s">
        <v>835</v>
      </c>
      <c r="G971" s="1" t="s">
        <v>55</v>
      </c>
    </row>
    <row r="972" spans="1:7" x14ac:dyDescent="0.25">
      <c r="A972" s="1" t="s">
        <v>836</v>
      </c>
      <c r="B972" s="3">
        <v>9788180302190</v>
      </c>
      <c r="C972" s="1">
        <v>472.5</v>
      </c>
      <c r="D972" s="1" t="s">
        <v>26</v>
      </c>
      <c r="E972" s="1">
        <v>2009</v>
      </c>
      <c r="F972" s="1" t="s">
        <v>837</v>
      </c>
      <c r="G972" s="1" t="s">
        <v>55</v>
      </c>
    </row>
    <row r="973" spans="1:7" x14ac:dyDescent="0.25">
      <c r="A973" s="1" t="s">
        <v>838</v>
      </c>
      <c r="B973" s="3">
        <v>9788190849289</v>
      </c>
      <c r="C973" s="1">
        <v>154</v>
      </c>
      <c r="D973" s="1" t="s">
        <v>26</v>
      </c>
      <c r="E973" s="1">
        <v>2010</v>
      </c>
      <c r="F973" s="1" t="s">
        <v>839</v>
      </c>
      <c r="G973" s="1" t="s">
        <v>55</v>
      </c>
    </row>
    <row r="974" spans="1:7" x14ac:dyDescent="0.25">
      <c r="A974" s="1" t="s">
        <v>840</v>
      </c>
      <c r="B974" s="3">
        <v>9788178886527</v>
      </c>
      <c r="C974" s="1">
        <v>32.200000000000003</v>
      </c>
      <c r="D974" s="1" t="s">
        <v>26</v>
      </c>
      <c r="E974" s="1">
        <v>2010</v>
      </c>
      <c r="F974" s="1" t="s">
        <v>841</v>
      </c>
      <c r="G974" s="1" t="s">
        <v>55</v>
      </c>
    </row>
    <row r="975" spans="1:7" x14ac:dyDescent="0.25">
      <c r="A975" s="1" t="s">
        <v>842</v>
      </c>
      <c r="B975" s="3">
        <v>9789350300701</v>
      </c>
      <c r="C975" s="1">
        <v>40.18</v>
      </c>
      <c r="D975" s="1" t="s">
        <v>26</v>
      </c>
      <c r="E975" s="1">
        <v>2012</v>
      </c>
      <c r="F975" s="1" t="s">
        <v>843</v>
      </c>
      <c r="G975" s="1" t="s">
        <v>55</v>
      </c>
    </row>
    <row r="976" spans="1:7" x14ac:dyDescent="0.25">
      <c r="A976" s="1" t="s">
        <v>844</v>
      </c>
      <c r="B976" s="3">
        <v>9781118542767</v>
      </c>
      <c r="C976" s="1">
        <v>467.5</v>
      </c>
      <c r="D976" s="1" t="s">
        <v>26</v>
      </c>
      <c r="E976" s="1">
        <v>2016</v>
      </c>
      <c r="F976" s="1" t="s">
        <v>845</v>
      </c>
      <c r="G976" s="1" t="s">
        <v>28</v>
      </c>
    </row>
    <row r="977" spans="1:7" x14ac:dyDescent="0.25">
      <c r="A977" s="1" t="s">
        <v>846</v>
      </c>
      <c r="B977" s="3">
        <v>9788189741464</v>
      </c>
      <c r="C977" s="1">
        <v>22.4</v>
      </c>
      <c r="D977" s="1" t="s">
        <v>26</v>
      </c>
      <c r="E977" s="1">
        <v>2009</v>
      </c>
      <c r="F977" s="1" t="s">
        <v>847</v>
      </c>
      <c r="G977" s="1" t="s">
        <v>55</v>
      </c>
    </row>
    <row r="978" spans="1:7" x14ac:dyDescent="0.25">
      <c r="A978" s="1" t="s">
        <v>848</v>
      </c>
      <c r="B978" s="3">
        <v>9780470450154</v>
      </c>
      <c r="C978" s="1">
        <v>1179</v>
      </c>
      <c r="D978" s="1" t="s">
        <v>26</v>
      </c>
      <c r="E978" s="1">
        <v>2012</v>
      </c>
      <c r="F978" s="1" t="s">
        <v>849</v>
      </c>
      <c r="G978" s="1" t="s">
        <v>28</v>
      </c>
    </row>
    <row r="979" spans="1:7" x14ac:dyDescent="0.25">
      <c r="A979" s="1" t="s">
        <v>850</v>
      </c>
      <c r="B979" s="3">
        <v>9781926692128</v>
      </c>
      <c r="C979" s="1">
        <v>257.85000000000002</v>
      </c>
      <c r="D979" s="1" t="s">
        <v>26</v>
      </c>
      <c r="E979" s="1">
        <v>2010</v>
      </c>
      <c r="F979" s="1" t="s">
        <v>851</v>
      </c>
      <c r="G979" s="1" t="s">
        <v>55</v>
      </c>
    </row>
    <row r="980" spans="1:7" x14ac:dyDescent="0.25">
      <c r="A980" s="1" t="s">
        <v>852</v>
      </c>
      <c r="B980" s="3">
        <v>9789812870810</v>
      </c>
      <c r="C980" s="1">
        <v>1349.99</v>
      </c>
      <c r="D980" s="1" t="s">
        <v>11</v>
      </c>
      <c r="E980" s="1">
        <v>2017</v>
      </c>
      <c r="F980" s="1" t="s">
        <v>853</v>
      </c>
      <c r="G980" s="1" t="s">
        <v>13</v>
      </c>
    </row>
    <row r="981" spans="1:7" x14ac:dyDescent="0.25">
      <c r="A981" s="1" t="s">
        <v>854</v>
      </c>
      <c r="B981" s="3">
        <v>9780471799306</v>
      </c>
      <c r="C981" s="1">
        <v>1402</v>
      </c>
      <c r="D981" s="1" t="s">
        <v>26</v>
      </c>
      <c r="E981" s="1">
        <v>2010</v>
      </c>
      <c r="F981" s="1" t="s">
        <v>855</v>
      </c>
      <c r="G981" s="1" t="s">
        <v>28</v>
      </c>
    </row>
    <row r="982" spans="1:7" x14ac:dyDescent="0.25">
      <c r="A982" s="1" t="s">
        <v>856</v>
      </c>
      <c r="B982" s="3">
        <v>9781926686370</v>
      </c>
      <c r="C982" s="1">
        <v>426.62</v>
      </c>
      <c r="D982" s="1" t="s">
        <v>26</v>
      </c>
      <c r="E982" s="1">
        <v>2010</v>
      </c>
      <c r="F982" s="1" t="s">
        <v>857</v>
      </c>
      <c r="G982" s="1" t="s">
        <v>55</v>
      </c>
    </row>
    <row r="983" spans="1:7" x14ac:dyDescent="0.25">
      <c r="A983" s="1" t="s">
        <v>858</v>
      </c>
      <c r="B983" s="3">
        <v>9783527327034</v>
      </c>
      <c r="C983" s="1">
        <v>340</v>
      </c>
      <c r="D983" s="1" t="s">
        <v>26</v>
      </c>
      <c r="E983" s="1">
        <v>2010</v>
      </c>
      <c r="F983" s="1" t="s">
        <v>859</v>
      </c>
      <c r="G983" s="1" t="s">
        <v>28</v>
      </c>
    </row>
    <row r="984" spans="1:7" x14ac:dyDescent="0.25">
      <c r="A984" s="1" t="s">
        <v>860</v>
      </c>
      <c r="B984" s="3">
        <v>9783527334292</v>
      </c>
      <c r="C984" s="1">
        <v>720</v>
      </c>
      <c r="D984" s="1" t="s">
        <v>26</v>
      </c>
      <c r="E984" s="1">
        <v>2014</v>
      </c>
      <c r="F984" s="1" t="s">
        <v>859</v>
      </c>
      <c r="G984" s="1" t="s">
        <v>28</v>
      </c>
    </row>
    <row r="985" spans="1:7" x14ac:dyDescent="0.25">
      <c r="A985" s="1" t="s">
        <v>861</v>
      </c>
      <c r="B985" s="3">
        <v>9781489974747</v>
      </c>
      <c r="C985" s="1">
        <v>404.99</v>
      </c>
      <c r="D985" s="1" t="s">
        <v>11</v>
      </c>
      <c r="E985" s="1">
        <v>2015</v>
      </c>
      <c r="F985" s="1" t="s">
        <v>862</v>
      </c>
      <c r="G985" s="1" t="s">
        <v>13</v>
      </c>
    </row>
    <row r="986" spans="1:7" x14ac:dyDescent="0.25">
      <c r="A986" s="1" t="s">
        <v>863</v>
      </c>
      <c r="B986" s="3">
        <v>9783319665405</v>
      </c>
      <c r="C986" s="1">
        <v>192.6</v>
      </c>
      <c r="D986" s="1" t="s">
        <v>11</v>
      </c>
      <c r="E986" s="1">
        <v>2017</v>
      </c>
      <c r="F986" s="1" t="s">
        <v>864</v>
      </c>
      <c r="G986" s="1" t="s">
        <v>13</v>
      </c>
    </row>
    <row r="987" spans="1:7" x14ac:dyDescent="0.25">
      <c r="A987" s="1" t="s">
        <v>865</v>
      </c>
      <c r="B987" s="3">
        <v>9783319665436</v>
      </c>
      <c r="C987" s="1">
        <v>143.99</v>
      </c>
      <c r="D987" s="1" t="s">
        <v>11</v>
      </c>
      <c r="E987" s="1">
        <v>2017</v>
      </c>
      <c r="F987" s="1" t="s">
        <v>864</v>
      </c>
      <c r="G987" s="1" t="s">
        <v>13</v>
      </c>
    </row>
    <row r="988" spans="1:7" x14ac:dyDescent="0.25">
      <c r="A988" s="1" t="s">
        <v>866</v>
      </c>
      <c r="B988" s="3">
        <v>9780128024065</v>
      </c>
      <c r="C988" s="1">
        <v>135</v>
      </c>
      <c r="D988" s="1" t="s">
        <v>26</v>
      </c>
      <c r="E988" s="1">
        <v>2015</v>
      </c>
      <c r="F988" s="1" t="s">
        <v>240</v>
      </c>
      <c r="G988" s="1" t="s">
        <v>58</v>
      </c>
    </row>
    <row r="989" spans="1:7" x14ac:dyDescent="0.25">
      <c r="A989" s="1" t="s">
        <v>867</v>
      </c>
      <c r="B989" s="3">
        <v>9781607617525</v>
      </c>
      <c r="C989" s="1">
        <v>148.49</v>
      </c>
      <c r="D989" s="1" t="s">
        <v>11</v>
      </c>
      <c r="E989" s="1">
        <v>2010</v>
      </c>
      <c r="F989" s="1" t="s">
        <v>868</v>
      </c>
      <c r="G989" s="1" t="s">
        <v>13</v>
      </c>
    </row>
    <row r="990" spans="1:7" x14ac:dyDescent="0.25">
      <c r="A990" s="1" t="s">
        <v>869</v>
      </c>
      <c r="B990" s="3">
        <v>9780470610756</v>
      </c>
      <c r="C990" s="1">
        <v>66.599999999999994</v>
      </c>
      <c r="D990" s="1" t="s">
        <v>26</v>
      </c>
      <c r="E990" s="1">
        <v>2012</v>
      </c>
      <c r="F990" s="1" t="s">
        <v>870</v>
      </c>
      <c r="G990" s="1" t="s">
        <v>28</v>
      </c>
    </row>
    <row r="991" spans="1:7" x14ac:dyDescent="0.25">
      <c r="A991" s="1" t="s">
        <v>871</v>
      </c>
      <c r="B991" s="3">
        <v>9781782620846</v>
      </c>
      <c r="C991" s="1">
        <v>21.6</v>
      </c>
      <c r="D991" s="1" t="s">
        <v>15</v>
      </c>
      <c r="E991" s="1">
        <v>2018</v>
      </c>
      <c r="F991" s="1" t="s">
        <v>872</v>
      </c>
      <c r="G991" s="1" t="s">
        <v>17</v>
      </c>
    </row>
    <row r="992" spans="1:7" x14ac:dyDescent="0.25">
      <c r="A992" s="1" t="s">
        <v>873</v>
      </c>
      <c r="B992" s="3">
        <v>9781786344298</v>
      </c>
      <c r="C992" s="1">
        <v>77.400000000000006</v>
      </c>
      <c r="D992" s="1" t="s">
        <v>15</v>
      </c>
      <c r="E992" s="1">
        <v>2018</v>
      </c>
      <c r="F992" s="1" t="s">
        <v>874</v>
      </c>
      <c r="G992" s="1" t="s">
        <v>22</v>
      </c>
    </row>
    <row r="993" spans="1:7" x14ac:dyDescent="0.25">
      <c r="A993" s="1" t="s">
        <v>875</v>
      </c>
      <c r="B993" s="3">
        <v>9781119159025</v>
      </c>
      <c r="C993" s="1">
        <v>99</v>
      </c>
      <c r="D993" s="1" t="s">
        <v>26</v>
      </c>
      <c r="E993" s="1">
        <v>2017</v>
      </c>
      <c r="F993" s="1" t="s">
        <v>876</v>
      </c>
      <c r="G993" s="1" t="s">
        <v>28</v>
      </c>
    </row>
    <row r="994" spans="1:7" x14ac:dyDescent="0.25">
      <c r="A994" s="1" t="s">
        <v>877</v>
      </c>
      <c r="B994" s="3">
        <v>9789813147744</v>
      </c>
      <c r="C994" s="1">
        <v>133.19999999999999</v>
      </c>
      <c r="D994" s="1" t="s">
        <v>15</v>
      </c>
      <c r="E994" s="1">
        <v>2018</v>
      </c>
      <c r="F994" s="1" t="s">
        <v>878</v>
      </c>
      <c r="G994" s="1" t="s">
        <v>22</v>
      </c>
    </row>
    <row r="995" spans="1:7" x14ac:dyDescent="0.25">
      <c r="A995" s="1" t="s">
        <v>879</v>
      </c>
      <c r="B995" s="3">
        <v>9781555814601</v>
      </c>
      <c r="C995" s="1">
        <v>66</v>
      </c>
      <c r="D995" s="1" t="s">
        <v>26</v>
      </c>
      <c r="E995" s="1">
        <v>2008</v>
      </c>
      <c r="F995" s="1" t="s">
        <v>880</v>
      </c>
      <c r="G995" s="1" t="s">
        <v>34</v>
      </c>
    </row>
    <row r="996" spans="1:7" x14ac:dyDescent="0.25">
      <c r="A996" s="1" t="s">
        <v>881</v>
      </c>
      <c r="B996" s="3">
        <v>9781420062601</v>
      </c>
      <c r="C996" s="1">
        <v>25.5</v>
      </c>
      <c r="D996" s="1" t="s">
        <v>15</v>
      </c>
      <c r="E996" s="1">
        <v>2009</v>
      </c>
      <c r="F996" s="1" t="s">
        <v>882</v>
      </c>
      <c r="G996" s="1" t="s">
        <v>22</v>
      </c>
    </row>
    <row r="997" spans="1:7" x14ac:dyDescent="0.25">
      <c r="A997" s="1" t="s">
        <v>883</v>
      </c>
      <c r="B997" s="3">
        <v>9788123928326</v>
      </c>
      <c r="C997" s="1">
        <v>17.100000000000001</v>
      </c>
      <c r="D997" s="1" t="s">
        <v>26</v>
      </c>
      <c r="E997" s="1">
        <v>2015</v>
      </c>
      <c r="F997" s="1" t="s">
        <v>884</v>
      </c>
      <c r="G997" s="1" t="s">
        <v>35</v>
      </c>
    </row>
    <row r="998" spans="1:7" x14ac:dyDescent="0.25">
      <c r="A998" s="1" t="s">
        <v>885</v>
      </c>
      <c r="B998" s="3">
        <v>9788189741877</v>
      </c>
      <c r="C998" s="1">
        <v>54.67</v>
      </c>
      <c r="D998" s="1" t="s">
        <v>26</v>
      </c>
      <c r="E998" s="1">
        <v>2009</v>
      </c>
      <c r="F998" s="1" t="s">
        <v>886</v>
      </c>
      <c r="G998" s="1" t="s">
        <v>55</v>
      </c>
    </row>
    <row r="999" spans="1:7" x14ac:dyDescent="0.25">
      <c r="A999" s="1" t="s">
        <v>887</v>
      </c>
      <c r="B999" s="3">
        <v>9781783322602</v>
      </c>
      <c r="C999" s="1">
        <v>41.97</v>
      </c>
      <c r="D999" s="1" t="s">
        <v>15</v>
      </c>
      <c r="E999" s="1">
        <v>2017</v>
      </c>
      <c r="F999" s="1" t="s">
        <v>888</v>
      </c>
      <c r="G999" s="1" t="s">
        <v>35</v>
      </c>
    </row>
    <row r="1000" spans="1:7" x14ac:dyDescent="0.25">
      <c r="A1000" s="1" t="s">
        <v>887</v>
      </c>
      <c r="B1000" s="3">
        <v>9781783322602</v>
      </c>
      <c r="C1000" s="1">
        <v>41.96</v>
      </c>
      <c r="D1000" s="1" t="s">
        <v>15</v>
      </c>
      <c r="E1000" s="1">
        <v>2017</v>
      </c>
      <c r="F1000" s="1" t="s">
        <v>888</v>
      </c>
      <c r="G1000" s="1" t="s">
        <v>34</v>
      </c>
    </row>
    <row r="1001" spans="1:7" x14ac:dyDescent="0.25">
      <c r="A1001" s="1" t="s">
        <v>889</v>
      </c>
      <c r="B1001" s="3">
        <v>9781498702126</v>
      </c>
      <c r="C1001" s="1">
        <v>84.6</v>
      </c>
      <c r="D1001" s="1" t="s">
        <v>15</v>
      </c>
      <c r="E1001" s="1">
        <v>2016</v>
      </c>
      <c r="F1001" s="1" t="s">
        <v>890</v>
      </c>
      <c r="G1001" s="1" t="s">
        <v>891</v>
      </c>
    </row>
    <row r="1002" spans="1:7" x14ac:dyDescent="0.25">
      <c r="A1002" s="1" t="s">
        <v>892</v>
      </c>
      <c r="B1002" s="3">
        <v>9781259253089</v>
      </c>
      <c r="C1002" s="1">
        <v>85</v>
      </c>
      <c r="D1002" s="1" t="s">
        <v>26</v>
      </c>
      <c r="E1002" s="1">
        <v>2015</v>
      </c>
      <c r="F1002" s="1" t="s">
        <v>893</v>
      </c>
      <c r="G1002" s="1" t="s">
        <v>34</v>
      </c>
    </row>
    <row r="1003" spans="1:7" x14ac:dyDescent="0.25">
      <c r="A1003" s="1" t="s">
        <v>894</v>
      </c>
      <c r="B1003" s="3">
        <v>9783527342518</v>
      </c>
      <c r="C1003" s="1">
        <v>171</v>
      </c>
      <c r="D1003" s="1" t="s">
        <v>26</v>
      </c>
      <c r="E1003" s="1">
        <v>2017</v>
      </c>
      <c r="F1003" s="1" t="s">
        <v>895</v>
      </c>
      <c r="G1003" s="1" t="s">
        <v>28</v>
      </c>
    </row>
    <row r="1004" spans="1:7" x14ac:dyDescent="0.25">
      <c r="A1004" s="1" t="s">
        <v>896</v>
      </c>
      <c r="B1004" s="3">
        <v>9781119155386</v>
      </c>
      <c r="C1004" s="1">
        <v>81</v>
      </c>
      <c r="D1004" s="1" t="s">
        <v>26</v>
      </c>
      <c r="E1004" s="1">
        <v>2017</v>
      </c>
      <c r="F1004" s="1" t="s">
        <v>897</v>
      </c>
      <c r="G1004" s="1" t="s">
        <v>28</v>
      </c>
    </row>
    <row r="1005" spans="1:7" x14ac:dyDescent="0.25">
      <c r="A1005" s="1" t="s">
        <v>898</v>
      </c>
      <c r="B1005" s="3">
        <v>9781493964970</v>
      </c>
      <c r="C1005" s="1">
        <v>98.99</v>
      </c>
      <c r="D1005" s="1" t="s">
        <v>11</v>
      </c>
      <c r="E1005" s="1">
        <v>2017</v>
      </c>
      <c r="F1005" s="1" t="s">
        <v>899</v>
      </c>
      <c r="G1005" s="1" t="s">
        <v>13</v>
      </c>
    </row>
    <row r="1006" spans="1:7" x14ac:dyDescent="0.25">
      <c r="A1006" s="1" t="s">
        <v>900</v>
      </c>
      <c r="B1006" s="3">
        <v>9780470286265</v>
      </c>
      <c r="C1006" s="1">
        <v>120</v>
      </c>
      <c r="D1006" s="1" t="s">
        <v>26</v>
      </c>
      <c r="E1006" s="1">
        <v>2014</v>
      </c>
      <c r="F1006" s="1" t="s">
        <v>901</v>
      </c>
      <c r="G1006" s="1" t="s">
        <v>28</v>
      </c>
    </row>
    <row r="1007" spans="1:7" x14ac:dyDescent="0.25">
      <c r="A1007" s="1" t="s">
        <v>902</v>
      </c>
      <c r="B1007" s="3">
        <v>9788177543889</v>
      </c>
      <c r="C1007" s="1">
        <v>21.63</v>
      </c>
      <c r="D1007" s="1" t="s">
        <v>26</v>
      </c>
      <c r="E1007" s="1">
        <v>2010</v>
      </c>
      <c r="F1007" s="1" t="s">
        <v>903</v>
      </c>
      <c r="G1007" s="1" t="s">
        <v>55</v>
      </c>
    </row>
    <row r="1008" spans="1:7" x14ac:dyDescent="0.25">
      <c r="A1008" s="1" t="s">
        <v>904</v>
      </c>
      <c r="B1008" s="3">
        <v>9780128054062</v>
      </c>
      <c r="C1008" s="1">
        <v>179.1</v>
      </c>
      <c r="D1008" s="1" t="s">
        <v>26</v>
      </c>
      <c r="E1008" s="1">
        <v>2017</v>
      </c>
      <c r="F1008" s="1" t="s">
        <v>905</v>
      </c>
      <c r="G1008" s="1" t="s">
        <v>58</v>
      </c>
    </row>
    <row r="1009" spans="1:7" x14ac:dyDescent="0.25">
      <c r="A1009" s="1" t="s">
        <v>906</v>
      </c>
      <c r="B1009" s="3">
        <v>9780128094181</v>
      </c>
      <c r="C1009" s="1">
        <v>179.1</v>
      </c>
      <c r="D1009" s="1" t="s">
        <v>26</v>
      </c>
      <c r="E1009" s="1">
        <v>2017</v>
      </c>
      <c r="F1009" s="1" t="s">
        <v>907</v>
      </c>
      <c r="G1009" s="1" t="s">
        <v>58</v>
      </c>
    </row>
    <row r="1010" spans="1:7" x14ac:dyDescent="0.25">
      <c r="A1010" s="1" t="s">
        <v>908</v>
      </c>
      <c r="B1010" s="3">
        <v>9780128122075</v>
      </c>
      <c r="C1010" s="1">
        <v>179.1</v>
      </c>
      <c r="D1010" s="1" t="s">
        <v>26</v>
      </c>
      <c r="E1010" s="1">
        <v>2017</v>
      </c>
      <c r="F1010" s="1" t="s">
        <v>909</v>
      </c>
      <c r="G1010" s="1" t="s">
        <v>58</v>
      </c>
    </row>
    <row r="1011" spans="1:7" x14ac:dyDescent="0.25">
      <c r="A1011" s="1" t="s">
        <v>910</v>
      </c>
      <c r="B1011" s="3">
        <v>9780128013809</v>
      </c>
      <c r="C1011" s="1">
        <v>126</v>
      </c>
      <c r="D1011" s="1" t="s">
        <v>26</v>
      </c>
      <c r="E1011" s="1">
        <v>2017</v>
      </c>
      <c r="F1011" s="1" t="s">
        <v>911</v>
      </c>
      <c r="G1011" s="1" t="s">
        <v>58</v>
      </c>
    </row>
    <row r="1012" spans="1:7" x14ac:dyDescent="0.25">
      <c r="A1012" s="1" t="s">
        <v>912</v>
      </c>
      <c r="B1012" s="3">
        <v>9780128030752</v>
      </c>
      <c r="C1012" s="1">
        <v>135</v>
      </c>
      <c r="D1012" s="1" t="s">
        <v>26</v>
      </c>
      <c r="E1012" s="1">
        <v>2017</v>
      </c>
      <c r="F1012" s="1" t="s">
        <v>913</v>
      </c>
      <c r="G1012" s="1" t="s">
        <v>58</v>
      </c>
    </row>
    <row r="1013" spans="1:7" x14ac:dyDescent="0.25">
      <c r="A1013" s="1" t="s">
        <v>914</v>
      </c>
      <c r="B1013" s="3">
        <v>9780879697310</v>
      </c>
      <c r="C1013" s="1">
        <v>36.5</v>
      </c>
      <c r="D1013" s="1" t="s">
        <v>15</v>
      </c>
      <c r="E1013" s="1">
        <v>2004</v>
      </c>
      <c r="F1013" s="1" t="s">
        <v>915</v>
      </c>
      <c r="G1013" s="1" t="s">
        <v>89</v>
      </c>
    </row>
    <row r="1014" spans="1:7" x14ac:dyDescent="0.25">
      <c r="A1014" s="1" t="s">
        <v>916</v>
      </c>
      <c r="B1014" s="3">
        <v>9780128001400</v>
      </c>
      <c r="C1014" s="1">
        <v>108</v>
      </c>
      <c r="D1014" s="1" t="s">
        <v>26</v>
      </c>
      <c r="E1014" s="1">
        <v>2015</v>
      </c>
      <c r="F1014" s="1" t="s">
        <v>240</v>
      </c>
      <c r="G1014" s="1" t="s">
        <v>58</v>
      </c>
    </row>
    <row r="1015" spans="1:7" x14ac:dyDescent="0.25">
      <c r="A1015" s="1" t="s">
        <v>917</v>
      </c>
      <c r="B1015" s="3">
        <v>9780470016244</v>
      </c>
      <c r="C1015" s="1">
        <v>72</v>
      </c>
      <c r="D1015" s="1" t="s">
        <v>26</v>
      </c>
      <c r="E1015" s="1">
        <v>2006</v>
      </c>
      <c r="F1015" s="1" t="s">
        <v>918</v>
      </c>
      <c r="G1015" s="1" t="s">
        <v>28</v>
      </c>
    </row>
    <row r="1016" spans="1:7" x14ac:dyDescent="0.25">
      <c r="A1016" s="1" t="s">
        <v>919</v>
      </c>
      <c r="B1016" s="3">
        <v>9780470016244</v>
      </c>
      <c r="C1016" s="1">
        <v>72</v>
      </c>
      <c r="D1016" s="1" t="s">
        <v>26</v>
      </c>
      <c r="E1016" s="1">
        <v>2006</v>
      </c>
      <c r="F1016" s="1" t="s">
        <v>710</v>
      </c>
      <c r="G1016" s="1" t="s">
        <v>34</v>
      </c>
    </row>
    <row r="1017" spans="1:7" x14ac:dyDescent="0.25">
      <c r="A1017" s="1" t="s">
        <v>920</v>
      </c>
      <c r="B1017" s="3">
        <v>9781493974276</v>
      </c>
      <c r="C1017" s="1">
        <v>125.99</v>
      </c>
      <c r="D1017" s="1" t="s">
        <v>11</v>
      </c>
      <c r="E1017" s="1">
        <v>2018</v>
      </c>
      <c r="F1017" s="1" t="s">
        <v>921</v>
      </c>
      <c r="G1017" s="1" t="s">
        <v>13</v>
      </c>
    </row>
    <row r="1018" spans="1:7" x14ac:dyDescent="0.25">
      <c r="A1018" s="1" t="s">
        <v>922</v>
      </c>
      <c r="B1018" s="3">
        <v>9789332555372</v>
      </c>
      <c r="C1018" s="1">
        <v>17</v>
      </c>
      <c r="D1018" s="1" t="s">
        <v>26</v>
      </c>
      <c r="E1018" s="1">
        <v>2015</v>
      </c>
      <c r="F1018" s="1" t="s">
        <v>923</v>
      </c>
      <c r="G1018" s="1" t="s">
        <v>35</v>
      </c>
    </row>
    <row r="1019" spans="1:7" x14ac:dyDescent="0.25">
      <c r="A1019" s="1" t="s">
        <v>924</v>
      </c>
      <c r="B1019" s="3">
        <v>9780815344551</v>
      </c>
      <c r="C1019" s="1">
        <v>48</v>
      </c>
      <c r="D1019" s="1" t="s">
        <v>15</v>
      </c>
      <c r="E1019" s="1">
        <v>2014</v>
      </c>
      <c r="F1019" s="1" t="s">
        <v>925</v>
      </c>
      <c r="G1019" s="1" t="s">
        <v>22</v>
      </c>
    </row>
    <row r="1020" spans="1:7" x14ac:dyDescent="0.25">
      <c r="A1020" s="1" t="s">
        <v>926</v>
      </c>
      <c r="B1020" s="3">
        <v>9780815341307</v>
      </c>
      <c r="C1020" s="1">
        <v>44</v>
      </c>
      <c r="D1020" s="1" t="s">
        <v>15</v>
      </c>
      <c r="E1020" s="1">
        <v>2010</v>
      </c>
      <c r="F1020" s="1" t="s">
        <v>927</v>
      </c>
      <c r="G1020" s="1" t="s">
        <v>22</v>
      </c>
    </row>
    <row r="1021" spans="1:7" x14ac:dyDescent="0.25">
      <c r="A1021" s="1" t="s">
        <v>928</v>
      </c>
      <c r="B1021" s="3">
        <v>9780470012772</v>
      </c>
      <c r="C1021" s="1">
        <v>18</v>
      </c>
      <c r="D1021" s="1" t="s">
        <v>26</v>
      </c>
      <c r="E1021" s="1">
        <v>2006</v>
      </c>
      <c r="F1021" s="1" t="s">
        <v>929</v>
      </c>
      <c r="G1021" s="1" t="s">
        <v>34</v>
      </c>
    </row>
    <row r="1022" spans="1:7" x14ac:dyDescent="0.25">
      <c r="A1022" s="1" t="s">
        <v>930</v>
      </c>
      <c r="B1022" s="3">
        <v>9780470758038</v>
      </c>
      <c r="C1022" s="1">
        <v>44.96</v>
      </c>
      <c r="D1022" s="1" t="s">
        <v>26</v>
      </c>
      <c r="E1022" s="1">
        <v>2009</v>
      </c>
      <c r="F1022" s="1" t="s">
        <v>929</v>
      </c>
      <c r="G1022" s="1" t="s">
        <v>34</v>
      </c>
    </row>
    <row r="1023" spans="1:7" x14ac:dyDescent="0.25">
      <c r="A1023" s="1" t="s">
        <v>931</v>
      </c>
      <c r="B1023" s="3">
        <v>9781119959977</v>
      </c>
      <c r="C1023" s="1">
        <v>24</v>
      </c>
      <c r="D1023" s="1" t="s">
        <v>26</v>
      </c>
      <c r="E1023" s="1">
        <v>2012</v>
      </c>
      <c r="F1023" s="1" t="s">
        <v>932</v>
      </c>
      <c r="G1023" s="1" t="s">
        <v>28</v>
      </c>
    </row>
    <row r="1024" spans="1:7" x14ac:dyDescent="0.25">
      <c r="A1024" s="1" t="s">
        <v>933</v>
      </c>
      <c r="B1024" s="3">
        <v>9783319588407</v>
      </c>
      <c r="C1024" s="1">
        <v>197.99</v>
      </c>
      <c r="D1024" s="1" t="s">
        <v>11</v>
      </c>
      <c r="E1024" s="1">
        <v>2017</v>
      </c>
      <c r="F1024" s="1" t="s">
        <v>934</v>
      </c>
      <c r="G1024" s="1" t="s">
        <v>13</v>
      </c>
    </row>
    <row r="1025" spans="1:7" x14ac:dyDescent="0.25">
      <c r="A1025" s="1" t="s">
        <v>935</v>
      </c>
      <c r="B1025" s="3">
        <v>9781119096115</v>
      </c>
      <c r="C1025" s="1">
        <v>127.5</v>
      </c>
      <c r="D1025" s="1" t="s">
        <v>26</v>
      </c>
      <c r="E1025" s="1">
        <v>2016</v>
      </c>
      <c r="F1025" s="1" t="s">
        <v>936</v>
      </c>
      <c r="G1025" s="1" t="s">
        <v>28</v>
      </c>
    </row>
    <row r="1026" spans="1:7" x14ac:dyDescent="0.25">
      <c r="A1026" s="1" t="s">
        <v>937</v>
      </c>
      <c r="B1026" s="3">
        <v>9780471497653</v>
      </c>
      <c r="C1026" s="1">
        <v>40</v>
      </c>
      <c r="D1026" s="1" t="s">
        <v>26</v>
      </c>
      <c r="E1026" s="1">
        <v>2002</v>
      </c>
      <c r="F1026" s="1" t="s">
        <v>938</v>
      </c>
      <c r="G1026" s="1" t="s">
        <v>28</v>
      </c>
    </row>
    <row r="1027" spans="1:7" x14ac:dyDescent="0.25">
      <c r="A1027" s="1" t="s">
        <v>939</v>
      </c>
      <c r="B1027" s="3">
        <v>9780470526859</v>
      </c>
      <c r="C1027" s="1">
        <v>66</v>
      </c>
      <c r="D1027" s="1" t="s">
        <v>26</v>
      </c>
      <c r="E1027" s="1">
        <v>2010</v>
      </c>
      <c r="F1027" s="1" t="s">
        <v>940</v>
      </c>
      <c r="G1027" s="1" t="s">
        <v>34</v>
      </c>
    </row>
    <row r="1028" spans="1:7" x14ac:dyDescent="0.25">
      <c r="A1028" s="1" t="s">
        <v>939</v>
      </c>
      <c r="B1028" s="3">
        <v>9780470526859</v>
      </c>
      <c r="C1028" s="1">
        <v>66</v>
      </c>
      <c r="D1028" s="1" t="s">
        <v>26</v>
      </c>
      <c r="E1028" s="1">
        <v>2010</v>
      </c>
      <c r="F1028" s="1" t="s">
        <v>940</v>
      </c>
      <c r="G1028" s="1" t="s">
        <v>28</v>
      </c>
    </row>
    <row r="1029" spans="1:7" x14ac:dyDescent="0.25">
      <c r="A1029" s="1" t="s">
        <v>941</v>
      </c>
      <c r="B1029" s="3">
        <v>9781926692050</v>
      </c>
      <c r="C1029" s="1">
        <v>91</v>
      </c>
      <c r="D1029" s="1" t="s">
        <v>26</v>
      </c>
      <c r="E1029" s="1">
        <v>2010</v>
      </c>
      <c r="F1029" s="1" t="s">
        <v>942</v>
      </c>
      <c r="G1029" s="1" t="s">
        <v>55</v>
      </c>
    </row>
    <row r="1030" spans="1:7" x14ac:dyDescent="0.25">
      <c r="A1030" s="1" t="s">
        <v>943</v>
      </c>
      <c r="B1030" s="3">
        <v>9781107109964</v>
      </c>
      <c r="C1030" s="1">
        <v>55.3</v>
      </c>
      <c r="D1030" s="1" t="s">
        <v>15</v>
      </c>
      <c r="E1030" s="1">
        <v>2017</v>
      </c>
      <c r="F1030" s="1" t="s">
        <v>944</v>
      </c>
      <c r="G1030" s="1" t="s">
        <v>17</v>
      </c>
    </row>
    <row r="1031" spans="1:7" x14ac:dyDescent="0.25">
      <c r="A1031" s="1" t="s">
        <v>945</v>
      </c>
      <c r="B1031" s="3">
        <v>9781118027165</v>
      </c>
      <c r="C1031" s="1">
        <v>99</v>
      </c>
      <c r="D1031" s="1" t="s">
        <v>26</v>
      </c>
      <c r="E1031" s="1">
        <v>2012</v>
      </c>
      <c r="F1031" s="1" t="s">
        <v>946</v>
      </c>
      <c r="G1031" s="1" t="s">
        <v>28</v>
      </c>
    </row>
    <row r="1032" spans="1:7" x14ac:dyDescent="0.25">
      <c r="A1032" s="1" t="s">
        <v>947</v>
      </c>
      <c r="B1032" s="3">
        <v>9781444330014</v>
      </c>
      <c r="C1032" s="1">
        <v>113.8</v>
      </c>
      <c r="D1032" s="1" t="s">
        <v>26</v>
      </c>
      <c r="E1032" s="1">
        <v>2013</v>
      </c>
      <c r="F1032" s="1" t="s">
        <v>948</v>
      </c>
      <c r="G1032" s="1" t="s">
        <v>28</v>
      </c>
    </row>
    <row r="1033" spans="1:7" x14ac:dyDescent="0.25">
      <c r="A1033" s="1" t="s">
        <v>949</v>
      </c>
      <c r="B1033" s="3">
        <v>9781936221554</v>
      </c>
      <c r="C1033" s="1">
        <v>52</v>
      </c>
      <c r="D1033" s="1" t="s">
        <v>11</v>
      </c>
      <c r="E1033" s="1">
        <v>2016</v>
      </c>
      <c r="F1033" s="1" t="s">
        <v>950</v>
      </c>
      <c r="G1033" s="1" t="s">
        <v>17</v>
      </c>
    </row>
    <row r="1034" spans="1:7" x14ac:dyDescent="0.25">
      <c r="A1034" s="1" t="s">
        <v>951</v>
      </c>
      <c r="B1034" s="3">
        <v>9789332577459</v>
      </c>
      <c r="C1034" s="1">
        <v>22.48</v>
      </c>
      <c r="D1034" s="1" t="s">
        <v>26</v>
      </c>
      <c r="E1034" s="1">
        <v>2016</v>
      </c>
      <c r="F1034" s="1" t="s">
        <v>952</v>
      </c>
      <c r="G1034" s="1" t="s">
        <v>35</v>
      </c>
    </row>
    <row r="1035" spans="1:7" x14ac:dyDescent="0.25">
      <c r="A1035" s="1" t="s">
        <v>953</v>
      </c>
      <c r="B1035" s="3">
        <v>9783319287539</v>
      </c>
      <c r="C1035" s="1">
        <v>170.99</v>
      </c>
      <c r="D1035" s="1" t="s">
        <v>11</v>
      </c>
      <c r="E1035" s="1">
        <v>2016</v>
      </c>
      <c r="F1035" s="1" t="s">
        <v>954</v>
      </c>
      <c r="G1035" s="1" t="s">
        <v>13</v>
      </c>
    </row>
    <row r="1036" spans="1:7" x14ac:dyDescent="0.25">
      <c r="A1036" s="1" t="s">
        <v>955</v>
      </c>
      <c r="B1036" s="3">
        <v>9780198566373</v>
      </c>
      <c r="C1036" s="1">
        <v>31</v>
      </c>
      <c r="D1036" s="1" t="s">
        <v>15</v>
      </c>
      <c r="E1036" s="1">
        <v>2014</v>
      </c>
      <c r="F1036" s="1" t="s">
        <v>956</v>
      </c>
      <c r="G1036" s="1" t="s">
        <v>17</v>
      </c>
    </row>
    <row r="1037" spans="1:7" x14ac:dyDescent="0.25">
      <c r="A1037" s="1" t="s">
        <v>957</v>
      </c>
      <c r="B1037" s="3">
        <v>9781573319065</v>
      </c>
      <c r="C1037" s="1">
        <v>104.3</v>
      </c>
      <c r="D1037" s="1" t="s">
        <v>26</v>
      </c>
      <c r="E1037" s="1">
        <v>2014</v>
      </c>
      <c r="F1037" s="1" t="s">
        <v>958</v>
      </c>
      <c r="G1037" s="1" t="s">
        <v>28</v>
      </c>
    </row>
    <row r="1038" spans="1:7" x14ac:dyDescent="0.25">
      <c r="A1038" s="1" t="s">
        <v>959</v>
      </c>
      <c r="B1038" s="3">
        <v>9788183561921</v>
      </c>
      <c r="C1038" s="1">
        <v>11.5</v>
      </c>
      <c r="D1038" s="1" t="s">
        <v>26</v>
      </c>
      <c r="E1038" s="1">
        <v>2007</v>
      </c>
      <c r="F1038" s="1" t="s">
        <v>584</v>
      </c>
      <c r="G1038" s="1" t="s">
        <v>89</v>
      </c>
    </row>
    <row r="1039" spans="1:7" x14ac:dyDescent="0.25">
      <c r="A1039" s="1" t="s">
        <v>960</v>
      </c>
      <c r="B1039" s="3">
        <v>9783642148958</v>
      </c>
      <c r="C1039" s="1">
        <v>161.99</v>
      </c>
      <c r="D1039" s="1" t="s">
        <v>11</v>
      </c>
      <c r="E1039" s="1">
        <v>2011</v>
      </c>
      <c r="F1039" s="1" t="s">
        <v>961</v>
      </c>
      <c r="G1039" s="1" t="s">
        <v>13</v>
      </c>
    </row>
    <row r="1040" spans="1:7" x14ac:dyDescent="0.25">
      <c r="A1040" s="1" t="s">
        <v>962</v>
      </c>
      <c r="B1040" s="3">
        <v>9781493967261</v>
      </c>
      <c r="C1040" s="1">
        <v>98.99</v>
      </c>
      <c r="D1040" s="1" t="s">
        <v>11</v>
      </c>
      <c r="E1040" s="1">
        <v>2017</v>
      </c>
      <c r="F1040" s="1" t="s">
        <v>963</v>
      </c>
      <c r="G1040" s="1" t="s">
        <v>13</v>
      </c>
    </row>
    <row r="1041" spans="1:7" x14ac:dyDescent="0.25">
      <c r="A1041" s="1" t="s">
        <v>964</v>
      </c>
      <c r="B1041" s="3">
        <v>9789814678728</v>
      </c>
      <c r="C1041" s="1">
        <v>60.35</v>
      </c>
      <c r="D1041" s="1" t="s">
        <v>15</v>
      </c>
      <c r="E1041" s="1">
        <v>2016</v>
      </c>
      <c r="F1041" s="1" t="s">
        <v>965</v>
      </c>
      <c r="G1041" s="1" t="s">
        <v>22</v>
      </c>
    </row>
    <row r="1042" spans="1:7" x14ac:dyDescent="0.25">
      <c r="A1042" s="1" t="s">
        <v>966</v>
      </c>
      <c r="B1042" s="3">
        <v>9781118032114</v>
      </c>
      <c r="C1042" s="1">
        <v>89.3</v>
      </c>
      <c r="D1042" s="1" t="s">
        <v>26</v>
      </c>
      <c r="E1042" s="1">
        <v>2014</v>
      </c>
      <c r="F1042" s="1" t="s">
        <v>967</v>
      </c>
      <c r="G1042" s="1" t="s">
        <v>28</v>
      </c>
    </row>
    <row r="1043" spans="1:7" x14ac:dyDescent="0.25">
      <c r="A1043" s="1" t="s">
        <v>968</v>
      </c>
      <c r="B1043" s="3">
        <v>9781118032121</v>
      </c>
      <c r="C1043" s="1">
        <v>92.3</v>
      </c>
      <c r="D1043" s="1" t="s">
        <v>26</v>
      </c>
      <c r="E1043" s="1">
        <v>2014</v>
      </c>
      <c r="F1043" s="1" t="s">
        <v>967</v>
      </c>
      <c r="G1043" s="1" t="s">
        <v>28</v>
      </c>
    </row>
    <row r="1044" spans="1:7" x14ac:dyDescent="0.25">
      <c r="A1044" s="1" t="s">
        <v>969</v>
      </c>
      <c r="B1044" s="3">
        <v>9783527324125</v>
      </c>
      <c r="C1044" s="1">
        <v>37.200000000000003</v>
      </c>
      <c r="D1044" s="1" t="s">
        <v>26</v>
      </c>
      <c r="E1044" s="1">
        <v>2012</v>
      </c>
      <c r="F1044" s="1" t="s">
        <v>970</v>
      </c>
      <c r="G1044" s="1" t="s">
        <v>28</v>
      </c>
    </row>
    <row r="1045" spans="1:7" x14ac:dyDescent="0.25">
      <c r="A1045" s="1" t="s">
        <v>971</v>
      </c>
      <c r="B1045" s="3">
        <v>9783527317578</v>
      </c>
      <c r="C1045" s="1">
        <v>138</v>
      </c>
      <c r="D1045" s="1" t="s">
        <v>26</v>
      </c>
      <c r="E1045" s="1">
        <v>2006</v>
      </c>
      <c r="F1045" s="1" t="s">
        <v>972</v>
      </c>
      <c r="G1045" s="1" t="s">
        <v>34</v>
      </c>
    </row>
    <row r="1046" spans="1:7" x14ac:dyDescent="0.25">
      <c r="A1046" s="1" t="s">
        <v>973</v>
      </c>
      <c r="B1046" s="3">
        <v>9783319616865</v>
      </c>
      <c r="C1046" s="1">
        <v>143.99</v>
      </c>
      <c r="D1046" s="1" t="s">
        <v>11</v>
      </c>
      <c r="E1046" s="1">
        <v>2017</v>
      </c>
      <c r="F1046" s="1" t="s">
        <v>974</v>
      </c>
      <c r="G1046" s="1" t="s">
        <v>13</v>
      </c>
    </row>
    <row r="1047" spans="1:7" x14ac:dyDescent="0.25">
      <c r="A1047" s="1" t="s">
        <v>975</v>
      </c>
      <c r="B1047" s="3">
        <v>9781493972517</v>
      </c>
      <c r="C1047" s="1">
        <v>143.99</v>
      </c>
      <c r="D1047" s="1" t="s">
        <v>11</v>
      </c>
      <c r="E1047" s="1">
        <v>2017</v>
      </c>
      <c r="F1047" s="1" t="s">
        <v>976</v>
      </c>
      <c r="G1047" s="1" t="s">
        <v>13</v>
      </c>
    </row>
    <row r="1048" spans="1:7" x14ac:dyDescent="0.25">
      <c r="A1048" s="1" t="s">
        <v>977</v>
      </c>
      <c r="B1048" s="3">
        <v>9783527335138</v>
      </c>
      <c r="C1048" s="1">
        <v>135</v>
      </c>
      <c r="D1048" s="1" t="s">
        <v>26</v>
      </c>
      <c r="E1048" s="1">
        <v>2014</v>
      </c>
      <c r="F1048" s="1" t="s">
        <v>369</v>
      </c>
      <c r="G1048" s="1" t="s">
        <v>28</v>
      </c>
    </row>
    <row r="1049" spans="1:7" x14ac:dyDescent="0.25">
      <c r="A1049" s="1" t="s">
        <v>978</v>
      </c>
      <c r="B1049" s="3">
        <v>9780128146897</v>
      </c>
      <c r="C1049" s="1">
        <v>179.1</v>
      </c>
      <c r="D1049" s="1" t="s">
        <v>26</v>
      </c>
      <c r="E1049" s="1">
        <v>2018</v>
      </c>
      <c r="F1049" s="1" t="s">
        <v>979</v>
      </c>
      <c r="G1049" s="1" t="s">
        <v>58</v>
      </c>
    </row>
    <row r="1050" spans="1:7" x14ac:dyDescent="0.25">
      <c r="A1050" s="1" t="s">
        <v>980</v>
      </c>
      <c r="B1050" s="3">
        <v>9780674971011</v>
      </c>
      <c r="C1050" s="1">
        <v>31.5</v>
      </c>
      <c r="D1050" s="1" t="s">
        <v>26</v>
      </c>
      <c r="E1050" s="1">
        <v>2018</v>
      </c>
      <c r="F1050" s="1" t="s">
        <v>981</v>
      </c>
      <c r="G1050" s="1" t="s">
        <v>17</v>
      </c>
    </row>
    <row r="1051" spans="1:7" x14ac:dyDescent="0.25">
      <c r="A1051" s="1" t="s">
        <v>982</v>
      </c>
      <c r="B1051" s="3">
        <v>9783034809788</v>
      </c>
      <c r="C1051" s="1">
        <v>125.99</v>
      </c>
      <c r="D1051" s="1" t="s">
        <v>11</v>
      </c>
      <c r="E1051" s="1">
        <v>2016</v>
      </c>
      <c r="F1051" s="1" t="s">
        <v>983</v>
      </c>
      <c r="G1051" s="1" t="s">
        <v>13</v>
      </c>
    </row>
    <row r="1052" spans="1:7" x14ac:dyDescent="0.25">
      <c r="A1052" s="1" t="s">
        <v>984</v>
      </c>
      <c r="B1052" s="3">
        <v>9781118342336</v>
      </c>
      <c r="C1052" s="1">
        <v>140.30000000000001</v>
      </c>
      <c r="D1052" s="1" t="s">
        <v>26</v>
      </c>
      <c r="E1052" s="1">
        <v>2016</v>
      </c>
      <c r="F1052" s="1" t="s">
        <v>985</v>
      </c>
      <c r="G1052" s="1" t="s">
        <v>28</v>
      </c>
    </row>
    <row r="1053" spans="1:7" x14ac:dyDescent="0.25">
      <c r="A1053" s="1" t="s">
        <v>986</v>
      </c>
      <c r="B1053" s="3">
        <v>9781420078909</v>
      </c>
      <c r="C1053" s="1">
        <v>19.190000000000001</v>
      </c>
      <c r="D1053" s="1" t="s">
        <v>15</v>
      </c>
      <c r="E1053" s="1">
        <v>2010</v>
      </c>
      <c r="F1053" s="1" t="s">
        <v>987</v>
      </c>
      <c r="G1053" s="1" t="s">
        <v>22</v>
      </c>
    </row>
    <row r="1054" spans="1:7" x14ac:dyDescent="0.25">
      <c r="A1054" s="1" t="s">
        <v>988</v>
      </c>
      <c r="B1054" s="3">
        <v>9783662529577</v>
      </c>
      <c r="C1054" s="1">
        <v>98.99</v>
      </c>
      <c r="D1054" s="1" t="s">
        <v>11</v>
      </c>
      <c r="E1054" s="1">
        <v>2017</v>
      </c>
      <c r="F1054" s="1" t="s">
        <v>989</v>
      </c>
      <c r="G1054" s="1" t="s">
        <v>13</v>
      </c>
    </row>
    <row r="1055" spans="1:7" x14ac:dyDescent="0.25">
      <c r="A1055" s="1" t="s">
        <v>990</v>
      </c>
      <c r="B1055" s="3">
        <v>9780128101254</v>
      </c>
      <c r="C1055" s="1">
        <v>135</v>
      </c>
      <c r="D1055" s="1" t="s">
        <v>26</v>
      </c>
      <c r="E1055" s="1">
        <v>2017</v>
      </c>
      <c r="F1055" s="1" t="s">
        <v>991</v>
      </c>
      <c r="G1055" s="1" t="s">
        <v>58</v>
      </c>
    </row>
    <row r="1056" spans="1:7" x14ac:dyDescent="0.25">
      <c r="A1056" s="1" t="s">
        <v>992</v>
      </c>
      <c r="B1056" s="3">
        <v>9783527338375</v>
      </c>
      <c r="C1056" s="1">
        <v>184.5</v>
      </c>
      <c r="D1056" s="1" t="s">
        <v>26</v>
      </c>
      <c r="E1056" s="1">
        <v>2017</v>
      </c>
      <c r="F1056" s="1" t="s">
        <v>993</v>
      </c>
      <c r="G1056" s="1" t="s">
        <v>28</v>
      </c>
    </row>
    <row r="1057" spans="1:7" x14ac:dyDescent="0.25">
      <c r="A1057" s="1" t="s">
        <v>994</v>
      </c>
      <c r="B1057" s="3">
        <v>9781118175866</v>
      </c>
      <c r="C1057" s="1">
        <v>148.80000000000001</v>
      </c>
      <c r="D1057" s="1" t="s">
        <v>26</v>
      </c>
      <c r="E1057" s="1">
        <v>2016</v>
      </c>
      <c r="F1057" s="1" t="s">
        <v>995</v>
      </c>
      <c r="G1057" s="1" t="s">
        <v>28</v>
      </c>
    </row>
    <row r="1058" spans="1:7" x14ac:dyDescent="0.25">
      <c r="A1058" s="1" t="s">
        <v>996</v>
      </c>
      <c r="B1058" s="3">
        <v>9780787984540</v>
      </c>
      <c r="C1058" s="1">
        <v>48</v>
      </c>
      <c r="D1058" s="1" t="s">
        <v>26</v>
      </c>
      <c r="E1058" s="1">
        <v>2006</v>
      </c>
      <c r="F1058" s="1" t="s">
        <v>997</v>
      </c>
      <c r="G1058" s="1" t="s">
        <v>34</v>
      </c>
    </row>
    <row r="1059" spans="1:7" x14ac:dyDescent="0.25">
      <c r="A1059" s="1" t="s">
        <v>998</v>
      </c>
      <c r="B1059" s="3">
        <v>9783319665856</v>
      </c>
      <c r="C1059" s="1">
        <v>103.49</v>
      </c>
      <c r="D1059" s="1" t="s">
        <v>11</v>
      </c>
      <c r="E1059" s="1">
        <v>2018</v>
      </c>
      <c r="F1059" s="1" t="s">
        <v>999</v>
      </c>
      <c r="G1059" s="1" t="s">
        <v>13</v>
      </c>
    </row>
    <row r="1060" spans="1:7" x14ac:dyDescent="0.25">
      <c r="A1060" s="1" t="s">
        <v>1000</v>
      </c>
      <c r="B1060" s="3">
        <v>9781118733301</v>
      </c>
      <c r="C1060" s="1">
        <v>160</v>
      </c>
      <c r="D1060" s="1" t="s">
        <v>26</v>
      </c>
      <c r="E1060" s="1">
        <v>2015</v>
      </c>
      <c r="F1060" s="1" t="s">
        <v>1001</v>
      </c>
      <c r="G1060" s="1" t="s">
        <v>28</v>
      </c>
    </row>
    <row r="1061" spans="1:7" x14ac:dyDescent="0.25">
      <c r="A1061" s="1" t="s">
        <v>1002</v>
      </c>
      <c r="B1061" s="3">
        <v>9783319583709</v>
      </c>
      <c r="C1061" s="1">
        <v>49.49</v>
      </c>
      <c r="D1061" s="1" t="s">
        <v>11</v>
      </c>
      <c r="E1061" s="1">
        <v>2017</v>
      </c>
      <c r="F1061" s="1" t="s">
        <v>1003</v>
      </c>
      <c r="G1061" s="1" t="s">
        <v>13</v>
      </c>
    </row>
    <row r="1062" spans="1:7" x14ac:dyDescent="0.25">
      <c r="A1062" s="1" t="s">
        <v>1004</v>
      </c>
      <c r="B1062" s="3">
        <v>9783319568348</v>
      </c>
      <c r="C1062" s="1">
        <v>161.99</v>
      </c>
      <c r="D1062" s="1" t="s">
        <v>11</v>
      </c>
      <c r="E1062" s="1">
        <v>2017</v>
      </c>
      <c r="F1062" s="1" t="s">
        <v>1005</v>
      </c>
      <c r="G1062" s="1" t="s">
        <v>13</v>
      </c>
    </row>
    <row r="1063" spans="1:7" x14ac:dyDescent="0.25">
      <c r="A1063" s="1" t="s">
        <v>1006</v>
      </c>
      <c r="B1063" s="3">
        <v>9781439889701</v>
      </c>
      <c r="C1063" s="1">
        <v>55.25</v>
      </c>
      <c r="D1063" s="1" t="s">
        <v>15</v>
      </c>
      <c r="E1063" s="1">
        <v>2015</v>
      </c>
      <c r="F1063" s="1" t="s">
        <v>1007</v>
      </c>
      <c r="G1063" s="1" t="s">
        <v>22</v>
      </c>
    </row>
    <row r="1064" spans="1:7" x14ac:dyDescent="0.25">
      <c r="A1064" s="1" t="s">
        <v>1008</v>
      </c>
      <c r="B1064" s="3">
        <v>9780470078105</v>
      </c>
      <c r="C1064" s="1">
        <v>7.79</v>
      </c>
      <c r="D1064" s="1" t="s">
        <v>26</v>
      </c>
      <c r="E1064" s="1">
        <v>2007</v>
      </c>
      <c r="F1064" s="1" t="s">
        <v>1009</v>
      </c>
      <c r="G1064" s="1" t="s">
        <v>34</v>
      </c>
    </row>
    <row r="1065" spans="1:7" x14ac:dyDescent="0.25">
      <c r="A1065" s="1" t="s">
        <v>1010</v>
      </c>
      <c r="B1065" s="3">
        <v>9780128042526</v>
      </c>
      <c r="C1065" s="1">
        <v>189</v>
      </c>
      <c r="D1065" s="1" t="s">
        <v>26</v>
      </c>
      <c r="E1065" s="1">
        <v>2018</v>
      </c>
      <c r="F1065" s="1" t="s">
        <v>1011</v>
      </c>
      <c r="G1065" s="1" t="s">
        <v>58</v>
      </c>
    </row>
    <row r="1066" spans="1:7" x14ac:dyDescent="0.25">
      <c r="A1066" s="1" t="s">
        <v>1012</v>
      </c>
      <c r="B1066" s="3">
        <v>9781259255809</v>
      </c>
      <c r="C1066" s="1">
        <v>85</v>
      </c>
      <c r="D1066" s="1" t="s">
        <v>26</v>
      </c>
      <c r="E1066" s="1">
        <v>2014</v>
      </c>
      <c r="F1066" s="1" t="s">
        <v>1013</v>
      </c>
      <c r="G1066" s="1" t="s">
        <v>34</v>
      </c>
    </row>
    <row r="1067" spans="1:7" x14ac:dyDescent="0.25">
      <c r="A1067" s="1" t="s">
        <v>1014</v>
      </c>
      <c r="B1067" s="3">
        <v>9780849327827</v>
      </c>
      <c r="C1067" s="1">
        <v>17.39</v>
      </c>
      <c r="D1067" s="1" t="s">
        <v>15</v>
      </c>
      <c r="E1067" s="1">
        <v>2010</v>
      </c>
      <c r="F1067" s="1" t="s">
        <v>1015</v>
      </c>
      <c r="G1067" s="1" t="s">
        <v>22</v>
      </c>
    </row>
    <row r="1068" spans="1:7" x14ac:dyDescent="0.25">
      <c r="A1068" s="1" t="s">
        <v>1016</v>
      </c>
      <c r="B1068" s="3">
        <v>9781573316910</v>
      </c>
      <c r="C1068" s="1">
        <v>89.97</v>
      </c>
      <c r="D1068" s="1" t="s">
        <v>26</v>
      </c>
      <c r="E1068" s="1">
        <v>2007</v>
      </c>
      <c r="F1068" s="1" t="s">
        <v>1017</v>
      </c>
      <c r="G1068" s="1" t="s">
        <v>34</v>
      </c>
    </row>
    <row r="1069" spans="1:7" x14ac:dyDescent="0.25">
      <c r="A1069" s="1" t="s">
        <v>1018</v>
      </c>
      <c r="B1069" s="3">
        <v>9780128101834</v>
      </c>
      <c r="C1069" s="1">
        <v>89.95</v>
      </c>
      <c r="D1069" s="1" t="s">
        <v>26</v>
      </c>
      <c r="E1069" s="1">
        <v>2017</v>
      </c>
      <c r="F1069" s="1" t="s">
        <v>1019</v>
      </c>
      <c r="G1069" s="1" t="s">
        <v>345</v>
      </c>
    </row>
    <row r="1070" spans="1:7" x14ac:dyDescent="0.25">
      <c r="A1070" s="1" t="s">
        <v>1020</v>
      </c>
      <c r="B1070" s="3">
        <v>9783318058666</v>
      </c>
      <c r="C1070" s="1">
        <v>72.8</v>
      </c>
      <c r="D1070" s="1" t="s">
        <v>26</v>
      </c>
      <c r="E1070" s="1">
        <v>2016</v>
      </c>
      <c r="F1070" s="1" t="s">
        <v>1021</v>
      </c>
      <c r="G1070" s="1" t="s">
        <v>17</v>
      </c>
    </row>
    <row r="1071" spans="1:7" x14ac:dyDescent="0.25">
      <c r="A1071" s="1" t="s">
        <v>1022</v>
      </c>
      <c r="B1071" s="3">
        <v>9789402410679</v>
      </c>
      <c r="C1071" s="1">
        <v>197.99</v>
      </c>
      <c r="D1071" s="1" t="s">
        <v>11</v>
      </c>
      <c r="E1071" s="1">
        <v>2017</v>
      </c>
      <c r="F1071" s="1" t="s">
        <v>1023</v>
      </c>
      <c r="G1071" s="1" t="s">
        <v>13</v>
      </c>
    </row>
    <row r="1072" spans="1:7" x14ac:dyDescent="0.25">
      <c r="A1072" s="1" t="s">
        <v>1024</v>
      </c>
      <c r="B1072" s="3">
        <v>9788189866914</v>
      </c>
      <c r="C1072" s="1">
        <v>27.86</v>
      </c>
      <c r="D1072" s="1" t="s">
        <v>26</v>
      </c>
      <c r="E1072" s="1">
        <v>2009</v>
      </c>
      <c r="F1072" s="1" t="s">
        <v>832</v>
      </c>
      <c r="G1072" s="1" t="s">
        <v>55</v>
      </c>
    </row>
    <row r="1073" spans="1:7" x14ac:dyDescent="0.25">
      <c r="A1073" s="1" t="s">
        <v>1025</v>
      </c>
      <c r="B1073" s="3">
        <v>9781119117162</v>
      </c>
      <c r="C1073" s="1">
        <v>112.5</v>
      </c>
      <c r="D1073" s="1" t="s">
        <v>26</v>
      </c>
      <c r="E1073" s="1">
        <v>2017</v>
      </c>
      <c r="F1073" s="1" t="s">
        <v>1026</v>
      </c>
      <c r="G1073" s="1" t="s">
        <v>28</v>
      </c>
    </row>
    <row r="1074" spans="1:7" x14ac:dyDescent="0.25">
      <c r="A1074" s="1" t="s">
        <v>1027</v>
      </c>
      <c r="B1074" s="3">
        <v>9783319615080</v>
      </c>
      <c r="C1074" s="1">
        <v>125.99</v>
      </c>
      <c r="D1074" s="1" t="s">
        <v>11</v>
      </c>
      <c r="E1074" s="1">
        <v>2017</v>
      </c>
      <c r="F1074" s="1" t="s">
        <v>1028</v>
      </c>
      <c r="G1074" s="1" t="s">
        <v>13</v>
      </c>
    </row>
    <row r="1075" spans="1:7" x14ac:dyDescent="0.25">
      <c r="A1075" s="1" t="s">
        <v>1029</v>
      </c>
      <c r="B1075" s="3">
        <v>9781402066962</v>
      </c>
      <c r="C1075" s="1">
        <v>197.99</v>
      </c>
      <c r="D1075" s="1" t="s">
        <v>11</v>
      </c>
      <c r="E1075" s="1">
        <v>2009</v>
      </c>
      <c r="F1075" s="1" t="s">
        <v>1030</v>
      </c>
      <c r="G1075" s="1" t="s">
        <v>13</v>
      </c>
    </row>
    <row r="1076" spans="1:7" x14ac:dyDescent="0.25">
      <c r="A1076" s="1" t="s">
        <v>1031</v>
      </c>
      <c r="B1076" s="3">
        <v>9783709118290</v>
      </c>
      <c r="C1076" s="1">
        <v>197.99</v>
      </c>
      <c r="D1076" s="1" t="s">
        <v>11</v>
      </c>
      <c r="E1076" s="1">
        <v>2015</v>
      </c>
      <c r="F1076" s="1" t="s">
        <v>1032</v>
      </c>
      <c r="G1076" s="1" t="s">
        <v>13</v>
      </c>
    </row>
    <row r="1077" spans="1:7" x14ac:dyDescent="0.25">
      <c r="A1077" s="1" t="s">
        <v>1033</v>
      </c>
      <c r="B1077" s="3">
        <v>9783527336746</v>
      </c>
      <c r="C1077" s="1">
        <v>174.3</v>
      </c>
      <c r="D1077" s="1" t="s">
        <v>26</v>
      </c>
      <c r="E1077" s="1">
        <v>2016</v>
      </c>
      <c r="F1077" s="1" t="s">
        <v>1034</v>
      </c>
      <c r="G1077" s="1" t="s">
        <v>28</v>
      </c>
    </row>
    <row r="1078" spans="1:7" x14ac:dyDescent="0.25">
      <c r="A1078" s="1" t="s">
        <v>1035</v>
      </c>
      <c r="B1078" s="3">
        <v>9780470319352</v>
      </c>
      <c r="C1078" s="1">
        <v>51.57</v>
      </c>
      <c r="D1078" s="1" t="s">
        <v>26</v>
      </c>
      <c r="E1078" s="1">
        <v>2008</v>
      </c>
      <c r="F1078" s="1" t="s">
        <v>1036</v>
      </c>
      <c r="G1078" s="1" t="s">
        <v>34</v>
      </c>
    </row>
    <row r="1079" spans="1:7" x14ac:dyDescent="0.25">
      <c r="A1079" s="1" t="s">
        <v>1037</v>
      </c>
      <c r="B1079" s="3">
        <v>9780128092903</v>
      </c>
      <c r="C1079" s="1">
        <v>112.5</v>
      </c>
      <c r="D1079" s="1" t="s">
        <v>26</v>
      </c>
      <c r="E1079" s="1">
        <v>2017</v>
      </c>
      <c r="F1079" s="1" t="s">
        <v>1038</v>
      </c>
      <c r="G1079" s="1" t="s">
        <v>58</v>
      </c>
    </row>
    <row r="1080" spans="1:7" x14ac:dyDescent="0.25">
      <c r="A1080" s="1" t="s">
        <v>1039</v>
      </c>
      <c r="B1080" s="3">
        <v>9789350300527</v>
      </c>
      <c r="C1080" s="1">
        <v>32.200000000000003</v>
      </c>
      <c r="D1080" s="1" t="s">
        <v>26</v>
      </c>
      <c r="E1080" s="1">
        <v>2012</v>
      </c>
      <c r="F1080" s="1" t="s">
        <v>1040</v>
      </c>
      <c r="G1080" s="1" t="s">
        <v>55</v>
      </c>
    </row>
    <row r="1081" spans="1:7" x14ac:dyDescent="0.25">
      <c r="A1081" s="1" t="s">
        <v>1041</v>
      </c>
      <c r="B1081" s="3">
        <v>9781118384954</v>
      </c>
      <c r="C1081" s="1">
        <v>148</v>
      </c>
      <c r="D1081" s="1" t="s">
        <v>26</v>
      </c>
      <c r="E1081" s="1">
        <v>2015</v>
      </c>
      <c r="F1081" s="1" t="s">
        <v>516</v>
      </c>
      <c r="G1081" s="1" t="s">
        <v>28</v>
      </c>
    </row>
    <row r="1082" spans="1:7" x14ac:dyDescent="0.25">
      <c r="A1082" s="1" t="s">
        <v>1042</v>
      </c>
      <c r="B1082" s="3">
        <v>9781118941874</v>
      </c>
      <c r="C1082" s="1">
        <v>85.5</v>
      </c>
      <c r="D1082" s="1" t="s">
        <v>26</v>
      </c>
      <c r="E1082" s="1">
        <v>2017</v>
      </c>
      <c r="F1082" s="1" t="s">
        <v>923</v>
      </c>
      <c r="G1082" s="1" t="s">
        <v>28</v>
      </c>
    </row>
    <row r="1083" spans="1:7" x14ac:dyDescent="0.25">
      <c r="A1083" s="1" t="s">
        <v>1043</v>
      </c>
      <c r="B1083" s="3">
        <v>9781118867846</v>
      </c>
      <c r="C1083" s="1">
        <v>42.5</v>
      </c>
      <c r="D1083" s="1" t="s">
        <v>26</v>
      </c>
      <c r="E1083" s="1">
        <v>2016</v>
      </c>
      <c r="F1083" s="1" t="s">
        <v>1044</v>
      </c>
      <c r="G1083" s="1" t="s">
        <v>28</v>
      </c>
    </row>
    <row r="1084" spans="1:7" x14ac:dyDescent="0.25">
      <c r="A1084" s="1" t="s">
        <v>1045</v>
      </c>
      <c r="B1084" s="3">
        <v>9783527320424</v>
      </c>
      <c r="C1084" s="1">
        <v>42</v>
      </c>
      <c r="D1084" s="1" t="s">
        <v>26</v>
      </c>
      <c r="E1084" s="1">
        <v>2007</v>
      </c>
      <c r="F1084" s="1" t="s">
        <v>1046</v>
      </c>
      <c r="G1084" s="1" t="s">
        <v>34</v>
      </c>
    </row>
    <row r="1085" spans="1:7" x14ac:dyDescent="0.25">
      <c r="A1085" s="1" t="s">
        <v>1047</v>
      </c>
      <c r="B1085" s="3">
        <v>9783319684239</v>
      </c>
      <c r="C1085" s="1">
        <v>143.99</v>
      </c>
      <c r="D1085" s="1" t="s">
        <v>11</v>
      </c>
      <c r="E1085" s="1">
        <v>2017</v>
      </c>
      <c r="F1085" s="1" t="s">
        <v>483</v>
      </c>
      <c r="G1085" s="1" t="s">
        <v>13</v>
      </c>
    </row>
    <row r="1086" spans="1:7" x14ac:dyDescent="0.25">
      <c r="A1086" s="1" t="s">
        <v>1048</v>
      </c>
      <c r="B1086" s="3">
        <v>9780471235460</v>
      </c>
      <c r="C1086" s="1">
        <v>126</v>
      </c>
      <c r="D1086" s="1" t="s">
        <v>26</v>
      </c>
      <c r="E1086" s="1">
        <v>2005</v>
      </c>
      <c r="F1086" s="1" t="s">
        <v>1049</v>
      </c>
      <c r="G1086" s="1" t="s">
        <v>34</v>
      </c>
    </row>
    <row r="1087" spans="1:7" x14ac:dyDescent="0.25">
      <c r="A1087" s="1" t="s">
        <v>1050</v>
      </c>
      <c r="B1087" s="3">
        <v>9780128137604</v>
      </c>
      <c r="C1087" s="1">
        <v>215.1</v>
      </c>
      <c r="D1087" s="1" t="s">
        <v>26</v>
      </c>
      <c r="E1087" s="1">
        <v>2018</v>
      </c>
      <c r="F1087" s="1" t="s">
        <v>560</v>
      </c>
      <c r="G1087" s="1" t="s">
        <v>58</v>
      </c>
    </row>
    <row r="1088" spans="1:7" x14ac:dyDescent="0.25">
      <c r="A1088" s="1" t="s">
        <v>1051</v>
      </c>
      <c r="B1088" s="3">
        <v>9780470749142</v>
      </c>
      <c r="C1088" s="1">
        <v>42</v>
      </c>
      <c r="D1088" s="1" t="s">
        <v>26</v>
      </c>
      <c r="E1088" s="1">
        <v>2010</v>
      </c>
      <c r="F1088" s="1" t="s">
        <v>1052</v>
      </c>
      <c r="G1088" s="1" t="s">
        <v>34</v>
      </c>
    </row>
    <row r="1089" spans="1:7" x14ac:dyDescent="0.25">
      <c r="A1089" s="1" t="s">
        <v>1053</v>
      </c>
      <c r="B1089" s="3">
        <v>9781631174322</v>
      </c>
      <c r="C1089" s="1">
        <v>63.6</v>
      </c>
      <c r="D1089" s="1" t="s">
        <v>15</v>
      </c>
      <c r="E1089" s="1">
        <v>2014</v>
      </c>
      <c r="F1089" s="1" t="s">
        <v>1054</v>
      </c>
      <c r="G1089" s="1" t="s">
        <v>22</v>
      </c>
    </row>
    <row r="1090" spans="1:7" x14ac:dyDescent="0.25">
      <c r="A1090" s="1" t="s">
        <v>1055</v>
      </c>
      <c r="B1090" s="3">
        <v>9780128123393</v>
      </c>
      <c r="C1090" s="1">
        <v>157.5</v>
      </c>
      <c r="D1090" s="1" t="s">
        <v>26</v>
      </c>
      <c r="E1090" s="1">
        <v>2018</v>
      </c>
      <c r="F1090" s="1" t="s">
        <v>1056</v>
      </c>
      <c r="G1090" s="1" t="s">
        <v>58</v>
      </c>
    </row>
    <row r="1091" spans="1:7" x14ac:dyDescent="0.25">
      <c r="A1091" s="1" t="s">
        <v>1057</v>
      </c>
      <c r="B1091" s="3">
        <v>9783527322817</v>
      </c>
      <c r="C1091" s="1">
        <v>342</v>
      </c>
      <c r="D1091" s="1" t="s">
        <v>26</v>
      </c>
      <c r="E1091" s="1">
        <v>2017</v>
      </c>
      <c r="F1091" s="1" t="s">
        <v>1058</v>
      </c>
      <c r="G1091" s="1" t="s">
        <v>28</v>
      </c>
    </row>
    <row r="1092" spans="1:7" x14ac:dyDescent="0.25">
      <c r="A1092" s="1" t="s">
        <v>1059</v>
      </c>
      <c r="B1092" s="3">
        <v>9780763752224</v>
      </c>
      <c r="C1092" s="1">
        <v>7.5</v>
      </c>
      <c r="D1092" s="1" t="s">
        <v>26</v>
      </c>
      <c r="E1092" s="1">
        <v>2008</v>
      </c>
      <c r="F1092" s="1" t="s">
        <v>1060</v>
      </c>
      <c r="G1092" s="1" t="s">
        <v>89</v>
      </c>
    </row>
    <row r="1093" spans="1:7" x14ac:dyDescent="0.25">
      <c r="A1093" s="1" t="s">
        <v>1061</v>
      </c>
      <c r="B1093" s="3">
        <v>9783319551753</v>
      </c>
      <c r="C1093" s="1">
        <v>80.989999999999995</v>
      </c>
      <c r="D1093" s="1" t="s">
        <v>11</v>
      </c>
      <c r="E1093" s="1">
        <v>2017</v>
      </c>
      <c r="F1093" s="1" t="s">
        <v>1062</v>
      </c>
      <c r="G1093" s="1" t="s">
        <v>13</v>
      </c>
    </row>
    <row r="1094" spans="1:7" x14ac:dyDescent="0.25">
      <c r="A1094" s="1" t="s">
        <v>1063</v>
      </c>
      <c r="B1094" s="3">
        <v>9780128008928</v>
      </c>
      <c r="C1094" s="1">
        <v>90</v>
      </c>
      <c r="D1094" s="1" t="s">
        <v>26</v>
      </c>
      <c r="E1094" s="1">
        <v>2015</v>
      </c>
      <c r="F1094" s="1" t="s">
        <v>240</v>
      </c>
      <c r="G1094" s="1" t="s">
        <v>58</v>
      </c>
    </row>
    <row r="1095" spans="1:7" x14ac:dyDescent="0.25">
      <c r="A1095" s="1" t="s">
        <v>1064</v>
      </c>
      <c r="B1095" s="3">
        <v>9780470777800</v>
      </c>
      <c r="C1095" s="1">
        <v>59.97</v>
      </c>
      <c r="D1095" s="1" t="s">
        <v>26</v>
      </c>
      <c r="E1095" s="1">
        <v>2008</v>
      </c>
      <c r="F1095" s="1" t="s">
        <v>1065</v>
      </c>
      <c r="G1095" s="1" t="s">
        <v>34</v>
      </c>
    </row>
    <row r="1096" spans="1:7" x14ac:dyDescent="0.25">
      <c r="A1096" s="1" t="s">
        <v>1066</v>
      </c>
      <c r="B1096" s="3">
        <v>9781783322275</v>
      </c>
      <c r="C1096" s="1">
        <v>45.47</v>
      </c>
      <c r="D1096" s="1" t="s">
        <v>15</v>
      </c>
      <c r="E1096" s="1">
        <v>2016</v>
      </c>
      <c r="F1096" s="1" t="s">
        <v>1067</v>
      </c>
      <c r="G1096" s="1" t="s">
        <v>35</v>
      </c>
    </row>
    <row r="1097" spans="1:7" x14ac:dyDescent="0.25">
      <c r="A1097" s="1" t="s">
        <v>1068</v>
      </c>
      <c r="B1097" s="3">
        <v>9781843922056</v>
      </c>
      <c r="C1097" s="1">
        <v>52.5</v>
      </c>
      <c r="D1097" s="1" t="s">
        <v>15</v>
      </c>
      <c r="E1097" s="1">
        <v>2008</v>
      </c>
      <c r="F1097" s="1" t="s">
        <v>1069</v>
      </c>
      <c r="G1097" s="1" t="s">
        <v>55</v>
      </c>
    </row>
    <row r="1098" spans="1:7" x14ac:dyDescent="0.25">
      <c r="A1098" s="1" t="s">
        <v>1070</v>
      </c>
      <c r="B1098" s="3">
        <v>9783319101415</v>
      </c>
      <c r="C1098" s="1">
        <v>152.99</v>
      </c>
      <c r="D1098" s="1" t="s">
        <v>11</v>
      </c>
      <c r="E1098" s="1">
        <v>2015</v>
      </c>
      <c r="F1098" s="1" t="s">
        <v>1071</v>
      </c>
      <c r="G1098" s="1" t="s">
        <v>13</v>
      </c>
    </row>
    <row r="1099" spans="1:7" x14ac:dyDescent="0.25">
      <c r="A1099" s="1" t="s">
        <v>1072</v>
      </c>
      <c r="B1099" s="3">
        <v>9783319105024</v>
      </c>
      <c r="C1099" s="1">
        <v>143.99</v>
      </c>
      <c r="D1099" s="1" t="s">
        <v>11</v>
      </c>
      <c r="E1099" s="1">
        <v>2015</v>
      </c>
      <c r="F1099" s="1" t="s">
        <v>1071</v>
      </c>
      <c r="G1099" s="1" t="s">
        <v>13</v>
      </c>
    </row>
    <row r="1100" spans="1:7" x14ac:dyDescent="0.25">
      <c r="A1100" s="1" t="s">
        <v>1073</v>
      </c>
      <c r="B1100" s="3">
        <v>9780124202276</v>
      </c>
      <c r="C1100" s="1">
        <v>171</v>
      </c>
      <c r="D1100" s="1" t="s">
        <v>26</v>
      </c>
      <c r="E1100" s="1">
        <v>2017</v>
      </c>
      <c r="F1100" s="1" t="s">
        <v>107</v>
      </c>
      <c r="G1100" s="1" t="s">
        <v>58</v>
      </c>
    </row>
    <row r="1101" spans="1:7" x14ac:dyDescent="0.25">
      <c r="A1101" s="1" t="s">
        <v>1074</v>
      </c>
      <c r="B1101" s="3">
        <v>9781578087150</v>
      </c>
      <c r="C1101" s="1">
        <v>23.09</v>
      </c>
      <c r="D1101" s="1" t="s">
        <v>15</v>
      </c>
      <c r="E1101" s="1">
        <v>2011</v>
      </c>
      <c r="F1101" s="1" t="s">
        <v>1075</v>
      </c>
      <c r="G1101" s="1" t="s">
        <v>22</v>
      </c>
    </row>
    <row r="1102" spans="1:7" x14ac:dyDescent="0.25">
      <c r="A1102" s="1" t="s">
        <v>1076</v>
      </c>
      <c r="B1102" s="3">
        <v>9781578087174</v>
      </c>
      <c r="C1102" s="1">
        <v>26.7</v>
      </c>
      <c r="D1102" s="1" t="s">
        <v>15</v>
      </c>
      <c r="E1102" s="1">
        <v>2011</v>
      </c>
      <c r="F1102" s="1" t="s">
        <v>1077</v>
      </c>
      <c r="G1102" s="1" t="s">
        <v>22</v>
      </c>
    </row>
    <row r="1103" spans="1:7" x14ac:dyDescent="0.25">
      <c r="A1103" s="1" t="s">
        <v>1078</v>
      </c>
      <c r="B1103" s="3">
        <v>9788177544404</v>
      </c>
      <c r="C1103" s="1">
        <v>37.03</v>
      </c>
      <c r="D1103" s="1" t="s">
        <v>26</v>
      </c>
      <c r="E1103" s="1">
        <v>2011</v>
      </c>
      <c r="F1103" s="1" t="s">
        <v>1079</v>
      </c>
      <c r="G1103" s="1" t="s">
        <v>55</v>
      </c>
    </row>
    <row r="1104" spans="1:7" x14ac:dyDescent="0.25">
      <c r="A1104" s="1" t="s">
        <v>1080</v>
      </c>
      <c r="B1104" s="3">
        <v>9781860949913</v>
      </c>
      <c r="C1104" s="1">
        <v>43</v>
      </c>
      <c r="D1104" s="1" t="s">
        <v>15</v>
      </c>
      <c r="E1104" s="1">
        <v>2007</v>
      </c>
      <c r="F1104" s="1" t="s">
        <v>1081</v>
      </c>
      <c r="G1104" s="1" t="s">
        <v>89</v>
      </c>
    </row>
    <row r="1105" spans="1:7" x14ac:dyDescent="0.25">
      <c r="A1105" s="1" t="s">
        <v>1082</v>
      </c>
      <c r="B1105" s="3">
        <v>9781860949845</v>
      </c>
      <c r="C1105" s="1">
        <v>32</v>
      </c>
      <c r="D1105" s="1" t="s">
        <v>15</v>
      </c>
      <c r="E1105" s="1">
        <v>2007</v>
      </c>
      <c r="F1105" s="1" t="s">
        <v>1083</v>
      </c>
      <c r="G1105" s="1" t="s">
        <v>89</v>
      </c>
    </row>
    <row r="1106" spans="1:7" x14ac:dyDescent="0.25">
      <c r="A1106" s="1" t="s">
        <v>1084</v>
      </c>
      <c r="B1106" s="3">
        <v>9780815345084</v>
      </c>
      <c r="C1106" s="1">
        <v>51.3</v>
      </c>
      <c r="D1106" s="1" t="s">
        <v>15</v>
      </c>
      <c r="E1106" s="1">
        <v>2017</v>
      </c>
      <c r="F1106" s="1" t="s">
        <v>1085</v>
      </c>
      <c r="G1106" s="1" t="s">
        <v>22</v>
      </c>
    </row>
    <row r="1107" spans="1:7" x14ac:dyDescent="0.25">
      <c r="A1107" s="1" t="s">
        <v>1086</v>
      </c>
      <c r="B1107" s="3">
        <v>9780128016275</v>
      </c>
      <c r="C1107" s="1">
        <v>103.5</v>
      </c>
      <c r="D1107" s="1" t="s">
        <v>26</v>
      </c>
      <c r="E1107" s="1">
        <v>2017</v>
      </c>
      <c r="F1107" s="1" t="s">
        <v>1087</v>
      </c>
      <c r="G1107" s="1" t="s">
        <v>58</v>
      </c>
    </row>
    <row r="1108" spans="1:7" x14ac:dyDescent="0.25">
      <c r="A1108" s="1" t="s">
        <v>1088</v>
      </c>
      <c r="B1108" s="3">
        <v>9780470671795</v>
      </c>
      <c r="C1108" s="1">
        <v>78.8</v>
      </c>
      <c r="D1108" s="1" t="s">
        <v>26</v>
      </c>
      <c r="E1108" s="1">
        <v>2014</v>
      </c>
      <c r="F1108" s="1" t="s">
        <v>1089</v>
      </c>
      <c r="G1108" s="1" t="s">
        <v>28</v>
      </c>
    </row>
    <row r="1109" spans="1:7" x14ac:dyDescent="0.25">
      <c r="A1109" s="1" t="s">
        <v>1090</v>
      </c>
      <c r="B1109" s="3">
        <v>9781118017166</v>
      </c>
      <c r="C1109" s="1">
        <v>12.8</v>
      </c>
      <c r="D1109" s="1" t="s">
        <v>26</v>
      </c>
      <c r="E1109" s="1">
        <v>2011</v>
      </c>
      <c r="F1109" s="1" t="s">
        <v>1091</v>
      </c>
      <c r="G1109" s="1" t="s">
        <v>28</v>
      </c>
    </row>
    <row r="1110" spans="1:7" x14ac:dyDescent="0.25">
      <c r="A1110" s="1" t="s">
        <v>1092</v>
      </c>
      <c r="B1110" s="3">
        <v>9781119210429</v>
      </c>
      <c r="C1110" s="1">
        <v>144.5</v>
      </c>
      <c r="D1110" s="1" t="s">
        <v>26</v>
      </c>
      <c r="E1110" s="1">
        <v>2016</v>
      </c>
      <c r="F1110" s="1" t="s">
        <v>1093</v>
      </c>
      <c r="G1110" s="1" t="s">
        <v>28</v>
      </c>
    </row>
    <row r="1111" spans="1:7" x14ac:dyDescent="0.25">
      <c r="A1111" s="1" t="s">
        <v>1094</v>
      </c>
      <c r="B1111" s="3">
        <v>9780470978535</v>
      </c>
      <c r="C1111" s="1">
        <v>48.8</v>
      </c>
      <c r="D1111" s="1" t="s">
        <v>26</v>
      </c>
      <c r="E1111" s="1">
        <v>2013</v>
      </c>
      <c r="F1111" s="1" t="s">
        <v>1095</v>
      </c>
      <c r="G1111" s="1" t="s">
        <v>28</v>
      </c>
    </row>
    <row r="1112" spans="1:7" x14ac:dyDescent="0.25">
      <c r="A1112" s="1" t="s">
        <v>1096</v>
      </c>
      <c r="B1112" s="3">
        <v>9780787971533</v>
      </c>
      <c r="C1112" s="1">
        <v>36</v>
      </c>
      <c r="D1112" s="1" t="s">
        <v>26</v>
      </c>
      <c r="E1112" s="1">
        <v>2005</v>
      </c>
      <c r="F1112" s="1" t="s">
        <v>1097</v>
      </c>
      <c r="G1112" s="1" t="s">
        <v>34</v>
      </c>
    </row>
    <row r="1113" spans="1:7" x14ac:dyDescent="0.25">
      <c r="A1113" s="1" t="s">
        <v>1098</v>
      </c>
      <c r="B1113" s="3">
        <v>9781118414880</v>
      </c>
      <c r="C1113" s="1">
        <v>56.3</v>
      </c>
      <c r="D1113" s="1" t="s">
        <v>26</v>
      </c>
      <c r="E1113" s="1">
        <v>2014</v>
      </c>
      <c r="F1113" s="1" t="s">
        <v>1099</v>
      </c>
      <c r="G1113" s="1" t="s">
        <v>28</v>
      </c>
    </row>
    <row r="1114" spans="1:7" x14ac:dyDescent="0.25">
      <c r="A1114" s="1" t="s">
        <v>1100</v>
      </c>
      <c r="B1114" s="3">
        <v>9781439848401</v>
      </c>
      <c r="C1114" s="1">
        <v>42.6</v>
      </c>
      <c r="D1114" s="1" t="s">
        <v>15</v>
      </c>
      <c r="E1114" s="1">
        <v>2012</v>
      </c>
      <c r="F1114" s="1" t="s">
        <v>1101</v>
      </c>
      <c r="G1114" s="1" t="s">
        <v>22</v>
      </c>
    </row>
    <row r="1115" spans="1:7" x14ac:dyDescent="0.25">
      <c r="A1115" s="1" t="s">
        <v>1102</v>
      </c>
      <c r="B1115" s="3">
        <v>9781493923427</v>
      </c>
      <c r="C1115" s="1">
        <v>134.99</v>
      </c>
      <c r="D1115" s="1" t="s">
        <v>11</v>
      </c>
      <c r="E1115" s="1">
        <v>2015</v>
      </c>
      <c r="F1115" s="1" t="s">
        <v>1103</v>
      </c>
      <c r="G1115" s="1" t="s">
        <v>13</v>
      </c>
    </row>
    <row r="1116" spans="1:7" x14ac:dyDescent="0.25">
      <c r="A1116" s="1" t="s">
        <v>1104</v>
      </c>
      <c r="B1116" s="3">
        <v>9781420083347</v>
      </c>
      <c r="C1116" s="1">
        <v>17.39</v>
      </c>
      <c r="D1116" s="1" t="s">
        <v>15</v>
      </c>
      <c r="E1116" s="1">
        <v>2010</v>
      </c>
      <c r="F1116" s="1" t="s">
        <v>1105</v>
      </c>
      <c r="G1116" s="1" t="s">
        <v>22</v>
      </c>
    </row>
    <row r="1117" spans="1:7" x14ac:dyDescent="0.25">
      <c r="A1117" s="1" t="s">
        <v>1106</v>
      </c>
      <c r="B1117" s="3">
        <v>9789814678537</v>
      </c>
      <c r="C1117" s="1">
        <v>19.55</v>
      </c>
      <c r="D1117" s="1" t="s">
        <v>15</v>
      </c>
      <c r="E1117" s="1">
        <v>2015</v>
      </c>
      <c r="F1117" s="1" t="s">
        <v>1107</v>
      </c>
      <c r="G1117" s="1" t="s">
        <v>22</v>
      </c>
    </row>
    <row r="1118" spans="1:7" x14ac:dyDescent="0.25">
      <c r="A1118" s="1" t="s">
        <v>1108</v>
      </c>
      <c r="B1118" s="3">
        <v>9781578083749</v>
      </c>
      <c r="C1118" s="1">
        <v>28.5</v>
      </c>
      <c r="D1118" s="1" t="s">
        <v>15</v>
      </c>
      <c r="E1118" s="1">
        <v>2010</v>
      </c>
      <c r="F1118" s="1" t="s">
        <v>1109</v>
      </c>
      <c r="G1118" s="1" t="s">
        <v>22</v>
      </c>
    </row>
    <row r="1119" spans="1:7" x14ac:dyDescent="0.25">
      <c r="A1119" s="1" t="s">
        <v>1110</v>
      </c>
      <c r="B1119" s="3">
        <v>9781118515723</v>
      </c>
      <c r="C1119" s="1">
        <v>54</v>
      </c>
      <c r="D1119" s="1" t="s">
        <v>26</v>
      </c>
      <c r="E1119" s="1">
        <v>2017</v>
      </c>
      <c r="F1119" s="1" t="s">
        <v>1111</v>
      </c>
      <c r="G1119" s="1" t="s">
        <v>28</v>
      </c>
    </row>
    <row r="1120" spans="1:7" x14ac:dyDescent="0.25">
      <c r="A1120" s="1" t="s">
        <v>1112</v>
      </c>
      <c r="B1120" s="3">
        <v>9781780642239</v>
      </c>
      <c r="C1120" s="1">
        <v>117.24</v>
      </c>
      <c r="D1120" s="1" t="s">
        <v>26</v>
      </c>
      <c r="E1120" s="1">
        <v>2014</v>
      </c>
      <c r="F1120" s="1" t="s">
        <v>1113</v>
      </c>
      <c r="G1120" s="1" t="s">
        <v>34</v>
      </c>
    </row>
    <row r="1121" spans="1:7" x14ac:dyDescent="0.25">
      <c r="A1121" s="1" t="s">
        <v>1114</v>
      </c>
      <c r="B1121" s="3">
        <v>9781847740403</v>
      </c>
      <c r="C1121" s="1">
        <v>5.99</v>
      </c>
      <c r="D1121" s="1" t="s">
        <v>15</v>
      </c>
      <c r="E1121" s="1">
        <v>2012</v>
      </c>
      <c r="F1121" s="1" t="s">
        <v>1115</v>
      </c>
      <c r="G1121" s="1" t="s">
        <v>22</v>
      </c>
    </row>
    <row r="1122" spans="1:7" x14ac:dyDescent="0.25">
      <c r="A1122" s="1" t="s">
        <v>1116</v>
      </c>
      <c r="B1122" s="3">
        <v>9780071104500</v>
      </c>
      <c r="C1122" s="1">
        <v>25.2</v>
      </c>
      <c r="D1122" s="1" t="s">
        <v>26</v>
      </c>
      <c r="E1122" s="1">
        <v>2008</v>
      </c>
      <c r="F1122" s="1" t="s">
        <v>1117</v>
      </c>
      <c r="G1122" s="1" t="s">
        <v>55</v>
      </c>
    </row>
    <row r="1123" spans="1:7" x14ac:dyDescent="0.25">
      <c r="A1123" s="1" t="s">
        <v>1118</v>
      </c>
      <c r="B1123" s="3">
        <v>9789812703781</v>
      </c>
      <c r="C1123" s="1">
        <v>34</v>
      </c>
      <c r="D1123" s="1" t="s">
        <v>15</v>
      </c>
      <c r="E1123" s="1">
        <v>2006</v>
      </c>
      <c r="F1123" s="1" t="s">
        <v>1119</v>
      </c>
      <c r="G1123" s="1" t="s">
        <v>89</v>
      </c>
    </row>
    <row r="1124" spans="1:7" x14ac:dyDescent="0.25">
      <c r="A1124" s="1" t="s">
        <v>1120</v>
      </c>
      <c r="B1124" s="3">
        <v>9780470960417</v>
      </c>
      <c r="C1124" s="1">
        <v>18.600000000000001</v>
      </c>
      <c r="D1124" s="1" t="s">
        <v>26</v>
      </c>
      <c r="E1124" s="1">
        <v>2012</v>
      </c>
      <c r="F1124" s="1" t="s">
        <v>1121</v>
      </c>
      <c r="G1124" s="1" t="s">
        <v>28</v>
      </c>
    </row>
    <row r="1125" spans="1:7" x14ac:dyDescent="0.25">
      <c r="A1125" s="1" t="s">
        <v>1122</v>
      </c>
      <c r="B1125" s="3">
        <v>9780128031155</v>
      </c>
      <c r="C1125" s="1">
        <v>112.5</v>
      </c>
      <c r="D1125" s="1" t="s">
        <v>26</v>
      </c>
      <c r="E1125" s="1">
        <v>2015</v>
      </c>
      <c r="F1125" s="1" t="s">
        <v>240</v>
      </c>
      <c r="G1125" s="1" t="s">
        <v>58</v>
      </c>
    </row>
    <row r="1126" spans="1:7" x14ac:dyDescent="0.25">
      <c r="A1126" s="1" t="s">
        <v>1123</v>
      </c>
      <c r="B1126" s="3">
        <v>9781780743912</v>
      </c>
      <c r="C1126" s="1">
        <v>5.4</v>
      </c>
      <c r="D1126" s="1" t="s">
        <v>15</v>
      </c>
      <c r="E1126" s="1">
        <v>2013</v>
      </c>
      <c r="F1126" s="1" t="s">
        <v>1124</v>
      </c>
      <c r="G1126" s="1" t="s">
        <v>22</v>
      </c>
    </row>
    <row r="1127" spans="1:7" x14ac:dyDescent="0.25">
      <c r="A1127" s="1" t="s">
        <v>1125</v>
      </c>
      <c r="B1127" s="3">
        <v>9780521758369</v>
      </c>
      <c r="C1127" s="1">
        <v>34</v>
      </c>
      <c r="D1127" s="1" t="s">
        <v>15</v>
      </c>
      <c r="E1127" s="1">
        <v>2017</v>
      </c>
      <c r="F1127" s="1" t="s">
        <v>1126</v>
      </c>
      <c r="G1127" s="1" t="s">
        <v>17</v>
      </c>
    </row>
    <row r="1128" spans="1:7" x14ac:dyDescent="0.25">
      <c r="A1128" s="1" t="s">
        <v>1127</v>
      </c>
      <c r="B1128" s="3">
        <v>9783540009269</v>
      </c>
      <c r="C1128" s="1">
        <v>144</v>
      </c>
      <c r="D1128" s="1" t="s">
        <v>26</v>
      </c>
      <c r="E1128" s="1">
        <v>2003</v>
      </c>
      <c r="F1128" s="1" t="s">
        <v>1128</v>
      </c>
      <c r="G1128" s="1" t="s">
        <v>34</v>
      </c>
    </row>
    <row r="1129" spans="1:7" x14ac:dyDescent="0.25">
      <c r="A1129" s="1" t="s">
        <v>1129</v>
      </c>
      <c r="B1129" s="3">
        <v>9789380179476</v>
      </c>
      <c r="C1129" s="1">
        <v>25.76</v>
      </c>
      <c r="D1129" s="1" t="s">
        <v>26</v>
      </c>
      <c r="E1129" s="1">
        <v>2010</v>
      </c>
      <c r="F1129" s="1" t="s">
        <v>1130</v>
      </c>
      <c r="G1129" s="1" t="s">
        <v>55</v>
      </c>
    </row>
    <row r="1130" spans="1:7" x14ac:dyDescent="0.25">
      <c r="A1130" s="1" t="s">
        <v>1131</v>
      </c>
      <c r="B1130" s="3">
        <v>9783527407286</v>
      </c>
      <c r="C1130" s="1">
        <v>600</v>
      </c>
      <c r="D1130" s="1" t="s">
        <v>26</v>
      </c>
      <c r="E1130" s="1">
        <v>2012</v>
      </c>
      <c r="F1130" s="1" t="s">
        <v>369</v>
      </c>
      <c r="G1130" s="1" t="s">
        <v>28</v>
      </c>
    </row>
    <row r="1131" spans="1:7" x14ac:dyDescent="0.25">
      <c r="A1131" s="1" t="s">
        <v>1132</v>
      </c>
      <c r="B1131" s="3">
        <v>9788178804187</v>
      </c>
      <c r="C1131" s="1">
        <v>17.5</v>
      </c>
      <c r="D1131" s="1" t="s">
        <v>26</v>
      </c>
      <c r="E1131" s="1">
        <v>2010</v>
      </c>
      <c r="F1131" s="1" t="s">
        <v>183</v>
      </c>
      <c r="G1131" s="1" t="s">
        <v>55</v>
      </c>
    </row>
    <row r="1132" spans="1:7" x14ac:dyDescent="0.25">
      <c r="A1132" s="1" t="s">
        <v>1133</v>
      </c>
      <c r="B1132" s="3">
        <v>9789380199627</v>
      </c>
      <c r="C1132" s="1">
        <v>11.2</v>
      </c>
      <c r="D1132" s="1" t="s">
        <v>26</v>
      </c>
      <c r="E1132" s="1">
        <v>2011</v>
      </c>
      <c r="F1132" s="1" t="s">
        <v>133</v>
      </c>
      <c r="G1132" s="1" t="s">
        <v>55</v>
      </c>
    </row>
    <row r="1133" spans="1:7" x14ac:dyDescent="0.25">
      <c r="A1133" s="1" t="s">
        <v>1134</v>
      </c>
      <c r="B1133" s="3">
        <v>9789380199757</v>
      </c>
      <c r="C1133" s="1">
        <v>19.11</v>
      </c>
      <c r="D1133" s="1" t="s">
        <v>26</v>
      </c>
      <c r="E1133" s="1">
        <v>2011</v>
      </c>
      <c r="F1133" s="1" t="s">
        <v>1135</v>
      </c>
      <c r="G1133" s="1" t="s">
        <v>55</v>
      </c>
    </row>
    <row r="1134" spans="1:7" x14ac:dyDescent="0.25">
      <c r="A1134" s="1" t="s">
        <v>1136</v>
      </c>
      <c r="B1134" s="3">
        <v>9789350300558</v>
      </c>
      <c r="C1134" s="1">
        <v>35.840000000000003</v>
      </c>
      <c r="D1134" s="1" t="s">
        <v>26</v>
      </c>
      <c r="E1134" s="1">
        <v>2012</v>
      </c>
      <c r="F1134" s="1" t="s">
        <v>1137</v>
      </c>
      <c r="G1134" s="1" t="s">
        <v>55</v>
      </c>
    </row>
    <row r="1135" spans="1:7" x14ac:dyDescent="0.25">
      <c r="A1135" s="1" t="s">
        <v>1138</v>
      </c>
      <c r="B1135" s="3">
        <v>9780128053751</v>
      </c>
      <c r="C1135" s="1">
        <v>180</v>
      </c>
      <c r="D1135" s="1" t="s">
        <v>26</v>
      </c>
      <c r="E1135" s="1">
        <v>2017</v>
      </c>
      <c r="F1135" s="1" t="s">
        <v>1139</v>
      </c>
      <c r="G1135" s="1" t="s">
        <v>58</v>
      </c>
    </row>
    <row r="1136" spans="1:7" x14ac:dyDescent="0.25">
      <c r="A1136" s="1" t="s">
        <v>1140</v>
      </c>
      <c r="B1136" s="3">
        <v>9781118028698</v>
      </c>
      <c r="C1136" s="1">
        <v>140</v>
      </c>
      <c r="D1136" s="1" t="s">
        <v>26</v>
      </c>
      <c r="E1136" s="1">
        <v>2015</v>
      </c>
      <c r="F1136" s="1" t="s">
        <v>1141</v>
      </c>
      <c r="G1136" s="1" t="s">
        <v>28</v>
      </c>
    </row>
    <row r="1137" spans="1:7" x14ac:dyDescent="0.25">
      <c r="A1137" s="1" t="s">
        <v>1142</v>
      </c>
      <c r="B1137" s="3">
        <v>9789813148956</v>
      </c>
      <c r="C1137" s="1">
        <v>199.8</v>
      </c>
      <c r="D1137" s="1" t="s">
        <v>15</v>
      </c>
      <c r="E1137" s="1">
        <v>2017</v>
      </c>
      <c r="F1137" s="1" t="s">
        <v>1143</v>
      </c>
      <c r="G1137" s="1" t="s">
        <v>22</v>
      </c>
    </row>
    <row r="1138" spans="1:7" x14ac:dyDescent="0.25">
      <c r="A1138" s="1" t="s">
        <v>1144</v>
      </c>
      <c r="B1138" s="3">
        <v>9781780647234</v>
      </c>
      <c r="C1138" s="1">
        <v>146.25</v>
      </c>
      <c r="D1138" s="1" t="s">
        <v>15</v>
      </c>
      <c r="E1138" s="1">
        <v>2017</v>
      </c>
      <c r="F1138" s="1" t="s">
        <v>1145</v>
      </c>
      <c r="G1138" s="1" t="s">
        <v>35</v>
      </c>
    </row>
    <row r="1139" spans="1:7" x14ac:dyDescent="0.25">
      <c r="A1139" s="1" t="s">
        <v>1146</v>
      </c>
      <c r="B1139" s="3">
        <v>9789380199702</v>
      </c>
      <c r="C1139" s="1">
        <v>20.79</v>
      </c>
      <c r="D1139" s="1" t="s">
        <v>26</v>
      </c>
      <c r="E1139" s="1">
        <v>2011</v>
      </c>
      <c r="F1139" s="1" t="s">
        <v>266</v>
      </c>
      <c r="G1139" s="1" t="s">
        <v>55</v>
      </c>
    </row>
    <row r="1140" spans="1:7" x14ac:dyDescent="0.25">
      <c r="A1140" s="1" t="s">
        <v>1147</v>
      </c>
      <c r="B1140" s="3">
        <v>9783642399787</v>
      </c>
      <c r="C1140" s="1">
        <v>719.99</v>
      </c>
      <c r="D1140" s="1" t="s">
        <v>11</v>
      </c>
      <c r="E1140" s="1">
        <v>2015</v>
      </c>
      <c r="F1140" s="1" t="s">
        <v>1148</v>
      </c>
      <c r="G1140" s="1" t="s">
        <v>13</v>
      </c>
    </row>
    <row r="1141" spans="1:7" x14ac:dyDescent="0.25">
      <c r="A1141" s="1" t="s">
        <v>1149</v>
      </c>
      <c r="B1141" s="3">
        <v>9789814719643</v>
      </c>
      <c r="C1141" s="1">
        <v>118.15</v>
      </c>
      <c r="D1141" s="1" t="s">
        <v>15</v>
      </c>
      <c r="E1141" s="1">
        <v>2016</v>
      </c>
      <c r="F1141" s="1" t="s">
        <v>1150</v>
      </c>
      <c r="G1141" s="1" t="s">
        <v>22</v>
      </c>
    </row>
    <row r="1142" spans="1:7" x14ac:dyDescent="0.25">
      <c r="A1142" s="1" t="s">
        <v>1151</v>
      </c>
      <c r="B1142" s="3">
        <v>9781605663104</v>
      </c>
      <c r="C1142" s="1">
        <v>97.5</v>
      </c>
      <c r="D1142" s="1" t="s">
        <v>26</v>
      </c>
      <c r="E1142" s="1">
        <v>2009</v>
      </c>
      <c r="F1142" s="1" t="s">
        <v>1152</v>
      </c>
      <c r="G1142" s="1" t="s">
        <v>17</v>
      </c>
    </row>
    <row r="1143" spans="1:7" x14ac:dyDescent="0.25">
      <c r="A1143" s="1" t="s">
        <v>1153</v>
      </c>
      <c r="B1143" s="3">
        <v>9781609604912</v>
      </c>
      <c r="C1143" s="1">
        <v>88.5</v>
      </c>
      <c r="D1143" s="1" t="s">
        <v>26</v>
      </c>
      <c r="E1143" s="1">
        <v>2011</v>
      </c>
      <c r="F1143" s="1" t="s">
        <v>1154</v>
      </c>
      <c r="G1143" s="1" t="s">
        <v>17</v>
      </c>
    </row>
    <row r="1144" spans="1:7" x14ac:dyDescent="0.25">
      <c r="A1144" s="1" t="s">
        <v>1155</v>
      </c>
      <c r="B1144" s="3">
        <v>9781522504276</v>
      </c>
      <c r="C1144" s="1">
        <v>149.5</v>
      </c>
      <c r="D1144" s="1" t="s">
        <v>26</v>
      </c>
      <c r="E1144" s="1">
        <v>2016</v>
      </c>
      <c r="F1144" s="1" t="s">
        <v>1156</v>
      </c>
      <c r="G1144" s="1" t="s">
        <v>17</v>
      </c>
    </row>
    <row r="1145" spans="1:7" x14ac:dyDescent="0.25">
      <c r="A1145" s="1" t="s">
        <v>1157</v>
      </c>
      <c r="B1145" s="3">
        <v>9783527327645</v>
      </c>
      <c r="C1145" s="1">
        <v>352.5</v>
      </c>
      <c r="D1145" s="1" t="s">
        <v>26</v>
      </c>
      <c r="E1145" s="1">
        <v>2014</v>
      </c>
      <c r="F1145" s="1" t="s">
        <v>1158</v>
      </c>
      <c r="G1145" s="1" t="s">
        <v>28</v>
      </c>
    </row>
    <row r="1146" spans="1:7" x14ac:dyDescent="0.25">
      <c r="A1146" s="1" t="s">
        <v>1159</v>
      </c>
      <c r="B1146" s="3">
        <v>9780128100455</v>
      </c>
      <c r="C1146" s="1">
        <v>112.5</v>
      </c>
      <c r="D1146" s="1" t="s">
        <v>26</v>
      </c>
      <c r="E1146" s="1">
        <v>2017</v>
      </c>
      <c r="F1146" s="1" t="s">
        <v>1160</v>
      </c>
      <c r="G1146" s="1" t="s">
        <v>58</v>
      </c>
    </row>
    <row r="1147" spans="1:7" x14ac:dyDescent="0.25">
      <c r="A1147" s="1" t="s">
        <v>1161</v>
      </c>
      <c r="B1147" s="3">
        <v>9783319281476</v>
      </c>
      <c r="C1147" s="1">
        <v>764.99</v>
      </c>
      <c r="D1147" s="1" t="s">
        <v>11</v>
      </c>
      <c r="E1147" s="1">
        <v>2017</v>
      </c>
      <c r="F1147" s="1" t="s">
        <v>1162</v>
      </c>
      <c r="G1147" s="1" t="s">
        <v>13</v>
      </c>
    </row>
    <row r="1148" spans="1:7" x14ac:dyDescent="0.25">
      <c r="A1148" s="1" t="s">
        <v>1163</v>
      </c>
      <c r="B1148" s="3">
        <v>9783527329373</v>
      </c>
      <c r="C1148" s="1">
        <v>750</v>
      </c>
      <c r="D1148" s="1" t="s">
        <v>26</v>
      </c>
      <c r="E1148" s="1">
        <v>2014</v>
      </c>
      <c r="F1148" s="1" t="s">
        <v>1164</v>
      </c>
      <c r="G1148" s="1" t="s">
        <v>28</v>
      </c>
    </row>
    <row r="1149" spans="1:7" x14ac:dyDescent="0.25">
      <c r="A1149" s="1" t="s">
        <v>1165</v>
      </c>
      <c r="B1149" s="3">
        <v>9780071461979</v>
      </c>
      <c r="C1149" s="1">
        <v>35</v>
      </c>
      <c r="D1149" s="1" t="s">
        <v>26</v>
      </c>
      <c r="E1149" s="1">
        <v>2008</v>
      </c>
      <c r="F1149" s="1" t="s">
        <v>1166</v>
      </c>
      <c r="G1149" s="1" t="s">
        <v>55</v>
      </c>
    </row>
    <row r="1150" spans="1:7" x14ac:dyDescent="0.25">
      <c r="A1150" s="1" t="s">
        <v>1167</v>
      </c>
      <c r="B1150" s="3">
        <v>9780470694602</v>
      </c>
      <c r="C1150" s="1">
        <v>59.97</v>
      </c>
      <c r="D1150" s="1" t="s">
        <v>26</v>
      </c>
      <c r="E1150" s="1">
        <v>2008</v>
      </c>
      <c r="F1150" s="1" t="s">
        <v>1168</v>
      </c>
      <c r="G1150" s="1" t="s">
        <v>34</v>
      </c>
    </row>
    <row r="1151" spans="1:7" x14ac:dyDescent="0.25">
      <c r="A1151" s="1" t="s">
        <v>1169</v>
      </c>
      <c r="B1151" s="3">
        <v>9780470517468</v>
      </c>
      <c r="C1151" s="1">
        <v>402</v>
      </c>
      <c r="D1151" s="1" t="s">
        <v>26</v>
      </c>
      <c r="E1151" s="1">
        <v>2008</v>
      </c>
      <c r="F1151" s="1" t="s">
        <v>1170</v>
      </c>
      <c r="G1151" s="1" t="s">
        <v>34</v>
      </c>
    </row>
    <row r="1152" spans="1:7" x14ac:dyDescent="0.25">
      <c r="A1152" s="1" t="s">
        <v>1171</v>
      </c>
      <c r="B1152" s="3">
        <v>9783527318858</v>
      </c>
      <c r="C1152" s="1">
        <v>147</v>
      </c>
      <c r="D1152" s="1" t="s">
        <v>26</v>
      </c>
      <c r="E1152" s="1">
        <v>2008</v>
      </c>
      <c r="F1152" s="1" t="s">
        <v>736</v>
      </c>
      <c r="G1152" s="1" t="s">
        <v>34</v>
      </c>
    </row>
    <row r="1153" spans="1:7" x14ac:dyDescent="0.25">
      <c r="A1153" s="1" t="s">
        <v>1172</v>
      </c>
      <c r="B1153" s="3">
        <v>9783527318889</v>
      </c>
      <c r="C1153" s="1">
        <v>136.16</v>
      </c>
      <c r="D1153" s="1" t="s">
        <v>26</v>
      </c>
      <c r="E1153" s="1">
        <v>2008</v>
      </c>
      <c r="F1153" s="1" t="s">
        <v>82</v>
      </c>
      <c r="G1153" s="1" t="s">
        <v>34</v>
      </c>
    </row>
    <row r="1154" spans="1:7" x14ac:dyDescent="0.25">
      <c r="A1154" s="1" t="s">
        <v>1173</v>
      </c>
      <c r="B1154" s="3">
        <v>9783527318872</v>
      </c>
      <c r="C1154" s="1">
        <v>150</v>
      </c>
      <c r="D1154" s="1" t="s">
        <v>26</v>
      </c>
      <c r="E1154" s="1">
        <v>2008</v>
      </c>
      <c r="F1154" s="1" t="s">
        <v>82</v>
      </c>
      <c r="G1154" s="1" t="s">
        <v>34</v>
      </c>
    </row>
    <row r="1155" spans="1:7" x14ac:dyDescent="0.25">
      <c r="A1155" s="1" t="s">
        <v>1174</v>
      </c>
      <c r="B1155" s="3">
        <v>9783527318865</v>
      </c>
      <c r="C1155" s="1">
        <v>180</v>
      </c>
      <c r="D1155" s="1" t="s">
        <v>26</v>
      </c>
      <c r="E1155" s="1">
        <v>2008</v>
      </c>
      <c r="F1155" s="1" t="s">
        <v>82</v>
      </c>
      <c r="G1155" s="1" t="s">
        <v>34</v>
      </c>
    </row>
    <row r="1156" spans="1:7" x14ac:dyDescent="0.25">
      <c r="A1156" s="1" t="s">
        <v>1175</v>
      </c>
      <c r="B1156" s="3">
        <v>9781780644554</v>
      </c>
      <c r="C1156" s="1">
        <v>46.91</v>
      </c>
      <c r="D1156" s="1" t="s">
        <v>26</v>
      </c>
      <c r="E1156" s="1">
        <v>2016</v>
      </c>
      <c r="F1156" s="1" t="s">
        <v>1176</v>
      </c>
      <c r="G1156" s="1" t="s">
        <v>34</v>
      </c>
    </row>
    <row r="1157" spans="1:7" x14ac:dyDescent="0.25">
      <c r="A1157" s="1" t="s">
        <v>1177</v>
      </c>
      <c r="B1157" s="3">
        <v>9789811060403</v>
      </c>
      <c r="C1157" s="1">
        <v>134.99</v>
      </c>
      <c r="D1157" s="1" t="s">
        <v>11</v>
      </c>
      <c r="E1157" s="1">
        <v>2017</v>
      </c>
      <c r="F1157" s="1" t="s">
        <v>1003</v>
      </c>
      <c r="G1157" s="1" t="s">
        <v>13</v>
      </c>
    </row>
    <row r="1158" spans="1:7" x14ac:dyDescent="0.25">
      <c r="A1158" s="1" t="s">
        <v>1178</v>
      </c>
      <c r="B1158" s="3">
        <v>9781439847466</v>
      </c>
      <c r="C1158" s="1">
        <v>19.190000000000001</v>
      </c>
      <c r="D1158" s="1" t="s">
        <v>15</v>
      </c>
      <c r="E1158" s="1">
        <v>2011</v>
      </c>
      <c r="F1158" s="1" t="s">
        <v>1179</v>
      </c>
      <c r="G1158" s="1" t="s">
        <v>22</v>
      </c>
    </row>
    <row r="1159" spans="1:7" x14ac:dyDescent="0.25">
      <c r="A1159" s="1" t="s">
        <v>1180</v>
      </c>
      <c r="B1159" s="3">
        <v>9780470015971</v>
      </c>
      <c r="C1159" s="1">
        <v>72</v>
      </c>
      <c r="D1159" s="1" t="s">
        <v>26</v>
      </c>
      <c r="E1159" s="1">
        <v>2006</v>
      </c>
      <c r="F1159" s="1" t="s">
        <v>918</v>
      </c>
      <c r="G1159" s="1" t="s">
        <v>28</v>
      </c>
    </row>
    <row r="1160" spans="1:7" x14ac:dyDescent="0.25">
      <c r="A1160" s="1" t="s">
        <v>1181</v>
      </c>
      <c r="B1160" s="3">
        <v>9780470015971</v>
      </c>
      <c r="C1160" s="1">
        <v>72</v>
      </c>
      <c r="D1160" s="1" t="s">
        <v>26</v>
      </c>
      <c r="E1160" s="1">
        <v>2006</v>
      </c>
      <c r="F1160" s="1" t="s">
        <v>710</v>
      </c>
      <c r="G1160" s="1" t="s">
        <v>34</v>
      </c>
    </row>
    <row r="1161" spans="1:7" x14ac:dyDescent="0.25">
      <c r="A1161" s="1" t="s">
        <v>1182</v>
      </c>
      <c r="B1161" s="3">
        <v>9784431558507</v>
      </c>
      <c r="C1161" s="1">
        <v>143.99</v>
      </c>
      <c r="D1161" s="1" t="s">
        <v>11</v>
      </c>
      <c r="E1161" s="1">
        <v>2016</v>
      </c>
      <c r="F1161" s="1" t="s">
        <v>1183</v>
      </c>
      <c r="G1161" s="1" t="s">
        <v>13</v>
      </c>
    </row>
    <row r="1162" spans="1:7" x14ac:dyDescent="0.25">
      <c r="A1162" s="1" t="s">
        <v>1184</v>
      </c>
      <c r="B1162" s="3">
        <v>9783319733760</v>
      </c>
      <c r="C1162" s="1">
        <v>152.99</v>
      </c>
      <c r="D1162" s="1" t="s">
        <v>11</v>
      </c>
      <c r="E1162" s="1">
        <v>2018</v>
      </c>
      <c r="F1162" s="1" t="s">
        <v>1185</v>
      </c>
      <c r="G1162" s="1" t="s">
        <v>13</v>
      </c>
    </row>
    <row r="1163" spans="1:7" x14ac:dyDescent="0.25">
      <c r="A1163" s="1" t="s">
        <v>1186</v>
      </c>
      <c r="B1163" s="3">
        <v>9781493927715</v>
      </c>
      <c r="C1163" s="1">
        <v>85.49</v>
      </c>
      <c r="D1163" s="1" t="s">
        <v>11</v>
      </c>
      <c r="E1163" s="1">
        <v>2015</v>
      </c>
      <c r="F1163" s="1" t="s">
        <v>1187</v>
      </c>
      <c r="G1163" s="1" t="s">
        <v>13</v>
      </c>
    </row>
    <row r="1164" spans="1:7" x14ac:dyDescent="0.25">
      <c r="A1164" s="1" t="s">
        <v>1188</v>
      </c>
      <c r="B1164" s="3">
        <v>9781573315890</v>
      </c>
      <c r="C1164" s="1">
        <v>77.97</v>
      </c>
      <c r="D1164" s="1" t="s">
        <v>26</v>
      </c>
      <c r="E1164" s="1">
        <v>2006</v>
      </c>
      <c r="F1164" s="1" t="s">
        <v>1189</v>
      </c>
      <c r="G1164" s="1" t="s">
        <v>34</v>
      </c>
    </row>
    <row r="1165" spans="1:7" x14ac:dyDescent="0.25">
      <c r="A1165" s="1" t="s">
        <v>1190</v>
      </c>
      <c r="B1165" s="3">
        <v>9781573317610</v>
      </c>
      <c r="C1165" s="1">
        <v>48</v>
      </c>
      <c r="D1165" s="1" t="s">
        <v>26</v>
      </c>
      <c r="E1165" s="1">
        <v>2009</v>
      </c>
      <c r="F1165" s="1" t="s">
        <v>1189</v>
      </c>
      <c r="G1165" s="1" t="s">
        <v>28</v>
      </c>
    </row>
    <row r="1166" spans="1:7" x14ac:dyDescent="0.25">
      <c r="A1166" s="1" t="s">
        <v>1190</v>
      </c>
      <c r="B1166" s="3">
        <v>9781573317610</v>
      </c>
      <c r="C1166" s="1">
        <v>48</v>
      </c>
      <c r="D1166" s="1" t="s">
        <v>26</v>
      </c>
      <c r="E1166" s="1">
        <v>2010</v>
      </c>
      <c r="F1166" s="1" t="s">
        <v>1189</v>
      </c>
      <c r="G1166" s="1" t="s">
        <v>34</v>
      </c>
    </row>
    <row r="1167" spans="1:7" x14ac:dyDescent="0.25">
      <c r="A1167" s="1" t="s">
        <v>1191</v>
      </c>
      <c r="B1167" s="3">
        <v>9781573318679</v>
      </c>
      <c r="C1167" s="1">
        <v>83.4</v>
      </c>
      <c r="D1167" s="1" t="s">
        <v>26</v>
      </c>
      <c r="E1167" s="1">
        <v>2012</v>
      </c>
      <c r="F1167" s="1" t="s">
        <v>1189</v>
      </c>
      <c r="G1167" s="1" t="s">
        <v>28</v>
      </c>
    </row>
    <row r="1168" spans="1:7" x14ac:dyDescent="0.25">
      <c r="A1168" s="1" t="s">
        <v>1192</v>
      </c>
      <c r="B1168" s="3">
        <v>9789814749077</v>
      </c>
      <c r="C1168" s="1">
        <v>178.2</v>
      </c>
      <c r="D1168" s="1" t="s">
        <v>15</v>
      </c>
      <c r="E1168" s="1">
        <v>2017</v>
      </c>
      <c r="F1168" s="1" t="s">
        <v>1193</v>
      </c>
      <c r="G1168" s="1" t="s">
        <v>22</v>
      </c>
    </row>
    <row r="1169" spans="1:7" x14ac:dyDescent="0.25">
      <c r="A1169" s="1" t="s">
        <v>1194</v>
      </c>
      <c r="B1169" s="3">
        <v>9783527320288</v>
      </c>
      <c r="C1169" s="1">
        <v>168.75</v>
      </c>
      <c r="D1169" s="1" t="s">
        <v>26</v>
      </c>
      <c r="E1169" s="1">
        <v>2009</v>
      </c>
      <c r="F1169" s="1" t="s">
        <v>1195</v>
      </c>
      <c r="G1169" s="1" t="s">
        <v>34</v>
      </c>
    </row>
    <row r="1170" spans="1:7" x14ac:dyDescent="0.25">
      <c r="A1170" s="1" t="s">
        <v>1196</v>
      </c>
      <c r="B1170" s="3">
        <v>9781493968855</v>
      </c>
      <c r="C1170" s="1">
        <v>134.99</v>
      </c>
      <c r="D1170" s="1" t="s">
        <v>11</v>
      </c>
      <c r="E1170" s="1">
        <v>2017</v>
      </c>
      <c r="F1170" s="1" t="s">
        <v>1197</v>
      </c>
      <c r="G1170" s="1" t="s">
        <v>13</v>
      </c>
    </row>
    <row r="1171" spans="1:7" x14ac:dyDescent="0.25">
      <c r="A1171" s="1" t="s">
        <v>1198</v>
      </c>
      <c r="B1171" s="3">
        <v>9789814291095</v>
      </c>
      <c r="C1171" s="1">
        <v>63</v>
      </c>
      <c r="D1171" s="1" t="s">
        <v>15</v>
      </c>
      <c r="E1171" s="1">
        <v>2012</v>
      </c>
      <c r="F1171" s="1" t="s">
        <v>1199</v>
      </c>
      <c r="G1171" s="1" t="s">
        <v>22</v>
      </c>
    </row>
    <row r="1172" spans="1:7" x14ac:dyDescent="0.25">
      <c r="A1172" s="1" t="s">
        <v>1200</v>
      </c>
      <c r="B1172" s="3">
        <v>9781573317719</v>
      </c>
      <c r="C1172" s="1">
        <v>101.2</v>
      </c>
      <c r="D1172" s="1" t="s">
        <v>26</v>
      </c>
      <c r="E1172" s="1">
        <v>2010</v>
      </c>
      <c r="F1172" s="1" t="s">
        <v>1201</v>
      </c>
      <c r="G1172" s="1" t="s">
        <v>34</v>
      </c>
    </row>
    <row r="1173" spans="1:7" x14ac:dyDescent="0.25">
      <c r="A1173" s="1" t="s">
        <v>1202</v>
      </c>
      <c r="B1173" s="3">
        <v>9781609135737</v>
      </c>
      <c r="C1173" s="1">
        <v>17.05</v>
      </c>
      <c r="D1173" s="1" t="s">
        <v>26</v>
      </c>
      <c r="E1173" s="1">
        <v>2011</v>
      </c>
      <c r="F1173" s="1" t="s">
        <v>1203</v>
      </c>
      <c r="G1173" s="1" t="s">
        <v>333</v>
      </c>
    </row>
    <row r="1174" spans="1:7" x14ac:dyDescent="0.25">
      <c r="A1174" s="1" t="s">
        <v>1204</v>
      </c>
      <c r="B1174" s="3">
        <v>9780781799249</v>
      </c>
      <c r="C1174" s="1">
        <v>18.5</v>
      </c>
      <c r="D1174" s="1" t="s">
        <v>26</v>
      </c>
      <c r="E1174" s="1">
        <v>2010</v>
      </c>
      <c r="F1174" s="1" t="s">
        <v>1205</v>
      </c>
      <c r="G1174" s="1" t="s">
        <v>89</v>
      </c>
    </row>
    <row r="1175" spans="1:7" x14ac:dyDescent="0.25">
      <c r="A1175" s="1" t="s">
        <v>1206</v>
      </c>
      <c r="B1175" s="3">
        <v>9781609135737</v>
      </c>
      <c r="C1175" s="1">
        <v>17</v>
      </c>
      <c r="D1175" s="1" t="s">
        <v>26</v>
      </c>
      <c r="E1175" s="1">
        <v>2011</v>
      </c>
      <c r="F1175" s="1" t="s">
        <v>1203</v>
      </c>
      <c r="G1175" s="1" t="s">
        <v>89</v>
      </c>
    </row>
    <row r="1176" spans="1:7" x14ac:dyDescent="0.25">
      <c r="A1176" s="1" t="s">
        <v>1207</v>
      </c>
      <c r="B1176" s="3">
        <v>9780323313308</v>
      </c>
      <c r="C1176" s="1">
        <v>58.1</v>
      </c>
      <c r="D1176" s="1" t="s">
        <v>26</v>
      </c>
      <c r="E1176" s="1">
        <v>2015</v>
      </c>
      <c r="F1176" s="1" t="s">
        <v>1208</v>
      </c>
      <c r="G1176" s="1" t="s">
        <v>333</v>
      </c>
    </row>
    <row r="1177" spans="1:7" x14ac:dyDescent="0.25">
      <c r="A1177" s="1" t="s">
        <v>1209</v>
      </c>
      <c r="B1177" s="3">
        <v>9780323078429</v>
      </c>
      <c r="C1177" s="1">
        <v>45.65</v>
      </c>
      <c r="D1177" s="1" t="s">
        <v>26</v>
      </c>
      <c r="E1177" s="1">
        <v>2011</v>
      </c>
      <c r="F1177" s="1" t="s">
        <v>1210</v>
      </c>
      <c r="G1177" s="1" t="s">
        <v>333</v>
      </c>
    </row>
    <row r="1178" spans="1:7" x14ac:dyDescent="0.25">
      <c r="A1178" s="1" t="s">
        <v>1211</v>
      </c>
      <c r="B1178" s="3">
        <v>9780071078719</v>
      </c>
      <c r="C1178" s="1">
        <v>19</v>
      </c>
      <c r="D1178" s="1" t="s">
        <v>26</v>
      </c>
      <c r="E1178" s="1">
        <v>2010</v>
      </c>
      <c r="F1178" s="1" t="s">
        <v>1212</v>
      </c>
      <c r="G1178" s="1" t="s">
        <v>333</v>
      </c>
    </row>
    <row r="1179" spans="1:7" x14ac:dyDescent="0.25">
      <c r="A1179" s="1" t="s">
        <v>1213</v>
      </c>
      <c r="B1179" s="3">
        <v>9781493966288</v>
      </c>
      <c r="C1179" s="1">
        <v>98.99</v>
      </c>
      <c r="D1179" s="1" t="s">
        <v>11</v>
      </c>
      <c r="E1179" s="1">
        <v>2017</v>
      </c>
      <c r="F1179" s="1" t="s">
        <v>1214</v>
      </c>
      <c r="G1179" s="1" t="s">
        <v>13</v>
      </c>
    </row>
    <row r="1180" spans="1:7" x14ac:dyDescent="0.25">
      <c r="A1180" s="1" t="s">
        <v>1215</v>
      </c>
      <c r="B1180" s="3">
        <v>9783527327102</v>
      </c>
      <c r="C1180" s="1">
        <v>78.75</v>
      </c>
      <c r="D1180" s="1" t="s">
        <v>26</v>
      </c>
      <c r="E1180" s="1">
        <v>2010</v>
      </c>
      <c r="F1180" s="1" t="s">
        <v>1216</v>
      </c>
      <c r="G1180" s="1" t="s">
        <v>34</v>
      </c>
    </row>
    <row r="1181" spans="1:7" x14ac:dyDescent="0.25">
      <c r="A1181" s="1" t="s">
        <v>1217</v>
      </c>
      <c r="B1181" s="3">
        <v>9781493976034</v>
      </c>
      <c r="C1181" s="1">
        <v>98.99</v>
      </c>
      <c r="D1181" s="1" t="s">
        <v>11</v>
      </c>
      <c r="E1181" s="1">
        <v>2018</v>
      </c>
      <c r="F1181" s="1" t="s">
        <v>1218</v>
      </c>
      <c r="G1181" s="1" t="s">
        <v>13</v>
      </c>
    </row>
    <row r="1182" spans="1:7" x14ac:dyDescent="0.25">
      <c r="A1182" s="1" t="s">
        <v>1219</v>
      </c>
      <c r="B1182" s="3">
        <v>9780393655483</v>
      </c>
      <c r="C1182" s="1">
        <v>122.18</v>
      </c>
      <c r="D1182" s="1" t="s">
        <v>26</v>
      </c>
      <c r="E1182" s="1">
        <v>2017</v>
      </c>
      <c r="F1182" s="1" t="s">
        <v>1220</v>
      </c>
      <c r="G1182" s="1" t="s">
        <v>34</v>
      </c>
    </row>
    <row r="1183" spans="1:7" x14ac:dyDescent="0.25">
      <c r="A1183" s="1" t="s">
        <v>1219</v>
      </c>
      <c r="B1183" s="3">
        <v>9780393655483</v>
      </c>
      <c r="C1183" s="1">
        <v>122.19</v>
      </c>
      <c r="D1183" s="1" t="s">
        <v>26</v>
      </c>
      <c r="E1183" s="1">
        <v>2017</v>
      </c>
      <c r="F1183" s="1" t="s">
        <v>1220</v>
      </c>
      <c r="G1183" s="1" t="s">
        <v>35</v>
      </c>
    </row>
    <row r="1184" spans="1:7" x14ac:dyDescent="0.25">
      <c r="A1184" s="1" t="s">
        <v>1221</v>
      </c>
      <c r="B1184" s="3">
        <v>9780393936773</v>
      </c>
      <c r="C1184" s="1">
        <v>119</v>
      </c>
      <c r="D1184" s="1" t="s">
        <v>26</v>
      </c>
      <c r="E1184" s="1">
        <v>2014</v>
      </c>
      <c r="F1184" s="1" t="s">
        <v>1220</v>
      </c>
      <c r="G1184" s="1" t="s">
        <v>35</v>
      </c>
    </row>
    <row r="1185" spans="1:7" x14ac:dyDescent="0.25">
      <c r="A1185" s="1" t="s">
        <v>1222</v>
      </c>
      <c r="B1185" s="3">
        <v>9780071316071</v>
      </c>
      <c r="C1185" s="1">
        <v>75</v>
      </c>
      <c r="D1185" s="1" t="s">
        <v>26</v>
      </c>
      <c r="E1185" s="1">
        <v>2011</v>
      </c>
      <c r="F1185" s="1" t="s">
        <v>1223</v>
      </c>
      <c r="G1185" s="1" t="s">
        <v>34</v>
      </c>
    </row>
    <row r="1186" spans="1:7" x14ac:dyDescent="0.25">
      <c r="A1186" s="1" t="s">
        <v>1224</v>
      </c>
      <c r="B1186" s="3">
        <v>9780470747308</v>
      </c>
      <c r="C1186" s="1">
        <v>60</v>
      </c>
      <c r="D1186" s="1" t="s">
        <v>26</v>
      </c>
      <c r="E1186" s="1">
        <v>2011</v>
      </c>
      <c r="F1186" s="1" t="s">
        <v>1225</v>
      </c>
      <c r="G1186" s="1" t="s">
        <v>28</v>
      </c>
    </row>
    <row r="1187" spans="1:7" x14ac:dyDescent="0.25">
      <c r="A1187" s="1" t="s">
        <v>1226</v>
      </c>
      <c r="B1187" s="3">
        <v>9781118967027</v>
      </c>
      <c r="C1187" s="1">
        <v>85</v>
      </c>
      <c r="D1187" s="1" t="s">
        <v>26</v>
      </c>
      <c r="E1187" s="1">
        <v>2016</v>
      </c>
      <c r="F1187" s="1" t="s">
        <v>1227</v>
      </c>
      <c r="G1187" s="1" t="s">
        <v>28</v>
      </c>
    </row>
    <row r="1188" spans="1:7" x14ac:dyDescent="0.25">
      <c r="A1188" s="1" t="s">
        <v>1228</v>
      </c>
      <c r="B1188" s="3">
        <v>9780840068255</v>
      </c>
      <c r="C1188" s="1">
        <v>15.59</v>
      </c>
      <c r="D1188" s="1" t="s">
        <v>15</v>
      </c>
      <c r="E1188" s="1">
        <v>2012</v>
      </c>
      <c r="F1188" s="1" t="s">
        <v>1229</v>
      </c>
      <c r="G1188" s="1" t="s">
        <v>22</v>
      </c>
    </row>
    <row r="1189" spans="1:7" x14ac:dyDescent="0.25">
      <c r="A1189" s="1" t="s">
        <v>1230</v>
      </c>
      <c r="B1189" s="3">
        <v>9780495125587</v>
      </c>
      <c r="C1189" s="1">
        <v>18</v>
      </c>
      <c r="D1189" s="1" t="s">
        <v>15</v>
      </c>
      <c r="E1189" s="1">
        <v>2007</v>
      </c>
      <c r="F1189" s="1" t="s">
        <v>1231</v>
      </c>
      <c r="G1189" s="1" t="s">
        <v>89</v>
      </c>
    </row>
    <row r="1190" spans="1:7" x14ac:dyDescent="0.25">
      <c r="A1190" s="1" t="s">
        <v>1232</v>
      </c>
      <c r="B1190" s="3">
        <v>9789332573895</v>
      </c>
      <c r="C1190" s="1">
        <v>18.7</v>
      </c>
      <c r="D1190" s="1" t="s">
        <v>26</v>
      </c>
      <c r="E1190" s="1">
        <v>2016</v>
      </c>
      <c r="F1190" s="1" t="s">
        <v>1233</v>
      </c>
      <c r="G1190" s="1" t="s">
        <v>35</v>
      </c>
    </row>
    <row r="1191" spans="1:7" x14ac:dyDescent="0.25">
      <c r="A1191" s="1" t="s">
        <v>1232</v>
      </c>
      <c r="B1191" s="3">
        <v>9789332573895</v>
      </c>
      <c r="C1191" s="1">
        <v>18.7</v>
      </c>
      <c r="D1191" s="1" t="s">
        <v>26</v>
      </c>
      <c r="E1191" s="1">
        <v>2016</v>
      </c>
      <c r="F1191" s="1" t="s">
        <v>1233</v>
      </c>
      <c r="G1191" s="1" t="s">
        <v>34</v>
      </c>
    </row>
    <row r="1192" spans="1:7" x14ac:dyDescent="0.25">
      <c r="A1192" s="1" t="s">
        <v>1234</v>
      </c>
      <c r="B1192" s="3">
        <v>9781118849859</v>
      </c>
      <c r="C1192" s="1">
        <v>96</v>
      </c>
      <c r="D1192" s="1" t="s">
        <v>26</v>
      </c>
      <c r="E1192" s="1">
        <v>2015</v>
      </c>
      <c r="F1192" s="1" t="s">
        <v>1235</v>
      </c>
      <c r="G1192" s="1" t="s">
        <v>28</v>
      </c>
    </row>
    <row r="1193" spans="1:7" x14ac:dyDescent="0.25">
      <c r="A1193" s="1" t="s">
        <v>1236</v>
      </c>
      <c r="B1193" s="3">
        <v>9780128100912</v>
      </c>
      <c r="C1193" s="1">
        <v>89.95</v>
      </c>
      <c r="D1193" s="1" t="s">
        <v>26</v>
      </c>
      <c r="E1193" s="1">
        <v>2017</v>
      </c>
      <c r="F1193" s="1" t="s">
        <v>1237</v>
      </c>
      <c r="G1193" s="1" t="s">
        <v>58</v>
      </c>
    </row>
    <row r="1194" spans="1:7" x14ac:dyDescent="0.25">
      <c r="A1194" s="1" t="s">
        <v>1238</v>
      </c>
      <c r="B1194" s="3">
        <v>9781259095634</v>
      </c>
      <c r="C1194" s="1">
        <v>85</v>
      </c>
      <c r="D1194" s="1" t="s">
        <v>26</v>
      </c>
      <c r="E1194" s="1">
        <v>2014</v>
      </c>
      <c r="F1194" s="1" t="s">
        <v>1239</v>
      </c>
      <c r="G1194" s="1" t="s">
        <v>34</v>
      </c>
    </row>
    <row r="1195" spans="1:7" x14ac:dyDescent="0.25">
      <c r="A1195" s="1" t="s">
        <v>1240</v>
      </c>
      <c r="B1195" s="3">
        <v>9781466594869</v>
      </c>
      <c r="C1195" s="1">
        <v>101.15</v>
      </c>
      <c r="D1195" s="1" t="s">
        <v>15</v>
      </c>
      <c r="E1195" s="1">
        <v>2015</v>
      </c>
      <c r="F1195" s="1" t="s">
        <v>1241</v>
      </c>
      <c r="G1195" s="1" t="s">
        <v>22</v>
      </c>
    </row>
    <row r="1196" spans="1:7" x14ac:dyDescent="0.25">
      <c r="A1196" s="1" t="s">
        <v>1242</v>
      </c>
      <c r="B1196" s="3">
        <v>9780815341499</v>
      </c>
      <c r="C1196" s="1">
        <v>46.4</v>
      </c>
      <c r="D1196" s="1" t="s">
        <v>15</v>
      </c>
      <c r="E1196" s="1">
        <v>2011</v>
      </c>
      <c r="F1196" s="1" t="s">
        <v>1243</v>
      </c>
      <c r="G1196" s="1" t="s">
        <v>22</v>
      </c>
    </row>
    <row r="1197" spans="1:7" x14ac:dyDescent="0.25">
      <c r="A1197" s="1" t="s">
        <v>1244</v>
      </c>
      <c r="B1197" s="3">
        <v>9781259060540</v>
      </c>
      <c r="C1197" s="1">
        <v>85</v>
      </c>
      <c r="D1197" s="1" t="s">
        <v>26</v>
      </c>
      <c r="E1197" s="1">
        <v>2013</v>
      </c>
      <c r="F1197" s="1" t="s">
        <v>1245</v>
      </c>
      <c r="G1197" s="1" t="s">
        <v>34</v>
      </c>
    </row>
    <row r="1198" spans="1:7" x14ac:dyDescent="0.25">
      <c r="A1198" s="1" t="s">
        <v>1246</v>
      </c>
      <c r="B1198" s="3">
        <v>9780128036990</v>
      </c>
      <c r="C1198" s="1">
        <v>135</v>
      </c>
      <c r="D1198" s="1" t="s">
        <v>26</v>
      </c>
      <c r="E1198" s="1">
        <v>2015</v>
      </c>
      <c r="F1198" s="1" t="s">
        <v>240</v>
      </c>
      <c r="G1198" s="1" t="s">
        <v>58</v>
      </c>
    </row>
    <row r="1199" spans="1:7" x14ac:dyDescent="0.25">
      <c r="A1199" s="1" t="s">
        <v>1247</v>
      </c>
      <c r="B1199" s="3">
        <v>9781119394334</v>
      </c>
      <c r="C1199" s="1">
        <v>90</v>
      </c>
      <c r="D1199" s="1" t="s">
        <v>26</v>
      </c>
      <c r="E1199" s="1">
        <v>2018</v>
      </c>
      <c r="F1199" s="1" t="s">
        <v>1248</v>
      </c>
      <c r="G1199" s="1" t="s">
        <v>28</v>
      </c>
    </row>
    <row r="1200" spans="1:7" x14ac:dyDescent="0.25">
      <c r="A1200" s="1" t="s">
        <v>1249</v>
      </c>
      <c r="B1200" s="3">
        <v>9781118849583</v>
      </c>
      <c r="C1200" s="1">
        <v>180</v>
      </c>
      <c r="D1200" s="1" t="s">
        <v>26</v>
      </c>
      <c r="E1200" s="1">
        <v>2017</v>
      </c>
      <c r="F1200" s="1" t="s">
        <v>139</v>
      </c>
      <c r="G1200" s="1" t="s">
        <v>28</v>
      </c>
    </row>
    <row r="1201" spans="1:7" x14ac:dyDescent="0.25">
      <c r="A1201" s="1" t="s">
        <v>1250</v>
      </c>
      <c r="B1201" s="3">
        <v>9780128101001</v>
      </c>
      <c r="C1201" s="1">
        <v>89.95</v>
      </c>
      <c r="D1201" s="1" t="s">
        <v>26</v>
      </c>
      <c r="E1201" s="1">
        <v>2017</v>
      </c>
      <c r="F1201" s="1" t="s">
        <v>1251</v>
      </c>
      <c r="G1201" s="1" t="s">
        <v>58</v>
      </c>
    </row>
    <row r="1202" spans="1:7" x14ac:dyDescent="0.25">
      <c r="A1202" s="1" t="s">
        <v>1252</v>
      </c>
      <c r="B1202" s="3">
        <v>9781420084719</v>
      </c>
      <c r="C1202" s="1">
        <v>19.190000000000001</v>
      </c>
      <c r="D1202" s="1" t="s">
        <v>15</v>
      </c>
      <c r="E1202" s="1">
        <v>2010</v>
      </c>
      <c r="F1202" s="1" t="s">
        <v>1253</v>
      </c>
      <c r="G1202" s="1" t="s">
        <v>22</v>
      </c>
    </row>
    <row r="1203" spans="1:7" x14ac:dyDescent="0.25">
      <c r="A1203" s="1" t="s">
        <v>1254</v>
      </c>
      <c r="B1203" s="3">
        <v>9781849738255</v>
      </c>
      <c r="C1203" s="1">
        <v>85.3</v>
      </c>
      <c r="D1203" s="1" t="s">
        <v>15</v>
      </c>
      <c r="E1203" s="1">
        <v>2014</v>
      </c>
      <c r="F1203" s="1" t="s">
        <v>1255</v>
      </c>
      <c r="G1203" s="1" t="s">
        <v>17</v>
      </c>
    </row>
    <row r="1204" spans="1:7" x14ac:dyDescent="0.25">
      <c r="A1204" s="1" t="s">
        <v>1256</v>
      </c>
      <c r="B1204" s="3">
        <v>9780123854988</v>
      </c>
      <c r="C1204" s="1">
        <v>134.94999999999999</v>
      </c>
      <c r="D1204" s="1" t="s">
        <v>26</v>
      </c>
      <c r="E1204" s="1">
        <v>2017</v>
      </c>
      <c r="F1204" s="1" t="s">
        <v>1257</v>
      </c>
      <c r="G1204" s="1" t="s">
        <v>58</v>
      </c>
    </row>
    <row r="1205" spans="1:7" x14ac:dyDescent="0.25">
      <c r="A1205" s="1" t="s">
        <v>1258</v>
      </c>
      <c r="B1205" s="3">
        <v>9783662531167</v>
      </c>
      <c r="C1205" s="1">
        <v>98.99</v>
      </c>
      <c r="D1205" s="1" t="s">
        <v>11</v>
      </c>
      <c r="E1205" s="1">
        <v>2017</v>
      </c>
      <c r="F1205" s="1" t="s">
        <v>1259</v>
      </c>
      <c r="G1205" s="1" t="s">
        <v>13</v>
      </c>
    </row>
    <row r="1206" spans="1:7" x14ac:dyDescent="0.25">
      <c r="A1206" s="1" t="s">
        <v>1260</v>
      </c>
      <c r="B1206" s="3">
        <v>9783662504338</v>
      </c>
      <c r="C1206" s="1">
        <v>85.49</v>
      </c>
      <c r="D1206" s="1" t="s">
        <v>11</v>
      </c>
      <c r="E1206" s="1">
        <v>2017</v>
      </c>
      <c r="F1206" s="1" t="s">
        <v>1259</v>
      </c>
      <c r="G1206" s="1" t="s">
        <v>13</v>
      </c>
    </row>
    <row r="1207" spans="1:7" x14ac:dyDescent="0.25">
      <c r="A1207" s="1" t="s">
        <v>1261</v>
      </c>
      <c r="B1207" s="3">
        <v>9783662527917</v>
      </c>
      <c r="C1207" s="1">
        <v>134.99</v>
      </c>
      <c r="D1207" s="1" t="s">
        <v>11</v>
      </c>
      <c r="E1207" s="1">
        <v>2017</v>
      </c>
      <c r="F1207" s="1" t="s">
        <v>1259</v>
      </c>
      <c r="G1207" s="1" t="s">
        <v>13</v>
      </c>
    </row>
    <row r="1208" spans="1:7" x14ac:dyDescent="0.25">
      <c r="A1208" s="1" t="s">
        <v>1262</v>
      </c>
      <c r="B1208" s="3">
        <v>9783662531105</v>
      </c>
      <c r="C1208" s="1">
        <v>116.99</v>
      </c>
      <c r="D1208" s="1" t="s">
        <v>11</v>
      </c>
      <c r="E1208" s="1">
        <v>2017</v>
      </c>
      <c r="F1208" s="1" t="s">
        <v>1259</v>
      </c>
      <c r="G1208" s="1" t="s">
        <v>13</v>
      </c>
    </row>
    <row r="1209" spans="1:7" x14ac:dyDescent="0.25">
      <c r="A1209" s="1" t="s">
        <v>1263</v>
      </c>
      <c r="B1209" s="3">
        <v>9783662504277</v>
      </c>
      <c r="C1209" s="1">
        <v>85.49</v>
      </c>
      <c r="D1209" s="1" t="s">
        <v>11</v>
      </c>
      <c r="E1209" s="1">
        <v>2017</v>
      </c>
      <c r="F1209" s="1" t="s">
        <v>1259</v>
      </c>
      <c r="G1209" s="1" t="s">
        <v>13</v>
      </c>
    </row>
    <row r="1210" spans="1:7" x14ac:dyDescent="0.25">
      <c r="A1210" s="1" t="s">
        <v>1264</v>
      </c>
      <c r="B1210" s="3">
        <v>9781849737982</v>
      </c>
      <c r="C1210" s="1">
        <v>85.3</v>
      </c>
      <c r="D1210" s="1" t="s">
        <v>15</v>
      </c>
      <c r="E1210" s="1">
        <v>2014</v>
      </c>
      <c r="F1210" s="1" t="s">
        <v>1265</v>
      </c>
      <c r="G1210" s="1" t="s">
        <v>17</v>
      </c>
    </row>
    <row r="1211" spans="1:7" x14ac:dyDescent="0.25">
      <c r="A1211" s="1" t="s">
        <v>1266</v>
      </c>
      <c r="B1211" s="3">
        <v>9783527310296</v>
      </c>
      <c r="C1211" s="1">
        <v>90</v>
      </c>
      <c r="D1211" s="1" t="s">
        <v>26</v>
      </c>
      <c r="E1211" s="1">
        <v>2005</v>
      </c>
      <c r="F1211" s="1" t="s">
        <v>1267</v>
      </c>
      <c r="G1211" s="1" t="s">
        <v>28</v>
      </c>
    </row>
    <row r="1212" spans="1:7" x14ac:dyDescent="0.25">
      <c r="A1212" s="1" t="s">
        <v>1268</v>
      </c>
      <c r="B1212" s="3">
        <v>9781573317733</v>
      </c>
      <c r="C1212" s="1">
        <v>104.95</v>
      </c>
      <c r="D1212" s="1" t="s">
        <v>26</v>
      </c>
      <c r="E1212" s="1">
        <v>2010</v>
      </c>
      <c r="F1212" s="1" t="s">
        <v>1269</v>
      </c>
      <c r="G1212" s="1" t="s">
        <v>34</v>
      </c>
    </row>
    <row r="1213" spans="1:7" x14ac:dyDescent="0.25">
      <c r="A1213" s="1" t="s">
        <v>1270</v>
      </c>
      <c r="B1213" s="3">
        <v>9781118743386</v>
      </c>
      <c r="C1213" s="1">
        <v>120</v>
      </c>
      <c r="D1213" s="1" t="s">
        <v>26</v>
      </c>
      <c r="E1213" s="1">
        <v>2015</v>
      </c>
      <c r="F1213" s="1" t="s">
        <v>1271</v>
      </c>
      <c r="G1213" s="1" t="s">
        <v>28</v>
      </c>
    </row>
    <row r="1214" spans="1:7" x14ac:dyDescent="0.25">
      <c r="A1214" s="1" t="s">
        <v>1272</v>
      </c>
      <c r="B1214" s="3">
        <v>9780470033913</v>
      </c>
      <c r="C1214" s="1">
        <v>70</v>
      </c>
      <c r="D1214" s="1" t="s">
        <v>26</v>
      </c>
      <c r="E1214" s="1">
        <v>2007</v>
      </c>
      <c r="F1214" s="1" t="s">
        <v>1273</v>
      </c>
      <c r="G1214" s="1" t="s">
        <v>28</v>
      </c>
    </row>
    <row r="1215" spans="1:7" x14ac:dyDescent="0.25">
      <c r="A1215" s="1" t="s">
        <v>1272</v>
      </c>
      <c r="B1215" s="3">
        <v>9780470033913</v>
      </c>
      <c r="C1215" s="1">
        <v>70</v>
      </c>
      <c r="D1215" s="1" t="s">
        <v>26</v>
      </c>
      <c r="E1215" s="1">
        <v>2007</v>
      </c>
      <c r="F1215" s="1" t="s">
        <v>1273</v>
      </c>
      <c r="G1215" s="1" t="s">
        <v>34</v>
      </c>
    </row>
    <row r="1216" spans="1:7" x14ac:dyDescent="0.25">
      <c r="A1216" s="1" t="s">
        <v>1274</v>
      </c>
      <c r="B1216" s="3">
        <v>9780815342434</v>
      </c>
      <c r="C1216" s="1">
        <v>35.75</v>
      </c>
      <c r="D1216" s="1" t="s">
        <v>15</v>
      </c>
      <c r="E1216" s="1">
        <v>2011</v>
      </c>
      <c r="F1216" s="1" t="s">
        <v>1275</v>
      </c>
      <c r="G1216" s="1" t="s">
        <v>333</v>
      </c>
    </row>
    <row r="1217" spans="1:7" x14ac:dyDescent="0.25">
      <c r="A1217" s="1" t="s">
        <v>1276</v>
      </c>
      <c r="B1217" s="3">
        <v>9781466595743</v>
      </c>
      <c r="C1217" s="1">
        <v>69.7</v>
      </c>
      <c r="D1217" s="1" t="s">
        <v>15</v>
      </c>
      <c r="E1217" s="1">
        <v>2015</v>
      </c>
      <c r="F1217" s="1" t="s">
        <v>1277</v>
      </c>
      <c r="G1217" s="1" t="s">
        <v>22</v>
      </c>
    </row>
    <row r="1218" spans="1:7" x14ac:dyDescent="0.25">
      <c r="A1218" s="1" t="s">
        <v>1278</v>
      </c>
      <c r="B1218" s="3">
        <v>9783527312740</v>
      </c>
      <c r="C1218" s="1">
        <v>76</v>
      </c>
      <c r="D1218" s="1" t="s">
        <v>26</v>
      </c>
      <c r="E1218" s="1">
        <v>2006</v>
      </c>
      <c r="F1218" s="1" t="s">
        <v>1049</v>
      </c>
      <c r="G1218" s="1" t="s">
        <v>34</v>
      </c>
    </row>
    <row r="1219" spans="1:7" x14ac:dyDescent="0.25">
      <c r="A1219" s="1" t="s">
        <v>1278</v>
      </c>
      <c r="B1219" s="3">
        <v>9783527312740</v>
      </c>
      <c r="C1219" s="1">
        <v>76</v>
      </c>
      <c r="D1219" s="1" t="s">
        <v>26</v>
      </c>
      <c r="E1219" s="1">
        <v>2006</v>
      </c>
      <c r="F1219" s="1" t="s">
        <v>1279</v>
      </c>
      <c r="G1219" s="1" t="s">
        <v>28</v>
      </c>
    </row>
    <row r="1220" spans="1:7" ht="15" customHeight="1" x14ac:dyDescent="0.25">
      <c r="A1220" s="1" t="s">
        <v>1280</v>
      </c>
      <c r="B1220" s="3">
        <v>9780470015308</v>
      </c>
      <c r="C1220" s="1">
        <v>126</v>
      </c>
      <c r="D1220" s="1" t="s">
        <v>26</v>
      </c>
      <c r="E1220" s="1">
        <v>2006</v>
      </c>
      <c r="F1220" s="1" t="s">
        <v>1281</v>
      </c>
      <c r="G1220" s="1" t="s">
        <v>34</v>
      </c>
    </row>
    <row r="1221" spans="1:7" ht="15" customHeight="1" x14ac:dyDescent="0.25">
      <c r="A1221" s="1" t="s">
        <v>1282</v>
      </c>
      <c r="B1221" s="3">
        <v>9781118717776</v>
      </c>
      <c r="C1221" s="1">
        <v>54</v>
      </c>
      <c r="D1221" s="1" t="s">
        <v>26</v>
      </c>
      <c r="E1221" s="1">
        <v>2017</v>
      </c>
      <c r="F1221" s="1" t="s">
        <v>1283</v>
      </c>
      <c r="G1221" s="1" t="s">
        <v>28</v>
      </c>
    </row>
    <row r="1222" spans="1:7" ht="20.25" customHeight="1" x14ac:dyDescent="0.25">
      <c r="A1222" s="1" t="s">
        <v>1284</v>
      </c>
      <c r="B1222" s="3">
        <v>9781118611579</v>
      </c>
      <c r="C1222" s="1">
        <v>124</v>
      </c>
      <c r="D1222" s="1" t="s">
        <v>26</v>
      </c>
      <c r="E1222" s="1">
        <v>2015</v>
      </c>
      <c r="F1222" s="1" t="s">
        <v>1069</v>
      </c>
      <c r="G1222" s="1" t="s">
        <v>28</v>
      </c>
    </row>
    <row r="1223" spans="1:7" x14ac:dyDescent="0.25">
      <c r="A1223" s="1" t="s">
        <v>1285</v>
      </c>
      <c r="B1223" s="3">
        <v>9789380642895</v>
      </c>
      <c r="C1223" s="1">
        <v>20.65</v>
      </c>
      <c r="D1223" s="1" t="s">
        <v>26</v>
      </c>
      <c r="E1223" s="1">
        <v>2012</v>
      </c>
      <c r="F1223" s="1" t="s">
        <v>1286</v>
      </c>
      <c r="G1223" s="1" t="s">
        <v>55</v>
      </c>
    </row>
    <row r="1224" spans="1:7" x14ac:dyDescent="0.25">
      <c r="A1224" s="1" t="s">
        <v>1287</v>
      </c>
      <c r="B1224" s="3">
        <v>9789812568229</v>
      </c>
      <c r="C1224" s="1">
        <v>27.5</v>
      </c>
      <c r="D1224" s="1" t="s">
        <v>15</v>
      </c>
      <c r="E1224" s="1">
        <v>2006</v>
      </c>
      <c r="F1224" s="1" t="s">
        <v>1288</v>
      </c>
      <c r="G1224" s="1" t="s">
        <v>89</v>
      </c>
    </row>
    <row r="1225" spans="1:7" x14ac:dyDescent="0.25">
      <c r="A1225" s="1" t="s">
        <v>1289</v>
      </c>
      <c r="B1225" s="3">
        <v>9781466517875</v>
      </c>
      <c r="C1225" s="1">
        <v>71.2</v>
      </c>
      <c r="D1225" s="1" t="s">
        <v>15</v>
      </c>
      <c r="E1225" s="1">
        <v>2014</v>
      </c>
      <c r="F1225" s="1" t="s">
        <v>1290</v>
      </c>
      <c r="G1225" s="1" t="s">
        <v>22</v>
      </c>
    </row>
    <row r="1226" spans="1:7" x14ac:dyDescent="0.25">
      <c r="A1226" s="1" t="s">
        <v>1291</v>
      </c>
      <c r="B1226" s="3">
        <v>9783527333288</v>
      </c>
      <c r="C1226" s="1">
        <v>138.80000000000001</v>
      </c>
      <c r="D1226" s="1" t="s">
        <v>26</v>
      </c>
      <c r="E1226" s="1">
        <v>2014</v>
      </c>
      <c r="F1226" s="1" t="s">
        <v>1292</v>
      </c>
      <c r="G1226" s="1" t="s">
        <v>28</v>
      </c>
    </row>
    <row r="1227" spans="1:7" x14ac:dyDescent="0.25">
      <c r="A1227" s="1" t="s">
        <v>1293</v>
      </c>
      <c r="B1227" s="3">
        <v>9781573317054</v>
      </c>
      <c r="C1227" s="1">
        <v>97.5</v>
      </c>
      <c r="D1227" s="1" t="s">
        <v>26</v>
      </c>
      <c r="E1227" s="1">
        <v>2009</v>
      </c>
      <c r="F1227" s="1" t="s">
        <v>1294</v>
      </c>
      <c r="G1227" s="1" t="s">
        <v>34</v>
      </c>
    </row>
    <row r="1228" spans="1:7" x14ac:dyDescent="0.25">
      <c r="A1228" s="1" t="s">
        <v>1295</v>
      </c>
      <c r="B1228" s="3">
        <v>9788123928449</v>
      </c>
      <c r="C1228" s="1">
        <v>17.100000000000001</v>
      </c>
      <c r="D1228" s="1" t="s">
        <v>26</v>
      </c>
      <c r="E1228" s="1">
        <v>2015</v>
      </c>
      <c r="F1228" s="1" t="s">
        <v>1296</v>
      </c>
      <c r="G1228" s="1" t="s">
        <v>35</v>
      </c>
    </row>
    <row r="1229" spans="1:7" x14ac:dyDescent="0.25">
      <c r="A1229" s="1" t="s">
        <v>1295</v>
      </c>
      <c r="B1229" s="3">
        <v>9788123928449</v>
      </c>
      <c r="C1229" s="1">
        <v>17.100000000000001</v>
      </c>
      <c r="D1229" s="1" t="s">
        <v>26</v>
      </c>
      <c r="E1229" s="1">
        <v>2015</v>
      </c>
      <c r="F1229" s="1" t="s">
        <v>1296</v>
      </c>
      <c r="G1229" s="1" t="s">
        <v>34</v>
      </c>
    </row>
    <row r="1230" spans="1:7" x14ac:dyDescent="0.25">
      <c r="A1230" s="1" t="s">
        <v>1297</v>
      </c>
      <c r="B1230" s="3">
        <v>9788123928937</v>
      </c>
      <c r="C1230" s="1">
        <v>17.100000000000001</v>
      </c>
      <c r="D1230" s="1" t="s">
        <v>26</v>
      </c>
      <c r="E1230" s="1">
        <v>2015</v>
      </c>
      <c r="F1230" s="1" t="s">
        <v>1296</v>
      </c>
      <c r="G1230" s="1" t="s">
        <v>35</v>
      </c>
    </row>
    <row r="1231" spans="1:7" x14ac:dyDescent="0.25">
      <c r="A1231" s="1" t="s">
        <v>1298</v>
      </c>
      <c r="B1231" s="3">
        <v>9783527337347</v>
      </c>
      <c r="C1231" s="1">
        <v>208.3</v>
      </c>
      <c r="D1231" s="1" t="s">
        <v>26</v>
      </c>
      <c r="E1231" s="1">
        <v>2016</v>
      </c>
      <c r="F1231" s="1" t="s">
        <v>1299</v>
      </c>
      <c r="G1231" s="1" t="s">
        <v>28</v>
      </c>
    </row>
    <row r="1232" spans="1:7" x14ac:dyDescent="0.25">
      <c r="A1232" s="1" t="s">
        <v>1300</v>
      </c>
      <c r="B1232" s="3">
        <v>9783527341795</v>
      </c>
      <c r="C1232" s="1">
        <v>400.5</v>
      </c>
      <c r="D1232" s="1" t="s">
        <v>26</v>
      </c>
      <c r="E1232" s="1">
        <v>2017</v>
      </c>
      <c r="F1232" s="1" t="s">
        <v>1301</v>
      </c>
      <c r="G1232" s="1" t="s">
        <v>28</v>
      </c>
    </row>
    <row r="1233" spans="1:7" x14ac:dyDescent="0.25">
      <c r="A1233" s="1" t="s">
        <v>1302</v>
      </c>
      <c r="B1233" s="3">
        <v>9783527341818</v>
      </c>
      <c r="C1233" s="1">
        <v>180</v>
      </c>
      <c r="D1233" s="1" t="s">
        <v>26</v>
      </c>
      <c r="E1233" s="1">
        <v>2017</v>
      </c>
      <c r="F1233" s="1" t="s">
        <v>1301</v>
      </c>
      <c r="G1233" s="1" t="s">
        <v>28</v>
      </c>
    </row>
    <row r="1234" spans="1:7" x14ac:dyDescent="0.25">
      <c r="A1234" s="1" t="s">
        <v>1303</v>
      </c>
      <c r="B1234" s="3">
        <v>9789811033032</v>
      </c>
      <c r="C1234" s="1">
        <v>161.99</v>
      </c>
      <c r="D1234" s="1" t="s">
        <v>11</v>
      </c>
      <c r="E1234" s="1">
        <v>2017</v>
      </c>
      <c r="F1234" s="1" t="s">
        <v>1304</v>
      </c>
      <c r="G1234" s="1" t="s">
        <v>13</v>
      </c>
    </row>
    <row r="1235" spans="1:7" x14ac:dyDescent="0.25">
      <c r="A1235" s="1" t="s">
        <v>1305</v>
      </c>
      <c r="B1235" s="3">
        <v>9788177542332</v>
      </c>
      <c r="C1235" s="1">
        <v>35</v>
      </c>
      <c r="D1235" s="1" t="s">
        <v>26</v>
      </c>
      <c r="E1235" s="1">
        <v>2008</v>
      </c>
      <c r="F1235" s="1" t="s">
        <v>1306</v>
      </c>
      <c r="G1235" s="1" t="s">
        <v>55</v>
      </c>
    </row>
    <row r="1236" spans="1:7" x14ac:dyDescent="0.25">
      <c r="A1236" s="1" t="s">
        <v>1307</v>
      </c>
      <c r="B1236" s="3">
        <v>9783527335473</v>
      </c>
      <c r="C1236" s="1">
        <v>147</v>
      </c>
      <c r="D1236" s="1" t="s">
        <v>26</v>
      </c>
      <c r="E1236" s="1">
        <v>2014</v>
      </c>
      <c r="F1236" s="1" t="s">
        <v>1308</v>
      </c>
      <c r="G1236" s="1" t="s">
        <v>28</v>
      </c>
    </row>
    <row r="1237" spans="1:7" x14ac:dyDescent="0.25">
      <c r="A1237" s="1" t="s">
        <v>1309</v>
      </c>
      <c r="B1237" s="3">
        <v>9783527338993</v>
      </c>
      <c r="C1237" s="1">
        <v>666</v>
      </c>
      <c r="D1237" s="1" t="s">
        <v>26</v>
      </c>
      <c r="E1237" s="1">
        <v>2017</v>
      </c>
      <c r="F1237" s="1" t="s">
        <v>1310</v>
      </c>
      <c r="G1237" s="1" t="s">
        <v>28</v>
      </c>
    </row>
    <row r="1238" spans="1:7" x14ac:dyDescent="0.25">
      <c r="A1238" s="1" t="s">
        <v>1311</v>
      </c>
      <c r="B1238" s="3">
        <v>9781118354124</v>
      </c>
      <c r="C1238" s="1">
        <v>48.8</v>
      </c>
      <c r="D1238" s="1" t="s">
        <v>26</v>
      </c>
      <c r="E1238" s="1">
        <v>2013</v>
      </c>
      <c r="F1238" s="1" t="s">
        <v>1312</v>
      </c>
      <c r="G1238" s="1" t="s">
        <v>28</v>
      </c>
    </row>
    <row r="1239" spans="1:7" x14ac:dyDescent="0.25">
      <c r="A1239" s="1" t="s">
        <v>1313</v>
      </c>
      <c r="B1239" s="3">
        <v>9781482210125</v>
      </c>
      <c r="C1239" s="1">
        <v>52.7</v>
      </c>
      <c r="D1239" s="1" t="s">
        <v>15</v>
      </c>
      <c r="E1239" s="1">
        <v>2015</v>
      </c>
      <c r="F1239" s="1" t="s">
        <v>1314</v>
      </c>
      <c r="G1239" s="1" t="s">
        <v>22</v>
      </c>
    </row>
    <row r="1240" spans="1:7" x14ac:dyDescent="0.25">
      <c r="A1240" s="1" t="s">
        <v>1315</v>
      </c>
      <c r="B1240" s="3">
        <v>9781118945537</v>
      </c>
      <c r="C1240" s="1">
        <v>108</v>
      </c>
      <c r="D1240" s="1" t="s">
        <v>26</v>
      </c>
      <c r="E1240" s="1">
        <v>2017</v>
      </c>
      <c r="F1240" s="1" t="s">
        <v>1316</v>
      </c>
      <c r="G1240" s="1" t="s">
        <v>28</v>
      </c>
    </row>
    <row r="1241" spans="1:7" x14ac:dyDescent="0.25">
      <c r="A1241" s="1" t="s">
        <v>1317</v>
      </c>
      <c r="B1241" s="3">
        <v>9781466553552</v>
      </c>
      <c r="C1241" s="1">
        <v>69.7</v>
      </c>
      <c r="D1241" s="1" t="s">
        <v>15</v>
      </c>
      <c r="E1241" s="1">
        <v>2015</v>
      </c>
      <c r="F1241" s="1" t="s">
        <v>1318</v>
      </c>
      <c r="G1241" s="1" t="s">
        <v>22</v>
      </c>
    </row>
    <row r="1242" spans="1:7" x14ac:dyDescent="0.25">
      <c r="A1242" s="1" t="s">
        <v>1319</v>
      </c>
      <c r="B1242" s="3">
        <v>9783319250694</v>
      </c>
      <c r="C1242" s="1">
        <v>206.99</v>
      </c>
      <c r="D1242" s="1" t="s">
        <v>11</v>
      </c>
      <c r="E1242" s="1">
        <v>2016</v>
      </c>
      <c r="F1242" s="1" t="s">
        <v>1320</v>
      </c>
      <c r="G1242" s="1" t="s">
        <v>13</v>
      </c>
    </row>
    <row r="1243" spans="1:7" x14ac:dyDescent="0.25">
      <c r="A1243" s="1" t="s">
        <v>1321</v>
      </c>
      <c r="B1243" s="3">
        <v>9781119181149</v>
      </c>
      <c r="C1243" s="1">
        <v>157.5</v>
      </c>
      <c r="D1243" s="1" t="s">
        <v>26</v>
      </c>
      <c r="E1243" s="1">
        <v>2018</v>
      </c>
      <c r="F1243" s="1" t="s">
        <v>606</v>
      </c>
      <c r="G1243" s="1" t="s">
        <v>28</v>
      </c>
    </row>
    <row r="1244" spans="1:7" x14ac:dyDescent="0.25">
      <c r="A1244" s="1" t="s">
        <v>1322</v>
      </c>
      <c r="B1244" s="3">
        <v>9781118398784</v>
      </c>
      <c r="C1244" s="1">
        <v>107.2</v>
      </c>
      <c r="D1244" s="1" t="s">
        <v>26</v>
      </c>
      <c r="E1244" s="1">
        <v>2015</v>
      </c>
      <c r="F1244" s="1" t="s">
        <v>137</v>
      </c>
      <c r="G1244" s="1" t="s">
        <v>28</v>
      </c>
    </row>
    <row r="1245" spans="1:7" x14ac:dyDescent="0.25">
      <c r="A1245" s="1" t="s">
        <v>1323</v>
      </c>
      <c r="B1245" s="3">
        <v>9780470536506</v>
      </c>
      <c r="C1245" s="1">
        <v>79.8</v>
      </c>
      <c r="D1245" s="1" t="s">
        <v>26</v>
      </c>
      <c r="E1245" s="1">
        <v>2012</v>
      </c>
      <c r="F1245" s="1" t="s">
        <v>1324</v>
      </c>
      <c r="G1245" s="1" t="s">
        <v>28</v>
      </c>
    </row>
    <row r="1246" spans="1:7" x14ac:dyDescent="0.25">
      <c r="A1246" s="1" t="s">
        <v>1325</v>
      </c>
      <c r="B1246" s="3">
        <v>9780470673379</v>
      </c>
      <c r="C1246" s="1">
        <v>535.5</v>
      </c>
      <c r="D1246" s="1" t="s">
        <v>26</v>
      </c>
      <c r="E1246" s="1">
        <v>2017</v>
      </c>
      <c r="F1246" s="1" t="s">
        <v>1326</v>
      </c>
      <c r="G1246" s="1" t="s">
        <v>28</v>
      </c>
    </row>
    <row r="1247" spans="1:7" x14ac:dyDescent="0.25">
      <c r="A1247" s="1" t="s">
        <v>1327</v>
      </c>
      <c r="B1247" s="3">
        <v>9780128151921</v>
      </c>
      <c r="C1247" s="1">
        <v>215.1</v>
      </c>
      <c r="D1247" s="1" t="s">
        <v>26</v>
      </c>
      <c r="E1247" s="1">
        <v>2018</v>
      </c>
      <c r="F1247" s="1" t="s">
        <v>1328</v>
      </c>
      <c r="G1247" s="1" t="s">
        <v>58</v>
      </c>
    </row>
    <row r="1248" spans="1:7" x14ac:dyDescent="0.25">
      <c r="A1248" s="1" t="s">
        <v>1329</v>
      </c>
      <c r="B1248" s="3">
        <v>9789400721715</v>
      </c>
      <c r="C1248" s="1">
        <v>179.99</v>
      </c>
      <c r="D1248" s="1" t="s">
        <v>11</v>
      </c>
      <c r="E1248" s="1">
        <v>2012</v>
      </c>
      <c r="F1248" s="1" t="s">
        <v>1330</v>
      </c>
      <c r="G1248" s="1" t="s">
        <v>13</v>
      </c>
    </row>
    <row r="1249" spans="1:7" x14ac:dyDescent="0.25">
      <c r="A1249" s="1" t="s">
        <v>1331</v>
      </c>
      <c r="B1249" s="3">
        <v>9780470695111</v>
      </c>
      <c r="C1249" s="1">
        <v>202.5</v>
      </c>
      <c r="D1249" s="1" t="s">
        <v>26</v>
      </c>
      <c r="E1249" s="1">
        <v>2014</v>
      </c>
      <c r="F1249" s="1" t="s">
        <v>923</v>
      </c>
      <c r="G1249" s="1" t="s">
        <v>28</v>
      </c>
    </row>
    <row r="1250" spans="1:7" x14ac:dyDescent="0.25">
      <c r="A1250" s="1" t="s">
        <v>1332</v>
      </c>
      <c r="B1250" s="3">
        <v>9783527322077</v>
      </c>
      <c r="C1250" s="1">
        <v>206.25</v>
      </c>
      <c r="D1250" s="1" t="s">
        <v>26</v>
      </c>
      <c r="E1250" s="1">
        <v>2009</v>
      </c>
      <c r="F1250" s="1" t="s">
        <v>1333</v>
      </c>
      <c r="G1250" s="1" t="s">
        <v>34</v>
      </c>
    </row>
    <row r="1251" spans="1:7" x14ac:dyDescent="0.25">
      <c r="A1251" s="1" t="s">
        <v>1334</v>
      </c>
      <c r="B1251" s="3">
        <v>9788120345201</v>
      </c>
      <c r="C1251" s="1">
        <v>7.65</v>
      </c>
      <c r="D1251" s="1" t="s">
        <v>26</v>
      </c>
      <c r="E1251" s="1">
        <v>2016</v>
      </c>
      <c r="F1251" s="1" t="s">
        <v>1335</v>
      </c>
      <c r="G1251" s="1" t="s">
        <v>35</v>
      </c>
    </row>
    <row r="1252" spans="1:7" x14ac:dyDescent="0.25">
      <c r="A1252" s="1" t="s">
        <v>1336</v>
      </c>
      <c r="B1252" s="3">
        <v>9789350300619</v>
      </c>
      <c r="C1252" s="1">
        <v>40.18</v>
      </c>
      <c r="D1252" s="1" t="s">
        <v>26</v>
      </c>
      <c r="E1252" s="1">
        <v>2012</v>
      </c>
      <c r="F1252" s="1" t="s">
        <v>1337</v>
      </c>
      <c r="G1252" s="1" t="s">
        <v>55</v>
      </c>
    </row>
    <row r="1253" spans="1:7" x14ac:dyDescent="0.25">
      <c r="A1253" s="1" t="s">
        <v>1338</v>
      </c>
      <c r="B1253" s="3">
        <v>9781783323777</v>
      </c>
      <c r="C1253" s="1">
        <v>23.07</v>
      </c>
      <c r="D1253" s="1" t="s">
        <v>15</v>
      </c>
      <c r="E1253" s="1">
        <v>2018</v>
      </c>
      <c r="F1253" s="1" t="s">
        <v>1339</v>
      </c>
      <c r="G1253" s="1" t="s">
        <v>35</v>
      </c>
    </row>
    <row r="1254" spans="1:7" x14ac:dyDescent="0.25">
      <c r="A1254" s="1" t="s">
        <v>1338</v>
      </c>
      <c r="B1254" s="3">
        <v>9781783323777</v>
      </c>
      <c r="C1254" s="1">
        <v>23.06</v>
      </c>
      <c r="D1254" s="1" t="s">
        <v>15</v>
      </c>
      <c r="E1254" s="1">
        <v>2018</v>
      </c>
      <c r="F1254" s="1" t="s">
        <v>1339</v>
      </c>
      <c r="G1254" s="1" t="s">
        <v>34</v>
      </c>
    </row>
    <row r="1255" spans="1:7" x14ac:dyDescent="0.25">
      <c r="A1255" s="1" t="s">
        <v>1340</v>
      </c>
      <c r="B1255" s="3">
        <v>9781926686806</v>
      </c>
      <c r="C1255" s="1">
        <v>93.1</v>
      </c>
      <c r="D1255" s="1" t="s">
        <v>26</v>
      </c>
      <c r="E1255" s="1">
        <v>2010</v>
      </c>
      <c r="F1255" s="1" t="s">
        <v>1341</v>
      </c>
      <c r="G1255" s="1" t="s">
        <v>55</v>
      </c>
    </row>
    <row r="1256" spans="1:7" x14ac:dyDescent="0.25">
      <c r="A1256" s="1" t="s">
        <v>1342</v>
      </c>
      <c r="B1256" s="3">
        <v>9780815342144</v>
      </c>
      <c r="C1256" s="1">
        <v>33.6</v>
      </c>
      <c r="D1256" s="1" t="s">
        <v>15</v>
      </c>
      <c r="E1256" s="1">
        <v>2013</v>
      </c>
      <c r="F1256" s="1" t="s">
        <v>1343</v>
      </c>
      <c r="G1256" s="1" t="s">
        <v>22</v>
      </c>
    </row>
    <row r="1257" spans="1:7" x14ac:dyDescent="0.25">
      <c r="A1257" s="1" t="s">
        <v>1344</v>
      </c>
      <c r="B1257" s="3">
        <v>9780815344254</v>
      </c>
      <c r="C1257" s="1">
        <v>31.8</v>
      </c>
      <c r="D1257" s="1" t="s">
        <v>15</v>
      </c>
      <c r="E1257" s="1">
        <v>2013</v>
      </c>
      <c r="F1257" s="1" t="s">
        <v>1345</v>
      </c>
      <c r="G1257" s="1" t="s">
        <v>22</v>
      </c>
    </row>
    <row r="1258" spans="1:7" x14ac:dyDescent="0.25">
      <c r="A1258" s="1" t="s">
        <v>1346</v>
      </c>
      <c r="B1258" s="3">
        <v>9781119261049</v>
      </c>
      <c r="C1258" s="1">
        <v>58.5</v>
      </c>
      <c r="D1258" s="1" t="s">
        <v>26</v>
      </c>
      <c r="E1258" s="1">
        <v>2017</v>
      </c>
      <c r="F1258" s="1" t="s">
        <v>70</v>
      </c>
      <c r="G1258" s="1" t="s">
        <v>28</v>
      </c>
    </row>
    <row r="1259" spans="1:7" x14ac:dyDescent="0.25">
      <c r="A1259" s="1" t="s">
        <v>1347</v>
      </c>
      <c r="B1259" s="3">
        <v>9783319281537</v>
      </c>
      <c r="C1259" s="1">
        <v>125.99</v>
      </c>
      <c r="D1259" s="1" t="s">
        <v>11</v>
      </c>
      <c r="E1259" s="1">
        <v>2016</v>
      </c>
      <c r="F1259" s="1" t="s">
        <v>1348</v>
      </c>
      <c r="G1259" s="1" t="s">
        <v>13</v>
      </c>
    </row>
    <row r="1260" spans="1:7" x14ac:dyDescent="0.25">
      <c r="A1260" s="1" t="s">
        <v>1349</v>
      </c>
      <c r="B1260" s="3">
        <v>9781118061626</v>
      </c>
      <c r="C1260" s="1">
        <v>110.5</v>
      </c>
      <c r="D1260" s="1" t="s">
        <v>26</v>
      </c>
      <c r="E1260" s="1">
        <v>2016</v>
      </c>
      <c r="F1260" s="1" t="s">
        <v>1350</v>
      </c>
      <c r="G1260" s="1" t="s">
        <v>28</v>
      </c>
    </row>
    <row r="1261" spans="1:7" x14ac:dyDescent="0.25">
      <c r="A1261" s="1" t="s">
        <v>1351</v>
      </c>
      <c r="B1261" s="3">
        <v>9780471790754</v>
      </c>
      <c r="C1261" s="1">
        <v>44.4</v>
      </c>
      <c r="D1261" s="1" t="s">
        <v>26</v>
      </c>
      <c r="E1261" s="1">
        <v>2007</v>
      </c>
      <c r="F1261" s="1" t="s">
        <v>1352</v>
      </c>
      <c r="G1261" s="1" t="s">
        <v>34</v>
      </c>
    </row>
    <row r="1262" spans="1:7" x14ac:dyDescent="0.25">
      <c r="A1262" s="1" t="s">
        <v>1353</v>
      </c>
      <c r="B1262" s="3">
        <v>9780128134979</v>
      </c>
      <c r="C1262" s="1">
        <v>115.2</v>
      </c>
      <c r="D1262" s="1" t="s">
        <v>26</v>
      </c>
      <c r="E1262" s="1">
        <v>2018</v>
      </c>
      <c r="F1262" s="1" t="s">
        <v>1354</v>
      </c>
      <c r="G1262" s="1" t="s">
        <v>58</v>
      </c>
    </row>
    <row r="1263" spans="1:7" x14ac:dyDescent="0.25">
      <c r="A1263" s="1" t="s">
        <v>1355</v>
      </c>
      <c r="B1263" s="3">
        <v>9780470022016</v>
      </c>
      <c r="C1263" s="1">
        <v>32.97</v>
      </c>
      <c r="D1263" s="1" t="s">
        <v>26</v>
      </c>
      <c r="E1263" s="1">
        <v>2005</v>
      </c>
      <c r="F1263" s="1" t="s">
        <v>1356</v>
      </c>
      <c r="G1263" s="1" t="s">
        <v>34</v>
      </c>
    </row>
    <row r="1264" spans="1:7" x14ac:dyDescent="0.25">
      <c r="A1264" s="1" t="s">
        <v>1357</v>
      </c>
      <c r="B1264" s="3">
        <v>9781118922163</v>
      </c>
      <c r="C1264" s="1">
        <v>59.5</v>
      </c>
      <c r="D1264" s="1" t="s">
        <v>26</v>
      </c>
      <c r="E1264" s="1">
        <v>2016</v>
      </c>
      <c r="F1264" s="1" t="s">
        <v>1358</v>
      </c>
      <c r="G1264" s="1" t="s">
        <v>28</v>
      </c>
    </row>
    <row r="1265" spans="1:7" x14ac:dyDescent="0.25">
      <c r="A1265" s="1" t="s">
        <v>1359</v>
      </c>
      <c r="B1265" s="3">
        <v>9789402408829</v>
      </c>
      <c r="C1265" s="1">
        <v>152.99</v>
      </c>
      <c r="D1265" s="1" t="s">
        <v>11</v>
      </c>
      <c r="E1265" s="1">
        <v>2016</v>
      </c>
      <c r="F1265" s="1" t="s">
        <v>1360</v>
      </c>
      <c r="G1265" s="1" t="s">
        <v>13</v>
      </c>
    </row>
    <row r="1266" spans="1:7" x14ac:dyDescent="0.25">
      <c r="A1266" s="1" t="s">
        <v>1361</v>
      </c>
      <c r="B1266" s="3">
        <v>9783319249766</v>
      </c>
      <c r="C1266" s="1">
        <v>143.99</v>
      </c>
      <c r="D1266" s="1" t="s">
        <v>11</v>
      </c>
      <c r="E1266" s="1">
        <v>2016</v>
      </c>
      <c r="F1266" s="1" t="s">
        <v>1362</v>
      </c>
      <c r="G1266" s="1" t="s">
        <v>13</v>
      </c>
    </row>
    <row r="1267" spans="1:7" x14ac:dyDescent="0.25">
      <c r="A1267" s="1" t="s">
        <v>1363</v>
      </c>
      <c r="B1267" s="3">
        <v>9788180303067</v>
      </c>
      <c r="C1267" s="1">
        <v>36.049999999999997</v>
      </c>
      <c r="D1267" s="1" t="s">
        <v>26</v>
      </c>
      <c r="E1267" s="1">
        <v>2010</v>
      </c>
      <c r="F1267" s="1" t="s">
        <v>1364</v>
      </c>
      <c r="G1267" s="1" t="s">
        <v>55</v>
      </c>
    </row>
    <row r="1268" spans="1:7" x14ac:dyDescent="0.25">
      <c r="A1268" s="1" t="s">
        <v>1365</v>
      </c>
      <c r="B1268" s="3">
        <v>9781466638907</v>
      </c>
      <c r="C1268" s="1">
        <v>78</v>
      </c>
      <c r="D1268" s="1" t="s">
        <v>26</v>
      </c>
      <c r="E1268" s="1">
        <v>2013</v>
      </c>
      <c r="F1268" s="1" t="s">
        <v>1366</v>
      </c>
      <c r="G1268" s="1" t="s">
        <v>17</v>
      </c>
    </row>
    <row r="1269" spans="1:7" x14ac:dyDescent="0.25">
      <c r="A1269" s="1" t="s">
        <v>1367</v>
      </c>
      <c r="B1269" s="3">
        <v>9780470569047</v>
      </c>
      <c r="C1269" s="1">
        <v>99</v>
      </c>
      <c r="D1269" s="1" t="s">
        <v>26</v>
      </c>
      <c r="E1269" s="1">
        <v>2012</v>
      </c>
      <c r="F1269" s="1" t="s">
        <v>1368</v>
      </c>
      <c r="G1269" s="1" t="s">
        <v>28</v>
      </c>
    </row>
    <row r="1270" spans="1:7" x14ac:dyDescent="0.25">
      <c r="A1270" s="1" t="s">
        <v>1369</v>
      </c>
      <c r="B1270" s="3">
        <v>9781555812928</v>
      </c>
      <c r="C1270" s="1">
        <v>78</v>
      </c>
      <c r="D1270" s="1" t="s">
        <v>26</v>
      </c>
      <c r="E1270" s="1">
        <v>2008</v>
      </c>
      <c r="F1270" s="1" t="s">
        <v>1370</v>
      </c>
      <c r="G1270" s="1" t="s">
        <v>34</v>
      </c>
    </row>
    <row r="1271" spans="1:7" x14ac:dyDescent="0.25">
      <c r="A1271" s="1" t="s">
        <v>1371</v>
      </c>
      <c r="B1271" s="3">
        <v>9783110308327</v>
      </c>
      <c r="C1271" s="1">
        <v>112</v>
      </c>
      <c r="D1271" s="1" t="s">
        <v>11</v>
      </c>
      <c r="E1271" s="1">
        <v>2014</v>
      </c>
      <c r="F1271" s="1" t="s">
        <v>1372</v>
      </c>
      <c r="G1271" s="1" t="s">
        <v>22</v>
      </c>
    </row>
    <row r="1272" spans="1:7" x14ac:dyDescent="0.25">
      <c r="A1272" s="1" t="s">
        <v>1373</v>
      </c>
      <c r="B1272" s="3">
        <v>9780538735353</v>
      </c>
      <c r="C1272" s="1">
        <v>14.99</v>
      </c>
      <c r="D1272" s="1" t="s">
        <v>15</v>
      </c>
      <c r="E1272" s="1">
        <v>2012</v>
      </c>
      <c r="F1272" s="1" t="s">
        <v>1374</v>
      </c>
      <c r="G1272" s="1" t="s">
        <v>22</v>
      </c>
    </row>
    <row r="1273" spans="1:7" x14ac:dyDescent="0.25">
      <c r="A1273" s="1" t="s">
        <v>1375</v>
      </c>
      <c r="B1273" s="3">
        <v>9781461440628</v>
      </c>
      <c r="C1273" s="1">
        <v>224.99</v>
      </c>
      <c r="D1273" s="1" t="s">
        <v>11</v>
      </c>
      <c r="E1273" s="1">
        <v>2013</v>
      </c>
      <c r="F1273" s="1" t="s">
        <v>1376</v>
      </c>
      <c r="G1273" s="1" t="s">
        <v>13</v>
      </c>
    </row>
    <row r="1274" spans="1:7" x14ac:dyDescent="0.25">
      <c r="A1274" s="1" t="s">
        <v>1377</v>
      </c>
      <c r="B1274" s="3">
        <v>9780128124932</v>
      </c>
      <c r="C1274" s="1">
        <v>53.95</v>
      </c>
      <c r="D1274" s="1" t="s">
        <v>26</v>
      </c>
      <c r="E1274" s="1">
        <v>2017</v>
      </c>
      <c r="F1274" s="1" t="s">
        <v>1378</v>
      </c>
      <c r="G1274" s="1" t="s">
        <v>58</v>
      </c>
    </row>
    <row r="1275" spans="1:7" x14ac:dyDescent="0.25">
      <c r="A1275" s="1" t="s">
        <v>1379</v>
      </c>
      <c r="B1275" s="3">
        <v>9780815342434</v>
      </c>
      <c r="C1275" s="1">
        <v>48</v>
      </c>
      <c r="D1275" s="1" t="s">
        <v>15</v>
      </c>
      <c r="E1275" s="1">
        <v>2012</v>
      </c>
      <c r="F1275" s="1" t="s">
        <v>1380</v>
      </c>
      <c r="G1275" s="1" t="s">
        <v>22</v>
      </c>
    </row>
    <row r="1276" spans="1:7" x14ac:dyDescent="0.25">
      <c r="A1276" s="1" t="s">
        <v>1381</v>
      </c>
      <c r="B1276" s="3">
        <v>9781259255342</v>
      </c>
      <c r="C1276" s="1">
        <v>44.18</v>
      </c>
      <c r="D1276" s="1" t="s">
        <v>26</v>
      </c>
      <c r="E1276" s="1">
        <v>2016</v>
      </c>
      <c r="F1276" s="1" t="s">
        <v>1382</v>
      </c>
      <c r="G1276" s="1" t="s">
        <v>34</v>
      </c>
    </row>
    <row r="1277" spans="1:7" x14ac:dyDescent="0.25">
      <c r="A1277" s="1" t="s">
        <v>1383</v>
      </c>
      <c r="B1277" s="3">
        <v>9780128001028</v>
      </c>
      <c r="C1277" s="1">
        <v>135</v>
      </c>
      <c r="D1277" s="1" t="s">
        <v>26</v>
      </c>
      <c r="E1277" s="1">
        <v>2015</v>
      </c>
      <c r="F1277" s="1" t="s">
        <v>240</v>
      </c>
      <c r="G1277" s="1" t="s">
        <v>58</v>
      </c>
    </row>
    <row r="1278" spans="1:7" x14ac:dyDescent="0.25">
      <c r="A1278" s="1" t="s">
        <v>1384</v>
      </c>
      <c r="B1278" s="3">
        <v>9781493971527</v>
      </c>
      <c r="C1278" s="1">
        <v>161.99</v>
      </c>
      <c r="D1278" s="1" t="s">
        <v>11</v>
      </c>
      <c r="E1278" s="1">
        <v>2017</v>
      </c>
      <c r="F1278" s="1" t="s">
        <v>1385</v>
      </c>
      <c r="G1278" s="1" t="s">
        <v>13</v>
      </c>
    </row>
    <row r="1279" spans="1:7" x14ac:dyDescent="0.25">
      <c r="A1279" s="1" t="s">
        <v>1386</v>
      </c>
      <c r="B1279" s="3">
        <v>9783527337651</v>
      </c>
      <c r="C1279" s="1">
        <v>152</v>
      </c>
      <c r="D1279" s="1" t="s">
        <v>26</v>
      </c>
      <c r="E1279" s="1">
        <v>2015</v>
      </c>
      <c r="F1279" s="1" t="s">
        <v>1387</v>
      </c>
      <c r="G1279" s="1" t="s">
        <v>28</v>
      </c>
    </row>
    <row r="1280" spans="1:7" x14ac:dyDescent="0.25">
      <c r="A1280" s="1" t="s">
        <v>1388</v>
      </c>
      <c r="B1280" s="3">
        <v>9780470631232</v>
      </c>
      <c r="C1280" s="1">
        <v>160.6</v>
      </c>
      <c r="D1280" s="1" t="s">
        <v>26</v>
      </c>
      <c r="E1280" s="1">
        <v>2013</v>
      </c>
      <c r="F1280" s="1" t="s">
        <v>1389</v>
      </c>
      <c r="G1280" s="1" t="s">
        <v>28</v>
      </c>
    </row>
    <row r="1281" spans="1:7" x14ac:dyDescent="0.25">
      <c r="A1281" s="1" t="s">
        <v>1390</v>
      </c>
      <c r="B1281" s="3">
        <v>9781111989545</v>
      </c>
      <c r="C1281" s="1">
        <v>8.39</v>
      </c>
      <c r="D1281" s="1" t="s">
        <v>15</v>
      </c>
      <c r="E1281" s="1">
        <v>2013</v>
      </c>
      <c r="F1281" s="1" t="s">
        <v>1391</v>
      </c>
      <c r="G1281" s="1" t="s">
        <v>22</v>
      </c>
    </row>
    <row r="1282" spans="1:7" x14ac:dyDescent="0.25">
      <c r="A1282" s="1" t="s">
        <v>1392</v>
      </c>
      <c r="B1282" s="3">
        <v>9781860946356</v>
      </c>
      <c r="C1282" s="1">
        <v>26</v>
      </c>
      <c r="D1282" s="1" t="s">
        <v>15</v>
      </c>
      <c r="E1282" s="1">
        <v>2006</v>
      </c>
      <c r="F1282" s="1" t="s">
        <v>1393</v>
      </c>
      <c r="G1282" s="1" t="s">
        <v>89</v>
      </c>
    </row>
    <row r="1283" spans="1:7" x14ac:dyDescent="0.25">
      <c r="A1283" s="1" t="s">
        <v>1394</v>
      </c>
      <c r="B1283" s="3">
        <v>9789400714410</v>
      </c>
      <c r="C1283" s="1">
        <v>235.5</v>
      </c>
      <c r="D1283" s="1" t="s">
        <v>11</v>
      </c>
      <c r="E1283" s="1">
        <v>2011</v>
      </c>
      <c r="F1283" s="1" t="s">
        <v>1395</v>
      </c>
      <c r="G1283" s="1" t="s">
        <v>13</v>
      </c>
    </row>
    <row r="1284" spans="1:7" x14ac:dyDescent="0.25">
      <c r="A1284" s="1" t="s">
        <v>1396</v>
      </c>
      <c r="B1284" s="3">
        <v>9780763774103</v>
      </c>
      <c r="C1284" s="1">
        <v>7.5</v>
      </c>
      <c r="D1284" s="1" t="s">
        <v>26</v>
      </c>
      <c r="E1284" s="1">
        <v>2009</v>
      </c>
      <c r="F1284" s="1" t="s">
        <v>1397</v>
      </c>
      <c r="G1284" s="1" t="s">
        <v>89</v>
      </c>
    </row>
    <row r="1285" spans="1:7" x14ac:dyDescent="0.25">
      <c r="A1285" s="1" t="s">
        <v>1398</v>
      </c>
      <c r="B1285" s="3">
        <v>9780674975910</v>
      </c>
      <c r="C1285" s="1">
        <v>31.5</v>
      </c>
      <c r="D1285" s="1" t="s">
        <v>26</v>
      </c>
      <c r="E1285" s="1">
        <v>2017</v>
      </c>
      <c r="F1285" s="1" t="s">
        <v>1399</v>
      </c>
      <c r="G1285" s="1" t="s">
        <v>17</v>
      </c>
    </row>
    <row r="1286" spans="1:7" x14ac:dyDescent="0.25">
      <c r="A1286" s="1" t="s">
        <v>1400</v>
      </c>
      <c r="B1286" s="3">
        <v>9783110494754</v>
      </c>
      <c r="C1286" s="1">
        <v>89.95</v>
      </c>
      <c r="D1286" s="1" t="s">
        <v>11</v>
      </c>
      <c r="E1286" s="1">
        <v>2017</v>
      </c>
      <c r="F1286" s="1" t="s">
        <v>1401</v>
      </c>
      <c r="G1286" s="1" t="s">
        <v>22</v>
      </c>
    </row>
    <row r="1287" spans="1:7" x14ac:dyDescent="0.25">
      <c r="A1287" s="1" t="s">
        <v>1402</v>
      </c>
      <c r="B1287" s="3">
        <v>9789812700650</v>
      </c>
      <c r="C1287" s="1">
        <v>16.5</v>
      </c>
      <c r="D1287" s="1" t="s">
        <v>15</v>
      </c>
      <c r="E1287" s="1">
        <v>2006</v>
      </c>
      <c r="F1287" s="1" t="s">
        <v>1403</v>
      </c>
      <c r="G1287" s="1" t="s">
        <v>89</v>
      </c>
    </row>
    <row r="1288" spans="1:7" x14ac:dyDescent="0.25">
      <c r="A1288" s="1" t="s">
        <v>1404</v>
      </c>
      <c r="B1288" s="3">
        <v>9780072458688</v>
      </c>
      <c r="C1288" s="1">
        <v>20.7</v>
      </c>
      <c r="D1288" s="1" t="s">
        <v>26</v>
      </c>
      <c r="E1288" s="1">
        <v>2007</v>
      </c>
      <c r="F1288" s="1" t="s">
        <v>1405</v>
      </c>
      <c r="G1288" s="1" t="s">
        <v>333</v>
      </c>
    </row>
    <row r="1289" spans="1:7" x14ac:dyDescent="0.25">
      <c r="A1289" s="1" t="s">
        <v>1406</v>
      </c>
      <c r="B1289" s="3">
        <v>9780128040775</v>
      </c>
      <c r="C1289" s="1">
        <v>180</v>
      </c>
      <c r="D1289" s="1" t="s">
        <v>26</v>
      </c>
      <c r="E1289" s="1">
        <v>2017</v>
      </c>
      <c r="F1289" s="1" t="s">
        <v>1407</v>
      </c>
      <c r="G1289" s="1" t="s">
        <v>58</v>
      </c>
    </row>
    <row r="1290" spans="1:7" x14ac:dyDescent="0.25">
      <c r="A1290" s="1" t="s">
        <v>1408</v>
      </c>
      <c r="B1290" s="3">
        <v>9781493931699</v>
      </c>
      <c r="C1290" s="1">
        <v>85.49</v>
      </c>
      <c r="D1290" s="1" t="s">
        <v>11</v>
      </c>
      <c r="E1290" s="1">
        <v>2016</v>
      </c>
      <c r="F1290" s="1" t="s">
        <v>1409</v>
      </c>
      <c r="G1290" s="1" t="s">
        <v>13</v>
      </c>
    </row>
    <row r="1291" spans="1:7" x14ac:dyDescent="0.25">
      <c r="A1291" s="1" t="s">
        <v>1410</v>
      </c>
      <c r="B1291" s="3">
        <v>9780849381416</v>
      </c>
      <c r="C1291" s="1">
        <v>29.7</v>
      </c>
      <c r="D1291" s="1" t="s">
        <v>15</v>
      </c>
      <c r="E1291" s="1">
        <v>2010</v>
      </c>
      <c r="F1291" s="1" t="s">
        <v>1411</v>
      </c>
      <c r="G1291" s="1" t="s">
        <v>22</v>
      </c>
    </row>
    <row r="1292" spans="1:7" x14ac:dyDescent="0.25">
      <c r="A1292" s="1" t="s">
        <v>1412</v>
      </c>
      <c r="B1292" s="3">
        <v>9781118501139</v>
      </c>
      <c r="C1292" s="1">
        <v>59.5</v>
      </c>
      <c r="D1292" s="1" t="s">
        <v>26</v>
      </c>
      <c r="E1292" s="1">
        <v>2016</v>
      </c>
      <c r="F1292" s="1" t="s">
        <v>1413</v>
      </c>
      <c r="G1292" s="1" t="s">
        <v>28</v>
      </c>
    </row>
    <row r="1293" spans="1:7" x14ac:dyDescent="0.25">
      <c r="A1293" s="1" t="s">
        <v>1414</v>
      </c>
      <c r="B1293" s="3">
        <v>9780781792103</v>
      </c>
      <c r="C1293" s="1">
        <v>23.5</v>
      </c>
      <c r="D1293" s="1" t="s">
        <v>26</v>
      </c>
      <c r="E1293" s="1">
        <v>2010</v>
      </c>
      <c r="F1293" s="1" t="s">
        <v>1415</v>
      </c>
      <c r="G1293" s="1" t="s">
        <v>333</v>
      </c>
    </row>
    <row r="1294" spans="1:7" x14ac:dyDescent="0.25">
      <c r="A1294" s="1" t="s">
        <v>1416</v>
      </c>
      <c r="B1294" s="3">
        <v>9783527315994</v>
      </c>
      <c r="C1294" s="1">
        <v>69</v>
      </c>
      <c r="D1294" s="1" t="s">
        <v>26</v>
      </c>
      <c r="E1294" s="1">
        <v>2007</v>
      </c>
      <c r="F1294" s="1" t="s">
        <v>1046</v>
      </c>
      <c r="G1294" s="1" t="s">
        <v>34</v>
      </c>
    </row>
    <row r="1295" spans="1:7" x14ac:dyDescent="0.25">
      <c r="A1295" s="1" t="s">
        <v>1417</v>
      </c>
      <c r="B1295" s="3">
        <v>9781848218581</v>
      </c>
      <c r="C1295" s="1">
        <v>106.3</v>
      </c>
      <c r="D1295" s="1" t="s">
        <v>26</v>
      </c>
      <c r="E1295" s="1">
        <v>2016</v>
      </c>
      <c r="F1295" s="1" t="s">
        <v>1418</v>
      </c>
      <c r="G1295" s="1" t="s">
        <v>28</v>
      </c>
    </row>
    <row r="1296" spans="1:7" x14ac:dyDescent="0.25">
      <c r="A1296" s="1" t="s">
        <v>1419</v>
      </c>
      <c r="B1296" s="3">
        <v>9781785482540</v>
      </c>
      <c r="C1296" s="1">
        <v>135</v>
      </c>
      <c r="D1296" s="1" t="s">
        <v>26</v>
      </c>
      <c r="E1296" s="1">
        <v>2018</v>
      </c>
      <c r="F1296" s="1" t="s">
        <v>1420</v>
      </c>
      <c r="G1296" s="1" t="s">
        <v>58</v>
      </c>
    </row>
    <row r="1297" spans="1:7" x14ac:dyDescent="0.25">
      <c r="A1297" s="1" t="s">
        <v>1421</v>
      </c>
      <c r="B1297" s="3">
        <v>9780128042045</v>
      </c>
      <c r="C1297" s="1">
        <v>108</v>
      </c>
      <c r="D1297" s="1" t="s">
        <v>26</v>
      </c>
      <c r="E1297" s="1">
        <v>2017</v>
      </c>
      <c r="F1297" s="1" t="s">
        <v>1422</v>
      </c>
      <c r="G1297" s="1" t="s">
        <v>58</v>
      </c>
    </row>
    <row r="1298" spans="1:7" x14ac:dyDescent="0.25">
      <c r="A1298" s="1" t="s">
        <v>1423</v>
      </c>
      <c r="B1298" s="3">
        <v>9781119971115</v>
      </c>
      <c r="C1298" s="1">
        <v>68.3</v>
      </c>
      <c r="D1298" s="1" t="s">
        <v>26</v>
      </c>
      <c r="E1298" s="1">
        <v>2013</v>
      </c>
      <c r="F1298" s="1" t="s">
        <v>1424</v>
      </c>
      <c r="G1298" s="1" t="s">
        <v>28</v>
      </c>
    </row>
    <row r="1299" spans="1:7" x14ac:dyDescent="0.25">
      <c r="A1299" s="1" t="s">
        <v>1425</v>
      </c>
      <c r="B1299" s="3">
        <v>9781118645154</v>
      </c>
      <c r="C1299" s="1">
        <v>148.80000000000001</v>
      </c>
      <c r="D1299" s="1" t="s">
        <v>26</v>
      </c>
      <c r="E1299" s="1">
        <v>2016</v>
      </c>
      <c r="F1299" s="1" t="s">
        <v>1426</v>
      </c>
      <c r="G1299" s="1" t="s">
        <v>28</v>
      </c>
    </row>
    <row r="1300" spans="1:7" x14ac:dyDescent="0.25">
      <c r="A1300" s="1" t="s">
        <v>1427</v>
      </c>
      <c r="B1300" s="3">
        <v>9781493969326</v>
      </c>
      <c r="C1300" s="1">
        <v>134.99</v>
      </c>
      <c r="D1300" s="1" t="s">
        <v>11</v>
      </c>
      <c r="E1300" s="1">
        <v>2017</v>
      </c>
      <c r="F1300" s="1" t="s">
        <v>1428</v>
      </c>
      <c r="G1300" s="1" t="s">
        <v>13</v>
      </c>
    </row>
    <row r="1301" spans="1:7" x14ac:dyDescent="0.25">
      <c r="A1301" s="1" t="s">
        <v>1429</v>
      </c>
      <c r="B1301" s="3">
        <v>9783642147784</v>
      </c>
      <c r="C1301" s="1">
        <v>197.99</v>
      </c>
      <c r="D1301" s="1" t="s">
        <v>11</v>
      </c>
      <c r="E1301" s="1">
        <v>2011</v>
      </c>
      <c r="F1301" s="1" t="s">
        <v>1430</v>
      </c>
      <c r="G1301" s="1" t="s">
        <v>13</v>
      </c>
    </row>
    <row r="1302" spans="1:7" x14ac:dyDescent="0.25">
      <c r="A1302" s="1" t="s">
        <v>1431</v>
      </c>
      <c r="B1302" s="3">
        <v>9783527341344</v>
      </c>
      <c r="C1302" s="1">
        <v>229.5</v>
      </c>
      <c r="D1302" s="1" t="s">
        <v>26</v>
      </c>
      <c r="E1302" s="1">
        <v>2017</v>
      </c>
      <c r="F1302" s="1" t="s">
        <v>1432</v>
      </c>
      <c r="G1302" s="1" t="s">
        <v>28</v>
      </c>
    </row>
    <row r="1303" spans="1:7" x14ac:dyDescent="0.25">
      <c r="A1303" s="1" t="s">
        <v>1433</v>
      </c>
      <c r="B1303" s="3">
        <v>9781119193357</v>
      </c>
      <c r="C1303" s="1">
        <v>175.5</v>
      </c>
      <c r="D1303" s="1" t="s">
        <v>26</v>
      </c>
      <c r="E1303" s="1">
        <v>2017</v>
      </c>
      <c r="F1303" s="1" t="s">
        <v>1434</v>
      </c>
      <c r="G1303" s="1" t="s">
        <v>28</v>
      </c>
    </row>
    <row r="1304" spans="1:7" x14ac:dyDescent="0.25">
      <c r="A1304" s="1" t="s">
        <v>1435</v>
      </c>
      <c r="B1304" s="3">
        <v>9781573317191</v>
      </c>
      <c r="C1304" s="1">
        <v>90</v>
      </c>
      <c r="D1304" s="1" t="s">
        <v>26</v>
      </c>
      <c r="E1304" s="1">
        <v>2008</v>
      </c>
      <c r="F1304" s="1" t="s">
        <v>1436</v>
      </c>
      <c r="G1304" s="1" t="s">
        <v>34</v>
      </c>
    </row>
    <row r="1305" spans="1:7" x14ac:dyDescent="0.25">
      <c r="A1305" s="1" t="s">
        <v>1437</v>
      </c>
      <c r="B1305" s="3">
        <v>9788132216223</v>
      </c>
      <c r="C1305" s="1">
        <v>152.99</v>
      </c>
      <c r="D1305" s="1" t="s">
        <v>11</v>
      </c>
      <c r="E1305" s="1">
        <v>2014</v>
      </c>
      <c r="F1305" s="1" t="s">
        <v>1438</v>
      </c>
      <c r="G1305" s="1" t="s">
        <v>13</v>
      </c>
    </row>
    <row r="1306" spans="1:7" x14ac:dyDescent="0.25">
      <c r="A1306" s="1" t="s">
        <v>1439</v>
      </c>
      <c r="B1306" s="3">
        <v>9783527311354</v>
      </c>
      <c r="C1306" s="1">
        <v>129</v>
      </c>
      <c r="D1306" s="1" t="s">
        <v>26</v>
      </c>
      <c r="E1306" s="1">
        <v>2006</v>
      </c>
      <c r="F1306" s="1" t="s">
        <v>1440</v>
      </c>
      <c r="G1306" s="1" t="s">
        <v>34</v>
      </c>
    </row>
    <row r="1307" spans="1:7" x14ac:dyDescent="0.25">
      <c r="A1307" s="1" t="s">
        <v>1441</v>
      </c>
      <c r="B1307" s="3">
        <v>9780857933621</v>
      </c>
      <c r="C1307" s="1">
        <v>41.4</v>
      </c>
      <c r="D1307" s="1" t="s">
        <v>15</v>
      </c>
      <c r="E1307" s="1">
        <v>2012</v>
      </c>
      <c r="F1307" s="1" t="s">
        <v>1442</v>
      </c>
      <c r="G1307" s="1" t="s">
        <v>22</v>
      </c>
    </row>
    <row r="1308" spans="1:7" x14ac:dyDescent="0.25">
      <c r="A1308" s="1" t="s">
        <v>1443</v>
      </c>
      <c r="B1308" s="3">
        <v>9783110371192</v>
      </c>
      <c r="C1308" s="1">
        <v>153</v>
      </c>
      <c r="D1308" s="1" t="s">
        <v>11</v>
      </c>
      <c r="E1308" s="1">
        <v>2016</v>
      </c>
      <c r="F1308" s="1" t="s">
        <v>1444</v>
      </c>
      <c r="G1308" s="1" t="s">
        <v>22</v>
      </c>
    </row>
    <row r="1309" spans="1:7" x14ac:dyDescent="0.25">
      <c r="A1309" s="1" t="s">
        <v>1445</v>
      </c>
      <c r="B1309" s="3">
        <v>9781493972210</v>
      </c>
      <c r="C1309" s="1">
        <v>125.99</v>
      </c>
      <c r="D1309" s="1" t="s">
        <v>11</v>
      </c>
      <c r="E1309" s="1">
        <v>2017</v>
      </c>
      <c r="F1309" s="1" t="s">
        <v>1446</v>
      </c>
      <c r="G1309" s="1" t="s">
        <v>13</v>
      </c>
    </row>
    <row r="1310" spans="1:7" x14ac:dyDescent="0.25">
      <c r="A1310" s="1" t="s">
        <v>1447</v>
      </c>
      <c r="B1310" s="3">
        <v>9781119216179</v>
      </c>
      <c r="C1310" s="1">
        <v>45</v>
      </c>
      <c r="D1310" s="1" t="s">
        <v>26</v>
      </c>
      <c r="E1310" s="1">
        <v>2017</v>
      </c>
      <c r="F1310" s="1" t="s">
        <v>1448</v>
      </c>
      <c r="G1310" s="1" t="s">
        <v>28</v>
      </c>
    </row>
    <row r="1311" spans="1:7" x14ac:dyDescent="0.25">
      <c r="A1311" s="1" t="s">
        <v>1449</v>
      </c>
      <c r="B1311" s="3">
        <v>9780787974688</v>
      </c>
      <c r="C1311" s="1">
        <v>45</v>
      </c>
      <c r="D1311" s="1" t="s">
        <v>26</v>
      </c>
      <c r="E1311" s="1">
        <v>2005</v>
      </c>
      <c r="F1311" s="1" t="s">
        <v>1450</v>
      </c>
      <c r="G1311" s="1" t="s">
        <v>34</v>
      </c>
    </row>
    <row r="1312" spans="1:7" x14ac:dyDescent="0.25">
      <c r="A1312" s="1" t="s">
        <v>1451</v>
      </c>
      <c r="B1312" s="3">
        <v>9783319531854</v>
      </c>
      <c r="C1312" s="1">
        <v>62.99</v>
      </c>
      <c r="D1312" s="1" t="s">
        <v>11</v>
      </c>
      <c r="E1312" s="1">
        <v>2017</v>
      </c>
      <c r="F1312" s="1" t="s">
        <v>1452</v>
      </c>
      <c r="G1312" s="1" t="s">
        <v>13</v>
      </c>
    </row>
    <row r="1313" spans="1:7" x14ac:dyDescent="0.25">
      <c r="A1313" s="1" t="s">
        <v>1453</v>
      </c>
      <c r="B1313" s="3">
        <v>9783527324446</v>
      </c>
      <c r="C1313" s="1">
        <v>97.45</v>
      </c>
      <c r="D1313" s="1" t="s">
        <v>26</v>
      </c>
      <c r="E1313" s="1">
        <v>2009</v>
      </c>
      <c r="F1313" s="1" t="s">
        <v>1454</v>
      </c>
      <c r="G1313" s="1" t="s">
        <v>34</v>
      </c>
    </row>
    <row r="1314" spans="1:7" x14ac:dyDescent="0.25">
      <c r="A1314" s="1" t="s">
        <v>1455</v>
      </c>
      <c r="B1314" s="3">
        <v>9783527337668</v>
      </c>
      <c r="C1314" s="1">
        <v>112</v>
      </c>
      <c r="D1314" s="1" t="s">
        <v>26</v>
      </c>
      <c r="E1314" s="1">
        <v>2015</v>
      </c>
      <c r="F1314" s="1" t="s">
        <v>1454</v>
      </c>
      <c r="G1314" s="1" t="s">
        <v>28</v>
      </c>
    </row>
    <row r="1315" spans="1:7" x14ac:dyDescent="0.25">
      <c r="A1315" s="1" t="s">
        <v>1456</v>
      </c>
      <c r="B1315" s="3">
        <v>9783527337088</v>
      </c>
      <c r="C1315" s="1">
        <v>388</v>
      </c>
      <c r="D1315" s="1" t="s">
        <v>26</v>
      </c>
      <c r="E1315" s="1">
        <v>2015</v>
      </c>
      <c r="F1315" s="1" t="s">
        <v>1457</v>
      </c>
      <c r="G1315" s="1" t="s">
        <v>28</v>
      </c>
    </row>
    <row r="1316" spans="1:7" x14ac:dyDescent="0.25">
      <c r="A1316" s="1" t="s">
        <v>1458</v>
      </c>
      <c r="B1316" s="3">
        <v>9783319210117</v>
      </c>
      <c r="C1316" s="1">
        <v>449.99</v>
      </c>
      <c r="D1316" s="1" t="s">
        <v>11</v>
      </c>
      <c r="E1316" s="1">
        <v>2017</v>
      </c>
      <c r="F1316" s="1" t="s">
        <v>1459</v>
      </c>
      <c r="G1316" s="1" t="s">
        <v>13</v>
      </c>
    </row>
    <row r="1317" spans="1:7" x14ac:dyDescent="0.25">
      <c r="A1317" s="1" t="s">
        <v>1460</v>
      </c>
      <c r="B1317" s="3">
        <v>9781108412629</v>
      </c>
      <c r="C1317" s="1">
        <v>38.299999999999997</v>
      </c>
      <c r="D1317" s="1" t="s">
        <v>15</v>
      </c>
      <c r="E1317" s="1">
        <v>2017</v>
      </c>
      <c r="F1317" s="1" t="s">
        <v>1461</v>
      </c>
      <c r="G1317" s="1" t="s">
        <v>17</v>
      </c>
    </row>
    <row r="1318" spans="1:7" x14ac:dyDescent="0.25">
      <c r="A1318" s="1" t="s">
        <v>1462</v>
      </c>
      <c r="B1318" s="3">
        <v>9780387790688</v>
      </c>
      <c r="C1318" s="1">
        <v>67.489999999999995</v>
      </c>
      <c r="D1318" s="1" t="s">
        <v>11</v>
      </c>
      <c r="E1318" s="1">
        <v>2015</v>
      </c>
      <c r="F1318" s="1" t="s">
        <v>1463</v>
      </c>
      <c r="G1318" s="1" t="s">
        <v>13</v>
      </c>
    </row>
    <row r="1319" spans="1:7" x14ac:dyDescent="0.25">
      <c r="A1319" s="1" t="s">
        <v>1464</v>
      </c>
      <c r="B1319" s="3">
        <v>9780128095874</v>
      </c>
      <c r="C1319" s="1">
        <v>163.80000000000001</v>
      </c>
      <c r="D1319" s="1" t="s">
        <v>26</v>
      </c>
      <c r="E1319" s="1">
        <v>2017</v>
      </c>
      <c r="F1319" s="1" t="s">
        <v>1465</v>
      </c>
      <c r="G1319" s="1" t="s">
        <v>58</v>
      </c>
    </row>
    <row r="1320" spans="1:7" x14ac:dyDescent="0.25">
      <c r="A1320" s="1" t="s">
        <v>1466</v>
      </c>
      <c r="B1320" s="3">
        <v>9783319469935</v>
      </c>
      <c r="C1320" s="1">
        <v>161.99</v>
      </c>
      <c r="D1320" s="1" t="s">
        <v>11</v>
      </c>
      <c r="E1320" s="1">
        <v>2017</v>
      </c>
      <c r="F1320" s="1" t="s">
        <v>1467</v>
      </c>
      <c r="G1320" s="1" t="s">
        <v>13</v>
      </c>
    </row>
    <row r="1321" spans="1:7" x14ac:dyDescent="0.25">
      <c r="A1321" s="1" t="s">
        <v>1468</v>
      </c>
      <c r="B1321" s="3">
        <v>9783527333271</v>
      </c>
      <c r="C1321" s="1">
        <v>152.80000000000001</v>
      </c>
      <c r="D1321" s="1" t="s">
        <v>26</v>
      </c>
      <c r="E1321" s="1">
        <v>2013</v>
      </c>
      <c r="F1321" s="1" t="s">
        <v>1457</v>
      </c>
      <c r="G1321" s="1" t="s">
        <v>28</v>
      </c>
    </row>
    <row r="1322" spans="1:7" x14ac:dyDescent="0.25">
      <c r="A1322" s="1" t="s">
        <v>1469</v>
      </c>
      <c r="B1322" s="3">
        <v>9784431551294</v>
      </c>
      <c r="C1322" s="1">
        <v>179.99</v>
      </c>
      <c r="D1322" s="1" t="s">
        <v>11</v>
      </c>
      <c r="E1322" s="1">
        <v>2015</v>
      </c>
      <c r="F1322" s="1" t="s">
        <v>1470</v>
      </c>
      <c r="G1322" s="1" t="s">
        <v>13</v>
      </c>
    </row>
    <row r="1323" spans="1:7" x14ac:dyDescent="0.25">
      <c r="A1323" s="1" t="s">
        <v>1471</v>
      </c>
      <c r="B1323" s="3">
        <v>9780470937792</v>
      </c>
      <c r="C1323" s="1">
        <v>93</v>
      </c>
      <c r="D1323" s="1" t="s">
        <v>26</v>
      </c>
      <c r="E1323" s="1">
        <v>2012</v>
      </c>
      <c r="F1323" s="1" t="s">
        <v>1472</v>
      </c>
      <c r="G1323" s="1" t="s">
        <v>28</v>
      </c>
    </row>
    <row r="1324" spans="1:7" x14ac:dyDescent="0.25">
      <c r="A1324" s="1" t="s">
        <v>1473</v>
      </c>
      <c r="B1324" s="3">
        <v>9784431554431</v>
      </c>
      <c r="C1324" s="1">
        <v>125.99</v>
      </c>
      <c r="D1324" s="1" t="s">
        <v>11</v>
      </c>
      <c r="E1324" s="1">
        <v>2015</v>
      </c>
      <c r="F1324" s="1" t="s">
        <v>1474</v>
      </c>
      <c r="G1324" s="1" t="s">
        <v>13</v>
      </c>
    </row>
    <row r="1325" spans="1:7" x14ac:dyDescent="0.25">
      <c r="A1325" s="1" t="s">
        <v>1475</v>
      </c>
      <c r="B1325" s="3">
        <v>9781441967992</v>
      </c>
      <c r="C1325" s="1">
        <v>152.99</v>
      </c>
      <c r="D1325" s="1" t="s">
        <v>11</v>
      </c>
      <c r="E1325" s="1">
        <v>2011</v>
      </c>
      <c r="F1325" s="1" t="s">
        <v>1476</v>
      </c>
      <c r="G1325" s="1" t="s">
        <v>13</v>
      </c>
    </row>
    <row r="1326" spans="1:7" x14ac:dyDescent="0.25">
      <c r="A1326" s="1" t="s">
        <v>1477</v>
      </c>
      <c r="B1326" s="3">
        <v>9780470525876</v>
      </c>
      <c r="C1326" s="1">
        <v>71.819999999999993</v>
      </c>
      <c r="D1326" s="1" t="s">
        <v>26</v>
      </c>
      <c r="E1326" s="1">
        <v>2009</v>
      </c>
      <c r="F1326" s="1" t="s">
        <v>1478</v>
      </c>
      <c r="G1326" s="1" t="s">
        <v>34</v>
      </c>
    </row>
    <row r="1327" spans="1:7" x14ac:dyDescent="0.25">
      <c r="A1327" s="1" t="s">
        <v>1479</v>
      </c>
      <c r="B1327" s="3">
        <v>9780470404430</v>
      </c>
      <c r="C1327" s="1">
        <v>48.8</v>
      </c>
      <c r="D1327" s="1" t="s">
        <v>26</v>
      </c>
      <c r="E1327" s="1">
        <v>2011</v>
      </c>
      <c r="F1327" s="1" t="s">
        <v>1480</v>
      </c>
      <c r="G1327" s="1" t="s">
        <v>34</v>
      </c>
    </row>
    <row r="1328" spans="1:7" x14ac:dyDescent="0.25">
      <c r="A1328" s="1" t="s">
        <v>1481</v>
      </c>
      <c r="B1328" s="3">
        <v>9781118772324</v>
      </c>
      <c r="C1328" s="1">
        <v>120</v>
      </c>
      <c r="D1328" s="1" t="s">
        <v>26</v>
      </c>
      <c r="E1328" s="1">
        <v>2015</v>
      </c>
      <c r="F1328" s="1" t="s">
        <v>1482</v>
      </c>
      <c r="G1328" s="1" t="s">
        <v>28</v>
      </c>
    </row>
    <row r="1329" spans="1:7" x14ac:dyDescent="0.25">
      <c r="A1329" s="1" t="s">
        <v>1483</v>
      </c>
      <c r="B1329" s="3">
        <v>9788132226758</v>
      </c>
      <c r="C1329" s="1">
        <v>206.99</v>
      </c>
      <c r="D1329" s="1" t="s">
        <v>11</v>
      </c>
      <c r="E1329" s="1">
        <v>2016</v>
      </c>
      <c r="F1329" s="1" t="s">
        <v>1484</v>
      </c>
      <c r="G1329" s="1" t="s">
        <v>13</v>
      </c>
    </row>
    <row r="1330" spans="1:7" x14ac:dyDescent="0.25">
      <c r="A1330" s="1" t="s">
        <v>1485</v>
      </c>
      <c r="B1330" s="3">
        <v>9781402011917</v>
      </c>
      <c r="C1330" s="1">
        <v>120</v>
      </c>
      <c r="D1330" s="1" t="s">
        <v>26</v>
      </c>
      <c r="E1330" s="1">
        <v>2003</v>
      </c>
      <c r="F1330" s="1" t="s">
        <v>1486</v>
      </c>
      <c r="G1330" s="1" t="s">
        <v>34</v>
      </c>
    </row>
    <row r="1331" spans="1:7" x14ac:dyDescent="0.25">
      <c r="A1331" s="1" t="s">
        <v>1487</v>
      </c>
      <c r="B1331" s="3">
        <v>9780128139493</v>
      </c>
      <c r="C1331" s="1">
        <v>180</v>
      </c>
      <c r="D1331" s="1" t="s">
        <v>26</v>
      </c>
      <c r="E1331" s="1">
        <v>2018</v>
      </c>
      <c r="F1331" s="1" t="s">
        <v>1488</v>
      </c>
      <c r="G1331" s="1" t="s">
        <v>58</v>
      </c>
    </row>
    <row r="1332" spans="1:7" x14ac:dyDescent="0.25">
      <c r="A1332" s="1" t="s">
        <v>1489</v>
      </c>
      <c r="B1332" s="3">
        <v>9780128144237</v>
      </c>
      <c r="C1332" s="1">
        <v>179.1</v>
      </c>
      <c r="D1332" s="1" t="s">
        <v>26</v>
      </c>
      <c r="E1332" s="1">
        <v>2018</v>
      </c>
      <c r="F1332" s="1" t="s">
        <v>1488</v>
      </c>
      <c r="G1332" s="1" t="s">
        <v>58</v>
      </c>
    </row>
    <row r="1333" spans="1:7" x14ac:dyDescent="0.25">
      <c r="A1333" s="1" t="s">
        <v>1490</v>
      </c>
      <c r="B1333" s="3">
        <v>9781118966143</v>
      </c>
      <c r="C1333" s="1">
        <v>135</v>
      </c>
      <c r="D1333" s="1" t="s">
        <v>26</v>
      </c>
      <c r="E1333" s="1">
        <v>2017</v>
      </c>
      <c r="F1333" s="1" t="s">
        <v>1491</v>
      </c>
      <c r="G1333" s="1" t="s">
        <v>28</v>
      </c>
    </row>
    <row r="1334" spans="1:7" x14ac:dyDescent="0.25">
      <c r="A1334" s="1" t="s">
        <v>1492</v>
      </c>
      <c r="B1334" s="3">
        <v>9781498705790</v>
      </c>
      <c r="C1334" s="1">
        <v>52.7</v>
      </c>
      <c r="D1334" s="1" t="s">
        <v>15</v>
      </c>
      <c r="E1334" s="1">
        <v>2015</v>
      </c>
      <c r="F1334" s="1" t="s">
        <v>1493</v>
      </c>
      <c r="G1334" s="1" t="s">
        <v>22</v>
      </c>
    </row>
    <row r="1335" spans="1:7" x14ac:dyDescent="0.25">
      <c r="A1335" s="1" t="s">
        <v>1494</v>
      </c>
      <c r="B1335" s="3">
        <v>9781259095191</v>
      </c>
      <c r="C1335" s="1">
        <v>30.55</v>
      </c>
      <c r="D1335" s="1" t="s">
        <v>26</v>
      </c>
      <c r="E1335" s="1">
        <v>2014</v>
      </c>
      <c r="F1335" s="1" t="s">
        <v>1495</v>
      </c>
      <c r="G1335" s="1" t="s">
        <v>34</v>
      </c>
    </row>
    <row r="1336" spans="1:7" x14ac:dyDescent="0.25">
      <c r="A1336" s="1" t="s">
        <v>1496</v>
      </c>
      <c r="B1336" s="3">
        <v>9781926686783</v>
      </c>
      <c r="C1336" s="1">
        <v>93.1</v>
      </c>
      <c r="D1336" s="1" t="s">
        <v>26</v>
      </c>
      <c r="E1336" s="1">
        <v>2010</v>
      </c>
      <c r="F1336" s="1" t="s">
        <v>1497</v>
      </c>
      <c r="G1336" s="1" t="s">
        <v>55</v>
      </c>
    </row>
    <row r="1337" spans="1:7" x14ac:dyDescent="0.25">
      <c r="A1337" s="1" t="s">
        <v>1498</v>
      </c>
      <c r="B1337" s="3">
        <v>9780071287357</v>
      </c>
      <c r="C1337" s="1">
        <v>23.1</v>
      </c>
      <c r="D1337" s="1" t="s">
        <v>26</v>
      </c>
      <c r="E1337" s="1">
        <v>2008</v>
      </c>
      <c r="F1337" s="1" t="s">
        <v>1499</v>
      </c>
      <c r="G1337" s="1" t="s">
        <v>55</v>
      </c>
    </row>
    <row r="1338" spans="1:7" x14ac:dyDescent="0.25">
      <c r="A1338" s="1" t="s">
        <v>1500</v>
      </c>
      <c r="B1338" s="3">
        <v>9789811059773</v>
      </c>
      <c r="C1338" s="1">
        <v>197.99</v>
      </c>
      <c r="D1338" s="1" t="s">
        <v>11</v>
      </c>
      <c r="E1338" s="1">
        <v>2017</v>
      </c>
      <c r="F1338" s="1" t="s">
        <v>1306</v>
      </c>
      <c r="G1338" s="1" t="s">
        <v>13</v>
      </c>
    </row>
    <row r="1339" spans="1:7" x14ac:dyDescent="0.25">
      <c r="A1339" s="1" t="s">
        <v>1501</v>
      </c>
      <c r="B1339" s="3">
        <v>9783527328925</v>
      </c>
      <c r="C1339" s="1">
        <v>75.2</v>
      </c>
      <c r="D1339" s="1" t="s">
        <v>26</v>
      </c>
      <c r="E1339" s="1">
        <v>2011</v>
      </c>
      <c r="F1339" s="1" t="s">
        <v>1502</v>
      </c>
      <c r="G1339" s="1" t="s">
        <v>28</v>
      </c>
    </row>
    <row r="1340" spans="1:7" x14ac:dyDescent="0.25">
      <c r="A1340" s="1" t="s">
        <v>1503</v>
      </c>
      <c r="B1340" s="3">
        <v>9783319190594</v>
      </c>
      <c r="C1340" s="1">
        <v>152.99</v>
      </c>
      <c r="D1340" s="1" t="s">
        <v>11</v>
      </c>
      <c r="E1340" s="1">
        <v>2015</v>
      </c>
      <c r="F1340" s="1" t="s">
        <v>1504</v>
      </c>
      <c r="G1340" s="1" t="s">
        <v>13</v>
      </c>
    </row>
    <row r="1341" spans="1:7" x14ac:dyDescent="0.25">
      <c r="A1341" s="1" t="s">
        <v>1505</v>
      </c>
      <c r="B1341" s="3">
        <v>9783319666006</v>
      </c>
      <c r="C1341" s="1">
        <v>143.99</v>
      </c>
      <c r="D1341" s="1" t="s">
        <v>11</v>
      </c>
      <c r="E1341" s="1">
        <v>2017</v>
      </c>
      <c r="F1341" s="1" t="s">
        <v>1506</v>
      </c>
      <c r="G1341" s="1" t="s">
        <v>13</v>
      </c>
    </row>
    <row r="1342" spans="1:7" x14ac:dyDescent="0.25">
      <c r="A1342" s="1" t="s">
        <v>1507</v>
      </c>
      <c r="B1342" s="3">
        <v>9789811077562</v>
      </c>
      <c r="C1342" s="1">
        <v>269.10000000000002</v>
      </c>
      <c r="D1342" s="1" t="s">
        <v>11</v>
      </c>
      <c r="E1342" s="1">
        <v>2018</v>
      </c>
      <c r="F1342" s="1" t="s">
        <v>1508</v>
      </c>
      <c r="G1342" s="1" t="s">
        <v>13</v>
      </c>
    </row>
    <row r="1343" spans="1:7" x14ac:dyDescent="0.25">
      <c r="A1343" s="1" t="s">
        <v>1509</v>
      </c>
      <c r="B1343" s="3">
        <v>9781493971497</v>
      </c>
      <c r="C1343" s="1">
        <v>125.99</v>
      </c>
      <c r="D1343" s="1" t="s">
        <v>11</v>
      </c>
      <c r="E1343" s="1">
        <v>2017</v>
      </c>
      <c r="F1343" s="1" t="s">
        <v>1510</v>
      </c>
      <c r="G1343" s="1" t="s">
        <v>13</v>
      </c>
    </row>
    <row r="1344" spans="1:7" x14ac:dyDescent="0.25">
      <c r="A1344" s="1" t="s">
        <v>1511</v>
      </c>
      <c r="B1344" s="3">
        <v>9781493923083</v>
      </c>
      <c r="C1344" s="1">
        <v>107.99</v>
      </c>
      <c r="D1344" s="1" t="s">
        <v>11</v>
      </c>
      <c r="E1344" s="1">
        <v>2015</v>
      </c>
      <c r="F1344" s="1" t="s">
        <v>1512</v>
      </c>
      <c r="G1344" s="1" t="s">
        <v>13</v>
      </c>
    </row>
    <row r="1345" spans="1:7" x14ac:dyDescent="0.25">
      <c r="A1345" s="1" t="s">
        <v>1513</v>
      </c>
      <c r="B1345" s="3">
        <v>9783319476551</v>
      </c>
      <c r="C1345" s="1">
        <v>143.99</v>
      </c>
      <c r="D1345" s="1" t="s">
        <v>11</v>
      </c>
      <c r="E1345" s="1">
        <v>2017</v>
      </c>
      <c r="F1345" s="1" t="s">
        <v>1514</v>
      </c>
      <c r="G1345" s="1" t="s">
        <v>13</v>
      </c>
    </row>
    <row r="1346" spans="1:7" x14ac:dyDescent="0.25">
      <c r="A1346" s="1" t="s">
        <v>1515</v>
      </c>
      <c r="B1346" s="3">
        <v>9783527341269</v>
      </c>
      <c r="C1346" s="1">
        <v>171</v>
      </c>
      <c r="D1346" s="1" t="s">
        <v>26</v>
      </c>
      <c r="E1346" s="1">
        <v>2017</v>
      </c>
      <c r="F1346" s="1" t="s">
        <v>1516</v>
      </c>
      <c r="G1346" s="1" t="s">
        <v>28</v>
      </c>
    </row>
    <row r="1347" spans="1:7" x14ac:dyDescent="0.25">
      <c r="A1347" s="1" t="s">
        <v>1517</v>
      </c>
      <c r="B1347" s="3">
        <v>9780470405093</v>
      </c>
      <c r="C1347" s="1">
        <v>191.25</v>
      </c>
      <c r="D1347" s="1" t="s">
        <v>26</v>
      </c>
      <c r="E1347" s="1">
        <v>2010</v>
      </c>
      <c r="F1347" s="1" t="s">
        <v>1518</v>
      </c>
      <c r="G1347" s="1" t="s">
        <v>34</v>
      </c>
    </row>
    <row r="1348" spans="1:7" x14ac:dyDescent="0.25">
      <c r="A1348" s="1" t="s">
        <v>1519</v>
      </c>
      <c r="B1348" s="3">
        <v>9780128122846</v>
      </c>
      <c r="C1348" s="1">
        <v>153.9</v>
      </c>
      <c r="D1348" s="1" t="s">
        <v>26</v>
      </c>
      <c r="E1348" s="1">
        <v>2018</v>
      </c>
      <c r="F1348" s="1" t="s">
        <v>1520</v>
      </c>
      <c r="G1348" s="1" t="s">
        <v>58</v>
      </c>
    </row>
    <row r="1349" spans="1:7" x14ac:dyDescent="0.25">
      <c r="A1349" s="1" t="s">
        <v>1521</v>
      </c>
      <c r="B1349" s="3">
        <v>9781493917518</v>
      </c>
      <c r="C1349" s="1">
        <v>107.99</v>
      </c>
      <c r="D1349" s="1" t="s">
        <v>11</v>
      </c>
      <c r="E1349" s="1">
        <v>2015</v>
      </c>
      <c r="F1349" s="1" t="s">
        <v>1522</v>
      </c>
      <c r="G1349" s="1" t="s">
        <v>13</v>
      </c>
    </row>
    <row r="1350" spans="1:7" x14ac:dyDescent="0.25">
      <c r="A1350" s="1" t="s">
        <v>1523</v>
      </c>
      <c r="B1350" s="3">
        <v>9781107056374</v>
      </c>
      <c r="C1350" s="1">
        <v>46.8</v>
      </c>
      <c r="D1350" s="1" t="s">
        <v>15</v>
      </c>
      <c r="E1350" s="1">
        <v>2017</v>
      </c>
      <c r="F1350" s="1" t="s">
        <v>1524</v>
      </c>
      <c r="G1350" s="1" t="s">
        <v>17</v>
      </c>
    </row>
    <row r="1351" spans="1:7" x14ac:dyDescent="0.25">
      <c r="A1351" s="1" t="s">
        <v>1525</v>
      </c>
      <c r="B1351" s="3">
        <v>9789812387417</v>
      </c>
      <c r="C1351" s="1">
        <v>43</v>
      </c>
      <c r="D1351" s="1" t="s">
        <v>15</v>
      </c>
      <c r="E1351" s="1">
        <v>2004</v>
      </c>
      <c r="F1351" s="1" t="s">
        <v>1526</v>
      </c>
      <c r="G1351" s="1" t="s">
        <v>89</v>
      </c>
    </row>
    <row r="1352" spans="1:7" x14ac:dyDescent="0.25">
      <c r="A1352" s="1" t="s">
        <v>1527</v>
      </c>
      <c r="B1352" s="3">
        <v>9781493931729</v>
      </c>
      <c r="C1352" s="1">
        <v>125.99</v>
      </c>
      <c r="D1352" s="1" t="s">
        <v>11</v>
      </c>
      <c r="E1352" s="1">
        <v>2016</v>
      </c>
      <c r="F1352" s="1" t="s">
        <v>1528</v>
      </c>
      <c r="G1352" s="1" t="s">
        <v>13</v>
      </c>
    </row>
    <row r="1353" spans="1:7" x14ac:dyDescent="0.25">
      <c r="A1353" s="1" t="s">
        <v>1529</v>
      </c>
      <c r="B1353" s="3">
        <v>9780471453444</v>
      </c>
      <c r="C1353" s="1">
        <v>57.2</v>
      </c>
      <c r="D1353" s="1" t="s">
        <v>26</v>
      </c>
      <c r="E1353" s="1">
        <v>2004</v>
      </c>
      <c r="F1353" s="1" t="s">
        <v>1530</v>
      </c>
      <c r="G1353" s="1" t="s">
        <v>28</v>
      </c>
    </row>
    <row r="1354" spans="1:7" x14ac:dyDescent="0.25">
      <c r="A1354" s="1" t="s">
        <v>1531</v>
      </c>
      <c r="B1354" s="3">
        <v>9788188237517</v>
      </c>
      <c r="C1354" s="1">
        <v>46.55</v>
      </c>
      <c r="D1354" s="1" t="s">
        <v>26</v>
      </c>
      <c r="E1354" s="1">
        <v>2007</v>
      </c>
      <c r="F1354" s="1" t="s">
        <v>1532</v>
      </c>
      <c r="G1354" s="1" t="s">
        <v>55</v>
      </c>
    </row>
    <row r="1355" spans="1:7" x14ac:dyDescent="0.25">
      <c r="A1355" s="1" t="s">
        <v>1533</v>
      </c>
      <c r="B1355" s="3">
        <v>9789350300268</v>
      </c>
      <c r="C1355" s="1">
        <v>34.93</v>
      </c>
      <c r="D1355" s="1" t="s">
        <v>26</v>
      </c>
      <c r="E1355" s="1">
        <v>2011</v>
      </c>
      <c r="F1355" s="1" t="s">
        <v>1534</v>
      </c>
      <c r="G1355" s="1" t="s">
        <v>55</v>
      </c>
    </row>
    <row r="1356" spans="1:7" x14ac:dyDescent="0.25">
      <c r="A1356" s="1" t="s">
        <v>1535</v>
      </c>
      <c r="B1356" s="3">
        <v>9788189866051</v>
      </c>
      <c r="C1356" s="1">
        <v>65.52</v>
      </c>
      <c r="D1356" s="1" t="s">
        <v>26</v>
      </c>
      <c r="E1356" s="1">
        <v>2007</v>
      </c>
      <c r="F1356" s="1" t="s">
        <v>1532</v>
      </c>
      <c r="G1356" s="1" t="s">
        <v>55</v>
      </c>
    </row>
    <row r="1357" spans="1:7" x14ac:dyDescent="0.25">
      <c r="A1357" s="1" t="s">
        <v>1536</v>
      </c>
      <c r="B1357" s="3">
        <v>9783319591735</v>
      </c>
      <c r="C1357" s="1">
        <v>152.99</v>
      </c>
      <c r="D1357" s="1" t="s">
        <v>11</v>
      </c>
      <c r="E1357" s="1">
        <v>2017</v>
      </c>
      <c r="F1357" s="1" t="s">
        <v>1537</v>
      </c>
      <c r="G1357" s="1" t="s">
        <v>13</v>
      </c>
    </row>
    <row r="1358" spans="1:7" x14ac:dyDescent="0.25">
      <c r="A1358" s="1" t="s">
        <v>1538</v>
      </c>
      <c r="B1358" s="3">
        <v>9781522531265</v>
      </c>
      <c r="C1358" s="1">
        <v>176.3</v>
      </c>
      <c r="D1358" s="1" t="s">
        <v>26</v>
      </c>
      <c r="E1358" s="1">
        <v>2018</v>
      </c>
      <c r="F1358" s="1" t="s">
        <v>1539</v>
      </c>
      <c r="G1358" s="1" t="s">
        <v>17</v>
      </c>
    </row>
    <row r="1359" spans="1:7" x14ac:dyDescent="0.25">
      <c r="A1359" s="1" t="s">
        <v>1540</v>
      </c>
      <c r="B1359" s="3">
        <v>9789380179247</v>
      </c>
      <c r="C1359" s="1">
        <v>39.130000000000003</v>
      </c>
      <c r="D1359" s="1" t="s">
        <v>26</v>
      </c>
      <c r="E1359" s="1">
        <v>2010</v>
      </c>
      <c r="F1359" s="1" t="s">
        <v>1541</v>
      </c>
      <c r="G1359" s="1" t="s">
        <v>55</v>
      </c>
    </row>
    <row r="1360" spans="1:7" x14ac:dyDescent="0.25">
      <c r="A1360" s="1" t="s">
        <v>1542</v>
      </c>
      <c r="B1360" s="3">
        <v>9783319617947</v>
      </c>
      <c r="C1360" s="1">
        <v>152.99</v>
      </c>
      <c r="D1360" s="1" t="s">
        <v>11</v>
      </c>
      <c r="E1360" s="1">
        <v>2017</v>
      </c>
      <c r="F1360" s="1" t="s">
        <v>1543</v>
      </c>
      <c r="G1360" s="1" t="s">
        <v>13</v>
      </c>
    </row>
    <row r="1361" spans="1:7" x14ac:dyDescent="0.25">
      <c r="A1361" s="1" t="s">
        <v>1544</v>
      </c>
      <c r="B1361" s="3">
        <v>9788132225942</v>
      </c>
      <c r="C1361" s="1">
        <v>152.99</v>
      </c>
      <c r="D1361" s="1" t="s">
        <v>11</v>
      </c>
      <c r="E1361" s="1">
        <v>2015</v>
      </c>
      <c r="F1361" s="1" t="s">
        <v>1545</v>
      </c>
      <c r="G1361" s="1" t="s">
        <v>13</v>
      </c>
    </row>
    <row r="1362" spans="1:7" x14ac:dyDescent="0.25">
      <c r="A1362" s="1" t="s">
        <v>1546</v>
      </c>
      <c r="B1362" s="3">
        <v>9788132225973</v>
      </c>
      <c r="C1362" s="1">
        <v>152.99</v>
      </c>
      <c r="D1362" s="1" t="s">
        <v>11</v>
      </c>
      <c r="E1362" s="1">
        <v>2015</v>
      </c>
      <c r="F1362" s="1" t="s">
        <v>1545</v>
      </c>
      <c r="G1362" s="1" t="s">
        <v>13</v>
      </c>
    </row>
    <row r="1363" spans="1:7" x14ac:dyDescent="0.25">
      <c r="A1363" s="1" t="s">
        <v>1547</v>
      </c>
      <c r="B1363" s="3">
        <v>9781780644813</v>
      </c>
      <c r="C1363" s="1">
        <v>46.92</v>
      </c>
      <c r="D1363" s="1" t="s">
        <v>26</v>
      </c>
      <c r="E1363" s="1">
        <v>2017</v>
      </c>
      <c r="F1363" s="1" t="s">
        <v>1548</v>
      </c>
      <c r="G1363" s="1" t="s">
        <v>34</v>
      </c>
    </row>
    <row r="1364" spans="1:7" x14ac:dyDescent="0.25">
      <c r="A1364" s="1" t="s">
        <v>1549</v>
      </c>
      <c r="B1364" s="3">
        <v>9781493971824</v>
      </c>
      <c r="C1364" s="1">
        <v>134.99</v>
      </c>
      <c r="D1364" s="1" t="s">
        <v>11</v>
      </c>
      <c r="E1364" s="1">
        <v>2017</v>
      </c>
      <c r="F1364" s="1" t="s">
        <v>1550</v>
      </c>
      <c r="G1364" s="1" t="s">
        <v>13</v>
      </c>
    </row>
    <row r="1365" spans="1:7" x14ac:dyDescent="0.25">
      <c r="A1365" s="1" t="s">
        <v>1551</v>
      </c>
      <c r="B1365" s="3">
        <v>9783319544007</v>
      </c>
      <c r="C1365" s="1">
        <v>125.99</v>
      </c>
      <c r="D1365" s="1" t="s">
        <v>11</v>
      </c>
      <c r="E1365" s="1">
        <v>2017</v>
      </c>
      <c r="F1365" s="1" t="s">
        <v>1537</v>
      </c>
      <c r="G1365" s="1" t="s">
        <v>13</v>
      </c>
    </row>
    <row r="1366" spans="1:7" x14ac:dyDescent="0.25">
      <c r="A1366" s="1" t="s">
        <v>1552</v>
      </c>
      <c r="B1366" s="3">
        <v>9781493969562</v>
      </c>
      <c r="C1366" s="1">
        <v>125.99</v>
      </c>
      <c r="D1366" s="1" t="s">
        <v>11</v>
      </c>
      <c r="E1366" s="1">
        <v>2017</v>
      </c>
      <c r="F1366" s="1" t="s">
        <v>1553</v>
      </c>
      <c r="G1366" s="1" t="s">
        <v>13</v>
      </c>
    </row>
    <row r="1367" spans="1:7" x14ac:dyDescent="0.25">
      <c r="A1367" s="1" t="s">
        <v>1554</v>
      </c>
      <c r="B1367" s="3">
        <v>9789811003875</v>
      </c>
      <c r="C1367" s="1">
        <v>143.99</v>
      </c>
      <c r="D1367" s="1" t="s">
        <v>11</v>
      </c>
      <c r="E1367" s="1">
        <v>2016</v>
      </c>
      <c r="F1367" s="1" t="s">
        <v>1040</v>
      </c>
      <c r="G1367" s="1" t="s">
        <v>13</v>
      </c>
    </row>
    <row r="1368" spans="1:7" x14ac:dyDescent="0.25">
      <c r="A1368" s="1" t="s">
        <v>1555</v>
      </c>
      <c r="B1368" s="3">
        <v>9788189304614</v>
      </c>
      <c r="C1368" s="1">
        <v>46.55</v>
      </c>
      <c r="D1368" s="1" t="s">
        <v>26</v>
      </c>
      <c r="E1368" s="1">
        <v>2009</v>
      </c>
      <c r="F1368" s="1" t="s">
        <v>1556</v>
      </c>
      <c r="G1368" s="1" t="s">
        <v>55</v>
      </c>
    </row>
    <row r="1369" spans="1:7" x14ac:dyDescent="0.25">
      <c r="A1369" s="1" t="s">
        <v>1557</v>
      </c>
      <c r="B1369" s="3">
        <v>9780763768607</v>
      </c>
      <c r="C1369" s="1">
        <v>30</v>
      </c>
      <c r="D1369" s="1" t="s">
        <v>26</v>
      </c>
      <c r="E1369" s="1">
        <v>2010</v>
      </c>
      <c r="F1369" s="1" t="s">
        <v>1558</v>
      </c>
      <c r="G1369" s="1" t="s">
        <v>89</v>
      </c>
    </row>
    <row r="1370" spans="1:7" x14ac:dyDescent="0.25">
      <c r="A1370" s="1" t="s">
        <v>1559</v>
      </c>
      <c r="B1370" s="3">
        <v>9781493923526</v>
      </c>
      <c r="C1370" s="1">
        <v>98.99</v>
      </c>
      <c r="D1370" s="1" t="s">
        <v>11</v>
      </c>
      <c r="E1370" s="1">
        <v>2015</v>
      </c>
      <c r="F1370" s="1" t="s">
        <v>1560</v>
      </c>
      <c r="G1370" s="1" t="s">
        <v>13</v>
      </c>
    </row>
    <row r="1371" spans="1:7" x14ac:dyDescent="0.25">
      <c r="A1371" s="1" t="s">
        <v>1561</v>
      </c>
      <c r="B1371" s="3">
        <v>9781420073515</v>
      </c>
      <c r="C1371" s="1">
        <v>32.4</v>
      </c>
      <c r="D1371" s="1" t="s">
        <v>15</v>
      </c>
      <c r="E1371" s="1">
        <v>2010</v>
      </c>
      <c r="F1371" s="1" t="s">
        <v>1562</v>
      </c>
      <c r="G1371" s="1" t="s">
        <v>22</v>
      </c>
    </row>
    <row r="1372" spans="1:7" x14ac:dyDescent="0.25">
      <c r="A1372" s="1" t="s">
        <v>1563</v>
      </c>
      <c r="B1372" s="3">
        <v>9789814335355</v>
      </c>
      <c r="C1372" s="1">
        <v>63.6</v>
      </c>
      <c r="D1372" s="1" t="s">
        <v>15</v>
      </c>
      <c r="E1372" s="1">
        <v>2012</v>
      </c>
      <c r="F1372" s="1" t="s">
        <v>1564</v>
      </c>
      <c r="G1372" s="1" t="s">
        <v>22</v>
      </c>
    </row>
    <row r="1373" spans="1:7" x14ac:dyDescent="0.25">
      <c r="A1373" s="1" t="s">
        <v>1565</v>
      </c>
      <c r="B1373" s="3">
        <v>9780199640393</v>
      </c>
      <c r="C1373" s="1">
        <v>18.5</v>
      </c>
      <c r="D1373" s="1" t="s">
        <v>15</v>
      </c>
      <c r="E1373" s="1">
        <v>2014</v>
      </c>
      <c r="F1373" s="1" t="s">
        <v>1566</v>
      </c>
      <c r="G1373" s="1" t="s">
        <v>17</v>
      </c>
    </row>
    <row r="1374" spans="1:7" x14ac:dyDescent="0.25">
      <c r="A1374" s="1" t="s">
        <v>1567</v>
      </c>
      <c r="B1374" s="3">
        <v>9781118931530</v>
      </c>
      <c r="C1374" s="1">
        <v>85.5</v>
      </c>
      <c r="D1374" s="1" t="s">
        <v>26</v>
      </c>
      <c r="E1374" s="1">
        <v>2017</v>
      </c>
      <c r="F1374" s="1" t="s">
        <v>1568</v>
      </c>
      <c r="G1374" s="1" t="s">
        <v>28</v>
      </c>
    </row>
    <row r="1375" spans="1:7" x14ac:dyDescent="0.25">
      <c r="A1375" s="1" t="s">
        <v>1569</v>
      </c>
      <c r="B1375" s="3">
        <v>9781439811184</v>
      </c>
      <c r="C1375" s="1">
        <v>77.400000000000006</v>
      </c>
      <c r="D1375" s="1" t="s">
        <v>15</v>
      </c>
      <c r="E1375" s="1">
        <v>2012</v>
      </c>
      <c r="F1375" s="1" t="s">
        <v>1570</v>
      </c>
      <c r="G1375" s="1" t="s">
        <v>22</v>
      </c>
    </row>
    <row r="1376" spans="1:7" x14ac:dyDescent="0.25">
      <c r="A1376" s="1" t="s">
        <v>1571</v>
      </c>
      <c r="B1376" s="3">
        <v>9780128118504</v>
      </c>
      <c r="C1376" s="1">
        <v>215.1</v>
      </c>
      <c r="D1376" s="1" t="s">
        <v>26</v>
      </c>
      <c r="E1376" s="1">
        <v>2017</v>
      </c>
      <c r="F1376" s="1" t="s">
        <v>1572</v>
      </c>
      <c r="G1376" s="1" t="s">
        <v>58</v>
      </c>
    </row>
    <row r="1377" spans="1:7" x14ac:dyDescent="0.25">
      <c r="A1377" s="1" t="s">
        <v>1573</v>
      </c>
      <c r="B1377" s="3">
        <v>9780470040737</v>
      </c>
      <c r="C1377" s="1">
        <v>86.8</v>
      </c>
      <c r="D1377" s="1" t="s">
        <v>26</v>
      </c>
      <c r="E1377" s="1">
        <v>2007</v>
      </c>
      <c r="F1377" s="1" t="s">
        <v>1574</v>
      </c>
      <c r="G1377" s="1" t="s">
        <v>28</v>
      </c>
    </row>
    <row r="1378" spans="1:7" x14ac:dyDescent="0.25">
      <c r="A1378" s="1" t="s">
        <v>1575</v>
      </c>
      <c r="B1378" s="3">
        <v>9781493968220</v>
      </c>
      <c r="C1378" s="1">
        <v>125.99</v>
      </c>
      <c r="D1378" s="1" t="s">
        <v>11</v>
      </c>
      <c r="E1378" s="1">
        <v>2017</v>
      </c>
      <c r="F1378" s="1" t="s">
        <v>1576</v>
      </c>
      <c r="G1378" s="1" t="s">
        <v>13</v>
      </c>
    </row>
    <row r="1379" spans="1:7" x14ac:dyDescent="0.25">
      <c r="A1379" s="1" t="s">
        <v>1577</v>
      </c>
      <c r="B1379" s="3">
        <v>9780470066577</v>
      </c>
      <c r="C1379" s="1">
        <v>107.97</v>
      </c>
      <c r="D1379" s="1" t="s">
        <v>26</v>
      </c>
      <c r="E1379" s="1">
        <v>2008</v>
      </c>
      <c r="F1379" s="1" t="s">
        <v>710</v>
      </c>
      <c r="G1379" s="1" t="s">
        <v>34</v>
      </c>
    </row>
    <row r="1380" spans="1:7" x14ac:dyDescent="0.25">
      <c r="A1380" s="1" t="s">
        <v>1578</v>
      </c>
      <c r="B1380" s="3">
        <v>9789811066733</v>
      </c>
      <c r="C1380" s="1">
        <v>143.99</v>
      </c>
      <c r="D1380" s="1" t="s">
        <v>11</v>
      </c>
      <c r="E1380" s="1">
        <v>2017</v>
      </c>
      <c r="F1380" s="1" t="s">
        <v>1579</v>
      </c>
      <c r="G1380" s="1" t="s">
        <v>13</v>
      </c>
    </row>
    <row r="1381" spans="1:7" x14ac:dyDescent="0.25">
      <c r="A1381" s="1" t="s">
        <v>1580</v>
      </c>
      <c r="B1381" s="3">
        <v>9781493918744</v>
      </c>
      <c r="C1381" s="1">
        <v>85.49</v>
      </c>
      <c r="D1381" s="1" t="s">
        <v>11</v>
      </c>
      <c r="E1381" s="1">
        <v>2015</v>
      </c>
      <c r="F1381" s="1" t="s">
        <v>1581</v>
      </c>
      <c r="G1381" s="1" t="s">
        <v>13</v>
      </c>
    </row>
    <row r="1382" spans="1:7" x14ac:dyDescent="0.25">
      <c r="A1382" s="1" t="s">
        <v>1582</v>
      </c>
      <c r="B1382" s="3">
        <v>9781493967964</v>
      </c>
      <c r="C1382" s="1">
        <v>85.49</v>
      </c>
      <c r="D1382" s="1" t="s">
        <v>11</v>
      </c>
      <c r="E1382" s="1">
        <v>2017</v>
      </c>
      <c r="F1382" s="1" t="s">
        <v>1583</v>
      </c>
      <c r="G1382" s="1" t="s">
        <v>13</v>
      </c>
    </row>
    <row r="1383" spans="1:7" x14ac:dyDescent="0.25">
      <c r="A1383" s="1" t="s">
        <v>1584</v>
      </c>
      <c r="B1383" s="3">
        <v>9783319606149</v>
      </c>
      <c r="C1383" s="1">
        <v>125.99</v>
      </c>
      <c r="D1383" s="1" t="s">
        <v>11</v>
      </c>
      <c r="E1383" s="1">
        <v>2017</v>
      </c>
      <c r="F1383" s="1" t="s">
        <v>1585</v>
      </c>
      <c r="G1383" s="1" t="s">
        <v>13</v>
      </c>
    </row>
    <row r="1384" spans="1:7" x14ac:dyDescent="0.25">
      <c r="A1384" s="1" t="s">
        <v>1586</v>
      </c>
      <c r="B1384" s="3">
        <v>9781845640897</v>
      </c>
      <c r="C1384" s="1">
        <v>93.1</v>
      </c>
      <c r="D1384" s="1" t="s">
        <v>15</v>
      </c>
      <c r="E1384" s="1">
        <v>2007</v>
      </c>
      <c r="F1384" s="1" t="s">
        <v>1587</v>
      </c>
      <c r="G1384" s="1" t="s">
        <v>55</v>
      </c>
    </row>
    <row r="1385" spans="1:7" x14ac:dyDescent="0.25">
      <c r="A1385" s="1" t="s">
        <v>1588</v>
      </c>
      <c r="B1385" s="3">
        <v>9781845641832</v>
      </c>
      <c r="C1385" s="1">
        <v>107.1</v>
      </c>
      <c r="D1385" s="1" t="s">
        <v>15</v>
      </c>
      <c r="E1385" s="1">
        <v>2009</v>
      </c>
      <c r="F1385" s="1" t="s">
        <v>1587</v>
      </c>
      <c r="G1385" s="1" t="s">
        <v>55</v>
      </c>
    </row>
    <row r="1386" spans="1:7" x14ac:dyDescent="0.25">
      <c r="A1386" s="1" t="s">
        <v>1589</v>
      </c>
      <c r="B1386" s="3">
        <v>9780128045718</v>
      </c>
      <c r="C1386" s="1">
        <v>135</v>
      </c>
      <c r="D1386" s="1" t="s">
        <v>26</v>
      </c>
      <c r="E1386" s="1">
        <v>2017</v>
      </c>
      <c r="F1386" s="1" t="s">
        <v>1590</v>
      </c>
      <c r="G1386" s="1" t="s">
        <v>58</v>
      </c>
    </row>
    <row r="1387" spans="1:7" x14ac:dyDescent="0.25">
      <c r="A1387" s="1" t="s">
        <v>1591</v>
      </c>
      <c r="B1387" s="3">
        <v>9780470601938</v>
      </c>
      <c r="C1387" s="1">
        <v>97.8</v>
      </c>
      <c r="D1387" s="1" t="s">
        <v>26</v>
      </c>
      <c r="E1387" s="1">
        <v>2016</v>
      </c>
      <c r="F1387" s="1" t="s">
        <v>1592</v>
      </c>
      <c r="G1387" s="1" t="s">
        <v>28</v>
      </c>
    </row>
    <row r="1388" spans="1:7" x14ac:dyDescent="0.25">
      <c r="A1388" s="1" t="s">
        <v>1593</v>
      </c>
      <c r="B1388" s="3">
        <v>9780471682271</v>
      </c>
      <c r="C1388" s="1">
        <v>72.88</v>
      </c>
      <c r="D1388" s="1" t="s">
        <v>26</v>
      </c>
      <c r="E1388" s="1">
        <v>2008</v>
      </c>
      <c r="F1388" s="1" t="s">
        <v>1594</v>
      </c>
      <c r="G1388" s="1" t="s">
        <v>34</v>
      </c>
    </row>
    <row r="1389" spans="1:7" x14ac:dyDescent="0.25">
      <c r="A1389" s="1" t="s">
        <v>1595</v>
      </c>
      <c r="B1389" s="3">
        <v>9781578085132</v>
      </c>
      <c r="C1389" s="1">
        <v>83.58</v>
      </c>
      <c r="D1389" s="1" t="s">
        <v>26</v>
      </c>
      <c r="E1389" s="1">
        <v>2007</v>
      </c>
      <c r="F1389" s="1" t="s">
        <v>1596</v>
      </c>
      <c r="G1389" s="1" t="s">
        <v>55</v>
      </c>
    </row>
    <row r="1390" spans="1:7" x14ac:dyDescent="0.25">
      <c r="A1390" s="1" t="s">
        <v>1597</v>
      </c>
      <c r="B1390" s="3">
        <v>9783662467763</v>
      </c>
      <c r="C1390" s="1">
        <v>80.989999999999995</v>
      </c>
      <c r="D1390" s="1" t="s">
        <v>11</v>
      </c>
      <c r="E1390" s="1">
        <v>2015</v>
      </c>
      <c r="F1390" s="1" t="s">
        <v>1598</v>
      </c>
      <c r="G1390" s="1" t="s">
        <v>13</v>
      </c>
    </row>
    <row r="1391" spans="1:7" x14ac:dyDescent="0.25">
      <c r="A1391" s="1" t="s">
        <v>1599</v>
      </c>
      <c r="B1391" s="3">
        <v>9783319491950</v>
      </c>
      <c r="C1391" s="1">
        <v>152.99</v>
      </c>
      <c r="D1391" s="1" t="s">
        <v>11</v>
      </c>
      <c r="E1391" s="1">
        <v>2017</v>
      </c>
      <c r="F1391" s="1" t="s">
        <v>1600</v>
      </c>
      <c r="G1391" s="1" t="s">
        <v>13</v>
      </c>
    </row>
    <row r="1392" spans="1:7" x14ac:dyDescent="0.25">
      <c r="A1392" s="1" t="s">
        <v>1601</v>
      </c>
      <c r="B1392" s="3">
        <v>9783319462592</v>
      </c>
      <c r="C1392" s="1">
        <v>161.99</v>
      </c>
      <c r="D1392" s="1" t="s">
        <v>11</v>
      </c>
      <c r="E1392" s="1">
        <v>2017</v>
      </c>
      <c r="F1392" s="1" t="s">
        <v>1602</v>
      </c>
      <c r="G1392" s="1" t="s">
        <v>13</v>
      </c>
    </row>
    <row r="1393" spans="1:7" x14ac:dyDescent="0.25">
      <c r="A1393" s="1" t="s">
        <v>1603</v>
      </c>
      <c r="B1393" s="3">
        <v>9781119042419</v>
      </c>
      <c r="C1393" s="1">
        <v>157.5</v>
      </c>
      <c r="D1393" s="1" t="s">
        <v>26</v>
      </c>
      <c r="E1393" s="1">
        <v>2018</v>
      </c>
      <c r="F1393" s="1" t="s">
        <v>1604</v>
      </c>
      <c r="G1393" s="1" t="s">
        <v>28</v>
      </c>
    </row>
    <row r="1394" spans="1:7" x14ac:dyDescent="0.25">
      <c r="A1394" s="1" t="s">
        <v>1605</v>
      </c>
      <c r="B1394" s="3">
        <v>9781119952060</v>
      </c>
      <c r="C1394" s="1">
        <v>45</v>
      </c>
      <c r="D1394" s="1" t="s">
        <v>26</v>
      </c>
      <c r="E1394" s="1">
        <v>2014</v>
      </c>
      <c r="F1394" s="1" t="s">
        <v>1606</v>
      </c>
      <c r="G1394" s="1" t="s">
        <v>28</v>
      </c>
    </row>
    <row r="1395" spans="1:7" x14ac:dyDescent="0.25">
      <c r="A1395" s="1" t="s">
        <v>1607</v>
      </c>
      <c r="B1395" s="3">
        <v>9781573318310</v>
      </c>
      <c r="C1395" s="1">
        <v>46</v>
      </c>
      <c r="D1395" s="1" t="s">
        <v>26</v>
      </c>
      <c r="E1395" s="1">
        <v>2011</v>
      </c>
      <c r="F1395" s="1" t="s">
        <v>1608</v>
      </c>
      <c r="G1395" s="1" t="s">
        <v>28</v>
      </c>
    </row>
    <row r="1396" spans="1:7" x14ac:dyDescent="0.25">
      <c r="A1396" s="1" t="s">
        <v>1609</v>
      </c>
      <c r="B1396" s="3">
        <v>9780128007730</v>
      </c>
      <c r="C1396" s="1">
        <v>117</v>
      </c>
      <c r="D1396" s="1" t="s">
        <v>26</v>
      </c>
      <c r="E1396" s="1">
        <v>2015</v>
      </c>
      <c r="F1396" s="1" t="s">
        <v>240</v>
      </c>
      <c r="G1396" s="1" t="s">
        <v>58</v>
      </c>
    </row>
    <row r="1397" spans="1:7" x14ac:dyDescent="0.25">
      <c r="A1397" s="1" t="s">
        <v>1610</v>
      </c>
      <c r="B1397" s="3">
        <v>9780071316866</v>
      </c>
      <c r="C1397" s="1">
        <v>15.4</v>
      </c>
      <c r="D1397" s="1" t="s">
        <v>26</v>
      </c>
      <c r="E1397" s="1">
        <v>2011</v>
      </c>
      <c r="F1397" s="1" t="s">
        <v>1611</v>
      </c>
      <c r="G1397" s="1" t="s">
        <v>333</v>
      </c>
    </row>
    <row r="1398" spans="1:7" x14ac:dyDescent="0.25">
      <c r="A1398" s="1" t="s">
        <v>1612</v>
      </c>
      <c r="B1398" s="3">
        <v>9781319154134</v>
      </c>
      <c r="C1398" s="1">
        <v>64</v>
      </c>
      <c r="D1398" s="1" t="s">
        <v>11</v>
      </c>
      <c r="E1398" s="1">
        <v>2015</v>
      </c>
      <c r="F1398" s="1" t="s">
        <v>1613</v>
      </c>
      <c r="G1398" s="1" t="s">
        <v>17</v>
      </c>
    </row>
    <row r="1399" spans="1:7" x14ac:dyDescent="0.25">
      <c r="A1399" s="1" t="s">
        <v>1614</v>
      </c>
      <c r="B1399" s="3">
        <v>9781420060140</v>
      </c>
      <c r="C1399" s="1">
        <v>24.6</v>
      </c>
      <c r="D1399" s="1" t="s">
        <v>15</v>
      </c>
      <c r="E1399" s="1">
        <v>2010</v>
      </c>
      <c r="F1399" s="1" t="s">
        <v>1615</v>
      </c>
      <c r="G1399" s="1" t="s">
        <v>22</v>
      </c>
    </row>
    <row r="1400" spans="1:7" x14ac:dyDescent="0.25">
      <c r="A1400" s="1" t="s">
        <v>1616</v>
      </c>
      <c r="B1400" s="3">
        <v>9780128115329</v>
      </c>
      <c r="C1400" s="1">
        <v>153.9</v>
      </c>
      <c r="D1400" s="1" t="s">
        <v>26</v>
      </c>
      <c r="E1400" s="1">
        <v>2017</v>
      </c>
      <c r="F1400" s="1" t="s">
        <v>1617</v>
      </c>
      <c r="G1400" s="1" t="s">
        <v>58</v>
      </c>
    </row>
    <row r="1401" spans="1:7" x14ac:dyDescent="0.25">
      <c r="A1401" s="1" t="s">
        <v>1618</v>
      </c>
      <c r="B1401" s="3">
        <v>9780815341666</v>
      </c>
      <c r="C1401" s="1">
        <v>66.59</v>
      </c>
      <c r="D1401" s="1" t="s">
        <v>15</v>
      </c>
      <c r="E1401" s="1">
        <v>2016</v>
      </c>
      <c r="F1401" s="1" t="s">
        <v>1619</v>
      </c>
      <c r="G1401" s="1" t="s">
        <v>891</v>
      </c>
    </row>
    <row r="1402" spans="1:7" x14ac:dyDescent="0.25">
      <c r="A1402" s="1" t="s">
        <v>1620</v>
      </c>
      <c r="B1402" s="3">
        <v>9780128093108</v>
      </c>
      <c r="C1402" s="1">
        <v>153.9</v>
      </c>
      <c r="D1402" s="1" t="s">
        <v>26</v>
      </c>
      <c r="E1402" s="1">
        <v>2017</v>
      </c>
      <c r="F1402" s="1" t="s">
        <v>1621</v>
      </c>
      <c r="G1402" s="1" t="s">
        <v>58</v>
      </c>
    </row>
    <row r="1403" spans="1:7" x14ac:dyDescent="0.25">
      <c r="A1403" s="1" t="s">
        <v>1622</v>
      </c>
      <c r="B1403" s="3">
        <v>9780815344643</v>
      </c>
      <c r="C1403" s="1">
        <v>63.75</v>
      </c>
      <c r="D1403" s="1" t="s">
        <v>15</v>
      </c>
      <c r="E1403" s="1">
        <v>2015</v>
      </c>
      <c r="F1403" s="1" t="s">
        <v>1623</v>
      </c>
      <c r="G1403" s="1" t="s">
        <v>22</v>
      </c>
    </row>
    <row r="1404" spans="1:7" x14ac:dyDescent="0.25">
      <c r="A1404" s="1" t="s">
        <v>1624</v>
      </c>
      <c r="B1404" s="3">
        <v>9780815344537</v>
      </c>
      <c r="C1404" s="1">
        <v>25.5</v>
      </c>
      <c r="D1404" s="1" t="s">
        <v>15</v>
      </c>
      <c r="E1404" s="1">
        <v>2015</v>
      </c>
      <c r="F1404" s="1" t="s">
        <v>1625</v>
      </c>
      <c r="G1404" s="1" t="s">
        <v>22</v>
      </c>
    </row>
    <row r="1405" spans="1:7" x14ac:dyDescent="0.25">
      <c r="A1405" s="1" t="s">
        <v>1626</v>
      </c>
      <c r="B1405" s="3">
        <v>9788126553990</v>
      </c>
      <c r="C1405" s="1">
        <v>19.8</v>
      </c>
      <c r="D1405" s="1" t="s">
        <v>26</v>
      </c>
      <c r="E1405" s="1">
        <v>2015</v>
      </c>
      <c r="F1405" s="1" t="s">
        <v>1627</v>
      </c>
      <c r="G1405" s="1" t="s">
        <v>35</v>
      </c>
    </row>
    <row r="1406" spans="1:7" x14ac:dyDescent="0.25">
      <c r="A1406" s="1" t="s">
        <v>1628</v>
      </c>
      <c r="B1406" s="3">
        <v>9783319270883</v>
      </c>
      <c r="C1406" s="1">
        <v>143.99</v>
      </c>
      <c r="D1406" s="1" t="s">
        <v>11</v>
      </c>
      <c r="E1406" s="1">
        <v>2016</v>
      </c>
      <c r="F1406" s="1" t="s">
        <v>1629</v>
      </c>
      <c r="G1406" s="1" t="s">
        <v>13</v>
      </c>
    </row>
    <row r="1407" spans="1:7" x14ac:dyDescent="0.25">
      <c r="A1407" s="1" t="s">
        <v>1630</v>
      </c>
      <c r="B1407" s="3">
        <v>9781464183393</v>
      </c>
      <c r="C1407" s="1">
        <v>206.1</v>
      </c>
      <c r="D1407" s="1" t="s">
        <v>26</v>
      </c>
      <c r="E1407" s="1">
        <v>2016</v>
      </c>
      <c r="F1407" s="1" t="s">
        <v>1631</v>
      </c>
      <c r="G1407" s="1" t="s">
        <v>333</v>
      </c>
    </row>
    <row r="1408" spans="1:7" x14ac:dyDescent="0.25">
      <c r="A1408" s="1" t="s">
        <v>1630</v>
      </c>
      <c r="B1408" s="3">
        <v>9781464183393</v>
      </c>
      <c r="C1408" s="1">
        <v>206.1</v>
      </c>
      <c r="D1408" s="1" t="s">
        <v>26</v>
      </c>
      <c r="E1408" s="1">
        <v>2016</v>
      </c>
      <c r="F1408" s="1" t="s">
        <v>1631</v>
      </c>
      <c r="G1408" s="1" t="s">
        <v>345</v>
      </c>
    </row>
    <row r="1409" spans="1:7" x14ac:dyDescent="0.25">
      <c r="A1409" s="1" t="s">
        <v>1632</v>
      </c>
      <c r="B1409" s="3">
        <v>9781464187445</v>
      </c>
      <c r="C1409" s="1">
        <v>68.8</v>
      </c>
      <c r="D1409" s="1" t="s">
        <v>11</v>
      </c>
      <c r="E1409" s="1">
        <v>2016</v>
      </c>
      <c r="F1409" s="1" t="s">
        <v>1633</v>
      </c>
      <c r="G1409" s="1" t="s">
        <v>17</v>
      </c>
    </row>
    <row r="1410" spans="1:7" x14ac:dyDescent="0.25">
      <c r="A1410" s="1" t="s">
        <v>1634</v>
      </c>
      <c r="B1410" s="3">
        <v>9789380199993</v>
      </c>
      <c r="C1410" s="1">
        <v>20.65</v>
      </c>
      <c r="D1410" s="1" t="s">
        <v>26</v>
      </c>
      <c r="E1410" s="1">
        <v>2012</v>
      </c>
      <c r="F1410" s="1" t="s">
        <v>780</v>
      </c>
      <c r="G1410" s="1" t="s">
        <v>55</v>
      </c>
    </row>
    <row r="1411" spans="1:7" x14ac:dyDescent="0.25">
      <c r="A1411" s="1" t="s">
        <v>1635</v>
      </c>
      <c r="B1411" s="3">
        <v>9789350300787</v>
      </c>
      <c r="C1411" s="1">
        <v>34.020000000000003</v>
      </c>
      <c r="D1411" s="1" t="s">
        <v>26</v>
      </c>
      <c r="E1411" s="1">
        <v>2012</v>
      </c>
      <c r="F1411" s="1" t="s">
        <v>133</v>
      </c>
      <c r="G1411" s="1" t="s">
        <v>55</v>
      </c>
    </row>
    <row r="1412" spans="1:7" x14ac:dyDescent="0.25">
      <c r="A1412" s="1" t="s">
        <v>1636</v>
      </c>
      <c r="B1412" s="3">
        <v>9780128096758</v>
      </c>
      <c r="C1412" s="1">
        <v>179.1</v>
      </c>
      <c r="D1412" s="1" t="s">
        <v>26</v>
      </c>
      <c r="E1412" s="1">
        <v>2017</v>
      </c>
      <c r="F1412" s="1" t="s">
        <v>1637</v>
      </c>
      <c r="G1412" s="1" t="s">
        <v>58</v>
      </c>
    </row>
    <row r="1413" spans="1:7" x14ac:dyDescent="0.25">
      <c r="A1413" s="1" t="s">
        <v>1638</v>
      </c>
      <c r="B1413" s="3">
        <v>9780128096741</v>
      </c>
      <c r="C1413" s="1">
        <v>179.1</v>
      </c>
      <c r="D1413" s="1" t="s">
        <v>26</v>
      </c>
      <c r="E1413" s="1">
        <v>2017</v>
      </c>
      <c r="F1413" s="1" t="s">
        <v>1637</v>
      </c>
      <c r="G1413" s="1" t="s">
        <v>58</v>
      </c>
    </row>
    <row r="1414" spans="1:7" x14ac:dyDescent="0.25">
      <c r="A1414" s="1" t="s">
        <v>1639</v>
      </c>
      <c r="B1414" s="3">
        <v>9780470027431</v>
      </c>
      <c r="C1414" s="1">
        <v>83.97</v>
      </c>
      <c r="D1414" s="1" t="s">
        <v>26</v>
      </c>
      <c r="E1414" s="1">
        <v>2008</v>
      </c>
      <c r="F1414" s="1" t="s">
        <v>1640</v>
      </c>
      <c r="G1414" s="1" t="s">
        <v>34</v>
      </c>
    </row>
    <row r="1415" spans="1:7" x14ac:dyDescent="0.25">
      <c r="A1415" s="1" t="s">
        <v>1641</v>
      </c>
      <c r="B1415" s="3">
        <v>9789350300251</v>
      </c>
      <c r="C1415" s="1">
        <v>32.83</v>
      </c>
      <c r="D1415" s="1" t="s">
        <v>26</v>
      </c>
      <c r="E1415" s="1">
        <v>2011</v>
      </c>
      <c r="F1415" s="1" t="s">
        <v>1534</v>
      </c>
      <c r="G1415" s="1" t="s">
        <v>55</v>
      </c>
    </row>
    <row r="1416" spans="1:7" x14ac:dyDescent="0.25">
      <c r="A1416" s="1" t="s">
        <v>1642</v>
      </c>
      <c r="B1416" s="3">
        <v>9783527335190</v>
      </c>
      <c r="C1416" s="1">
        <v>146.30000000000001</v>
      </c>
      <c r="D1416" s="1" t="s">
        <v>26</v>
      </c>
      <c r="E1416" s="1">
        <v>2014</v>
      </c>
      <c r="F1416" s="1" t="s">
        <v>1643</v>
      </c>
      <c r="G1416" s="1" t="s">
        <v>28</v>
      </c>
    </row>
    <row r="1417" spans="1:7" x14ac:dyDescent="0.25">
      <c r="A1417" s="1" t="s">
        <v>1644</v>
      </c>
      <c r="B1417" s="3">
        <v>9789814630580</v>
      </c>
      <c r="C1417" s="1">
        <v>51</v>
      </c>
      <c r="D1417" s="1" t="s">
        <v>15</v>
      </c>
      <c r="E1417" s="1">
        <v>2015</v>
      </c>
      <c r="F1417" s="1" t="s">
        <v>1645</v>
      </c>
      <c r="G1417" s="1" t="s">
        <v>22</v>
      </c>
    </row>
    <row r="1418" spans="1:7" x14ac:dyDescent="0.25">
      <c r="A1418" s="1" t="s">
        <v>1646</v>
      </c>
      <c r="B1418" s="3">
        <v>9783319341040</v>
      </c>
      <c r="C1418" s="1">
        <v>143.99</v>
      </c>
      <c r="D1418" s="1" t="s">
        <v>11</v>
      </c>
      <c r="E1418" s="1">
        <v>2017</v>
      </c>
      <c r="F1418" s="1" t="s">
        <v>1337</v>
      </c>
      <c r="G1418" s="1" t="s">
        <v>13</v>
      </c>
    </row>
    <row r="1419" spans="1:7" x14ac:dyDescent="0.25">
      <c r="A1419" s="1" t="s">
        <v>1647</v>
      </c>
      <c r="B1419" s="3">
        <v>9780470959510</v>
      </c>
      <c r="C1419" s="1">
        <v>132</v>
      </c>
      <c r="D1419" s="1" t="s">
        <v>26</v>
      </c>
      <c r="E1419" s="1">
        <v>2012</v>
      </c>
      <c r="F1419" s="1" t="s">
        <v>1648</v>
      </c>
      <c r="G1419" s="1" t="s">
        <v>28</v>
      </c>
    </row>
    <row r="1420" spans="1:7" x14ac:dyDescent="0.25">
      <c r="A1420" s="1" t="s">
        <v>1649</v>
      </c>
      <c r="B1420" s="3">
        <v>9781498704649</v>
      </c>
      <c r="C1420" s="1">
        <v>114.3</v>
      </c>
      <c r="D1420" s="1" t="s">
        <v>15</v>
      </c>
      <c r="E1420" s="1">
        <v>2016</v>
      </c>
      <c r="F1420" s="1" t="s">
        <v>1650</v>
      </c>
      <c r="G1420" s="1" t="s">
        <v>891</v>
      </c>
    </row>
    <row r="1421" spans="1:7" x14ac:dyDescent="0.25">
      <c r="A1421" s="1" t="s">
        <v>1651</v>
      </c>
      <c r="B1421" s="3">
        <v>9783527331895</v>
      </c>
      <c r="C1421" s="1">
        <v>96</v>
      </c>
      <c r="D1421" s="1" t="s">
        <v>26</v>
      </c>
      <c r="E1421" s="1">
        <v>2015</v>
      </c>
      <c r="F1421" s="1" t="s">
        <v>1652</v>
      </c>
      <c r="G1421" s="1" t="s">
        <v>28</v>
      </c>
    </row>
    <row r="1422" spans="1:7" x14ac:dyDescent="0.25">
      <c r="A1422" s="1" t="s">
        <v>1653</v>
      </c>
      <c r="B1422" s="3">
        <v>9789401773171</v>
      </c>
      <c r="C1422" s="1">
        <v>152.99</v>
      </c>
      <c r="D1422" s="1" t="s">
        <v>11</v>
      </c>
      <c r="E1422" s="1">
        <v>2015</v>
      </c>
      <c r="F1422" s="1" t="s">
        <v>1530</v>
      </c>
      <c r="G1422" s="1" t="s">
        <v>13</v>
      </c>
    </row>
    <row r="1423" spans="1:7" x14ac:dyDescent="0.25">
      <c r="A1423" s="1" t="s">
        <v>1654</v>
      </c>
      <c r="B1423" s="3">
        <v>9780128102282</v>
      </c>
      <c r="C1423" s="1">
        <v>71.95</v>
      </c>
      <c r="D1423" s="1" t="s">
        <v>26</v>
      </c>
      <c r="E1423" s="1">
        <v>2017</v>
      </c>
      <c r="F1423" s="1" t="s">
        <v>1655</v>
      </c>
      <c r="G1423" s="1" t="s">
        <v>58</v>
      </c>
    </row>
    <row r="1424" spans="1:7" x14ac:dyDescent="0.25">
      <c r="A1424" s="1" t="s">
        <v>1656</v>
      </c>
      <c r="B1424" s="3">
        <v>9789814723299</v>
      </c>
      <c r="C1424" s="1">
        <v>125.1</v>
      </c>
      <c r="D1424" s="1" t="s">
        <v>15</v>
      </c>
      <c r="E1424" s="1">
        <v>2018</v>
      </c>
      <c r="F1424" s="1" t="s">
        <v>1657</v>
      </c>
      <c r="G1424" s="1" t="s">
        <v>22</v>
      </c>
    </row>
    <row r="1425" spans="1:7" x14ac:dyDescent="0.25">
      <c r="A1425" s="1" t="s">
        <v>1658</v>
      </c>
      <c r="B1425" s="3">
        <v>9781439811597</v>
      </c>
      <c r="C1425" s="1">
        <v>20.99</v>
      </c>
      <c r="D1425" s="1" t="s">
        <v>15</v>
      </c>
      <c r="E1425" s="1">
        <v>2010</v>
      </c>
      <c r="F1425" s="1" t="s">
        <v>1659</v>
      </c>
      <c r="G1425" s="1" t="s">
        <v>22</v>
      </c>
    </row>
    <row r="1426" spans="1:7" x14ac:dyDescent="0.25">
      <c r="A1426" s="1" t="s">
        <v>1660</v>
      </c>
      <c r="B1426" s="3">
        <v>9789400704541</v>
      </c>
      <c r="C1426" s="1">
        <v>296.99</v>
      </c>
      <c r="D1426" s="1" t="s">
        <v>11</v>
      </c>
      <c r="E1426" s="1">
        <v>2011</v>
      </c>
      <c r="F1426" s="1" t="s">
        <v>1661</v>
      </c>
      <c r="G1426" s="1" t="s">
        <v>13</v>
      </c>
    </row>
    <row r="1427" spans="1:7" x14ac:dyDescent="0.25">
      <c r="A1427" s="1" t="s">
        <v>1662</v>
      </c>
      <c r="B1427" s="3">
        <v>9781118951118</v>
      </c>
      <c r="C1427" s="1">
        <v>153</v>
      </c>
      <c r="D1427" s="1" t="s">
        <v>26</v>
      </c>
      <c r="E1427" s="1">
        <v>2017</v>
      </c>
      <c r="F1427" s="1" t="s">
        <v>1663</v>
      </c>
      <c r="G1427" s="1" t="s">
        <v>28</v>
      </c>
    </row>
    <row r="1428" spans="1:7" x14ac:dyDescent="0.25">
      <c r="A1428" s="1" t="s">
        <v>1664</v>
      </c>
      <c r="B1428" s="3">
        <v>9789813147829</v>
      </c>
      <c r="C1428" s="1">
        <v>15.3</v>
      </c>
      <c r="D1428" s="1" t="s">
        <v>15</v>
      </c>
      <c r="E1428" s="1">
        <v>2016</v>
      </c>
      <c r="F1428" s="1" t="s">
        <v>1665</v>
      </c>
      <c r="G1428" s="1" t="s">
        <v>22</v>
      </c>
    </row>
    <row r="1429" spans="1:7" x14ac:dyDescent="0.25">
      <c r="A1429" s="1" t="s">
        <v>1666</v>
      </c>
      <c r="B1429" s="3">
        <v>9780415240741</v>
      </c>
      <c r="C1429" s="1">
        <v>34.200000000000003</v>
      </c>
      <c r="D1429" s="1" t="s">
        <v>15</v>
      </c>
      <c r="E1429" s="1">
        <v>2010</v>
      </c>
      <c r="F1429" s="1" t="s">
        <v>1667</v>
      </c>
      <c r="G1429" s="1" t="s">
        <v>17</v>
      </c>
    </row>
    <row r="1430" spans="1:7" x14ac:dyDescent="0.25">
      <c r="A1430" s="1" t="s">
        <v>1668</v>
      </c>
      <c r="B1430" s="3">
        <v>9789814745161</v>
      </c>
      <c r="C1430" s="1">
        <v>102.6</v>
      </c>
      <c r="D1430" s="1" t="s">
        <v>15</v>
      </c>
      <c r="E1430" s="1">
        <v>2016</v>
      </c>
      <c r="F1430" s="1" t="s">
        <v>1669</v>
      </c>
      <c r="G1430" s="1" t="s">
        <v>891</v>
      </c>
    </row>
    <row r="1431" spans="1:7" x14ac:dyDescent="0.25">
      <c r="A1431" s="1" t="s">
        <v>1670</v>
      </c>
      <c r="B1431" s="3">
        <v>9781493967698</v>
      </c>
      <c r="C1431" s="1">
        <v>98.99</v>
      </c>
      <c r="D1431" s="1" t="s">
        <v>11</v>
      </c>
      <c r="E1431" s="1">
        <v>2017</v>
      </c>
      <c r="F1431" s="1" t="s">
        <v>1671</v>
      </c>
      <c r="G1431" s="1" t="s">
        <v>13</v>
      </c>
    </row>
    <row r="1432" spans="1:7" x14ac:dyDescent="0.25">
      <c r="A1432" s="1" t="s">
        <v>1672</v>
      </c>
      <c r="B1432" s="3">
        <v>9788376560700</v>
      </c>
      <c r="C1432" s="1">
        <v>56</v>
      </c>
      <c r="D1432" s="1" t="s">
        <v>11</v>
      </c>
      <c r="E1432" s="1">
        <v>2014</v>
      </c>
      <c r="F1432" s="1" t="s">
        <v>1673</v>
      </c>
      <c r="G1432" s="1" t="s">
        <v>22</v>
      </c>
    </row>
    <row r="1433" spans="1:7" x14ac:dyDescent="0.25">
      <c r="A1433" s="1" t="s">
        <v>1674</v>
      </c>
      <c r="B1433" s="3">
        <v>9783319582917</v>
      </c>
      <c r="C1433" s="1">
        <v>134.99</v>
      </c>
      <c r="D1433" s="1" t="s">
        <v>11</v>
      </c>
      <c r="E1433" s="1">
        <v>2017</v>
      </c>
      <c r="F1433" s="1" t="s">
        <v>101</v>
      </c>
      <c r="G1433" s="1" t="s">
        <v>13</v>
      </c>
    </row>
    <row r="1434" spans="1:7" x14ac:dyDescent="0.25">
      <c r="A1434" s="1" t="s">
        <v>1675</v>
      </c>
      <c r="B1434" s="3">
        <v>9781493924493</v>
      </c>
      <c r="C1434" s="1">
        <v>107.99</v>
      </c>
      <c r="D1434" s="1" t="s">
        <v>11</v>
      </c>
      <c r="E1434" s="1">
        <v>2015</v>
      </c>
      <c r="F1434" s="1" t="s">
        <v>1676</v>
      </c>
      <c r="G1434" s="1" t="s">
        <v>13</v>
      </c>
    </row>
    <row r="1435" spans="1:7" x14ac:dyDescent="0.25">
      <c r="A1435" s="1" t="s">
        <v>1677</v>
      </c>
      <c r="B1435" s="3">
        <v>9781555814687</v>
      </c>
      <c r="C1435" s="1">
        <v>96</v>
      </c>
      <c r="D1435" s="1" t="s">
        <v>26</v>
      </c>
      <c r="E1435" s="1">
        <v>2008</v>
      </c>
      <c r="F1435" s="1" t="s">
        <v>1678</v>
      </c>
      <c r="G1435" s="1" t="s">
        <v>34</v>
      </c>
    </row>
    <row r="1436" spans="1:7" x14ac:dyDescent="0.25">
      <c r="A1436" s="1" t="s">
        <v>1679</v>
      </c>
      <c r="B1436" s="3">
        <v>9781493967056</v>
      </c>
      <c r="C1436" s="1">
        <v>85.49</v>
      </c>
      <c r="D1436" s="1" t="s">
        <v>11</v>
      </c>
      <c r="E1436" s="1">
        <v>2017</v>
      </c>
      <c r="F1436" s="1" t="s">
        <v>1680</v>
      </c>
      <c r="G1436" s="1" t="s">
        <v>13</v>
      </c>
    </row>
    <row r="1437" spans="1:7" x14ac:dyDescent="0.25">
      <c r="A1437" s="1" t="s">
        <v>1681</v>
      </c>
      <c r="B1437" s="3">
        <v>9780521182287</v>
      </c>
      <c r="C1437" s="1">
        <v>24.65</v>
      </c>
      <c r="D1437" s="1" t="s">
        <v>15</v>
      </c>
      <c r="E1437" s="1">
        <v>2011</v>
      </c>
      <c r="F1437" s="1" t="s">
        <v>1682</v>
      </c>
      <c r="G1437" s="1" t="s">
        <v>333</v>
      </c>
    </row>
    <row r="1438" spans="1:7" x14ac:dyDescent="0.25">
      <c r="A1438" s="1" t="s">
        <v>1683</v>
      </c>
      <c r="B1438" s="3">
        <v>9780128054765</v>
      </c>
      <c r="C1438" s="1">
        <v>189</v>
      </c>
      <c r="D1438" s="1" t="s">
        <v>26</v>
      </c>
      <c r="E1438" s="1">
        <v>2018</v>
      </c>
      <c r="F1438" s="1" t="s">
        <v>1684</v>
      </c>
      <c r="G1438" s="1" t="s">
        <v>58</v>
      </c>
    </row>
    <row r="1439" spans="1:7" x14ac:dyDescent="0.25">
      <c r="A1439" s="1" t="s">
        <v>1685</v>
      </c>
      <c r="B1439" s="3">
        <v>9789814725996</v>
      </c>
      <c r="C1439" s="1">
        <v>23.8</v>
      </c>
      <c r="D1439" s="1" t="s">
        <v>15</v>
      </c>
      <c r="E1439" s="1">
        <v>2016</v>
      </c>
      <c r="F1439" s="1" t="s">
        <v>1686</v>
      </c>
      <c r="G1439" s="1" t="s">
        <v>22</v>
      </c>
    </row>
    <row r="1440" spans="1:7" x14ac:dyDescent="0.25">
      <c r="A1440" s="1" t="s">
        <v>1687</v>
      </c>
      <c r="B1440" s="3">
        <v>9780128105023</v>
      </c>
      <c r="C1440" s="1">
        <v>179.1</v>
      </c>
      <c r="D1440" s="1" t="s">
        <v>26</v>
      </c>
      <c r="E1440" s="1">
        <v>2017</v>
      </c>
      <c r="F1440" s="1" t="s">
        <v>936</v>
      </c>
      <c r="G1440" s="1" t="s">
        <v>58</v>
      </c>
    </row>
    <row r="1441" spans="1:7" x14ac:dyDescent="0.25">
      <c r="A1441" s="1" t="s">
        <v>1688</v>
      </c>
      <c r="B1441" s="3">
        <v>9780128097151</v>
      </c>
      <c r="C1441" s="1">
        <v>112.5</v>
      </c>
      <c r="D1441" s="1" t="s">
        <v>26</v>
      </c>
      <c r="E1441" s="1">
        <v>2017</v>
      </c>
      <c r="F1441" s="1" t="s">
        <v>1689</v>
      </c>
      <c r="G1441" s="1" t="s">
        <v>58</v>
      </c>
    </row>
    <row r="1442" spans="1:7" x14ac:dyDescent="0.25">
      <c r="A1442" s="1" t="s">
        <v>1690</v>
      </c>
      <c r="B1442" s="3">
        <v>9780754657613</v>
      </c>
      <c r="C1442" s="1">
        <v>81.790000000000006</v>
      </c>
      <c r="D1442" s="1" t="s">
        <v>26</v>
      </c>
      <c r="E1442" s="1">
        <v>2008</v>
      </c>
      <c r="F1442" s="1" t="s">
        <v>1691</v>
      </c>
      <c r="G1442" s="1" t="s">
        <v>55</v>
      </c>
    </row>
    <row r="1443" spans="1:7" x14ac:dyDescent="0.25">
      <c r="A1443" s="1" t="s">
        <v>1692</v>
      </c>
      <c r="B1443" s="3">
        <v>9783527342051</v>
      </c>
      <c r="C1443" s="1">
        <v>171</v>
      </c>
      <c r="D1443" s="1" t="s">
        <v>26</v>
      </c>
      <c r="E1443" s="1">
        <v>2017</v>
      </c>
      <c r="F1443" s="1" t="s">
        <v>1693</v>
      </c>
      <c r="G1443" s="1" t="s">
        <v>28</v>
      </c>
    </row>
    <row r="1444" spans="1:7" x14ac:dyDescent="0.25">
      <c r="A1444" s="1" t="s">
        <v>1694</v>
      </c>
      <c r="B1444" s="3">
        <v>9781118308257</v>
      </c>
      <c r="C1444" s="1">
        <v>124</v>
      </c>
      <c r="D1444" s="1" t="s">
        <v>26</v>
      </c>
      <c r="E1444" s="1">
        <v>2015</v>
      </c>
      <c r="F1444" s="1" t="s">
        <v>1695</v>
      </c>
      <c r="G1444" s="1" t="s">
        <v>28</v>
      </c>
    </row>
    <row r="1445" spans="1:7" x14ac:dyDescent="0.25">
      <c r="A1445" s="1" t="s">
        <v>1696</v>
      </c>
      <c r="B1445" s="3">
        <v>9781118873403</v>
      </c>
      <c r="C1445" s="1">
        <v>180</v>
      </c>
      <c r="D1445" s="1" t="s">
        <v>26</v>
      </c>
      <c r="E1445" s="1">
        <v>2017</v>
      </c>
      <c r="F1445" s="1" t="s">
        <v>1697</v>
      </c>
      <c r="G1445" s="1" t="s">
        <v>28</v>
      </c>
    </row>
    <row r="1446" spans="1:7" x14ac:dyDescent="0.25">
      <c r="A1446" s="1" t="s">
        <v>1698</v>
      </c>
      <c r="B1446" s="3">
        <v>9781848168367</v>
      </c>
      <c r="C1446" s="1">
        <v>77.400000000000006</v>
      </c>
      <c r="D1446" s="1" t="s">
        <v>15</v>
      </c>
      <c r="E1446" s="1">
        <v>2013</v>
      </c>
      <c r="F1446" s="1" t="s">
        <v>1699</v>
      </c>
      <c r="G1446" s="1" t="s">
        <v>22</v>
      </c>
    </row>
    <row r="1447" spans="1:7" x14ac:dyDescent="0.25">
      <c r="A1447" s="1" t="s">
        <v>1700</v>
      </c>
      <c r="B1447" s="3">
        <v>9780128098134</v>
      </c>
      <c r="C1447" s="1">
        <v>90</v>
      </c>
      <c r="D1447" s="1" t="s">
        <v>26</v>
      </c>
      <c r="E1447" s="1">
        <v>2017</v>
      </c>
      <c r="F1447" s="1" t="s">
        <v>1701</v>
      </c>
      <c r="G1447" s="1" t="s">
        <v>58</v>
      </c>
    </row>
    <row r="1448" spans="1:7" x14ac:dyDescent="0.25">
      <c r="A1448" s="1" t="s">
        <v>1702</v>
      </c>
      <c r="B1448" s="3">
        <v>9788132220886</v>
      </c>
      <c r="C1448" s="1">
        <v>143.99</v>
      </c>
      <c r="D1448" s="1" t="s">
        <v>11</v>
      </c>
      <c r="E1448" s="1">
        <v>2015</v>
      </c>
      <c r="F1448" s="1" t="s">
        <v>1703</v>
      </c>
      <c r="G1448" s="1" t="s">
        <v>13</v>
      </c>
    </row>
    <row r="1449" spans="1:7" x14ac:dyDescent="0.25">
      <c r="A1449" s="1" t="s">
        <v>1704</v>
      </c>
      <c r="B1449" s="3">
        <v>9781573318075</v>
      </c>
      <c r="C1449" s="1">
        <v>44</v>
      </c>
      <c r="D1449" s="1" t="s">
        <v>26</v>
      </c>
      <c r="E1449" s="1">
        <v>2011</v>
      </c>
      <c r="F1449" s="1" t="s">
        <v>1705</v>
      </c>
      <c r="G1449" s="1" t="s">
        <v>28</v>
      </c>
    </row>
    <row r="1450" spans="1:7" x14ac:dyDescent="0.25">
      <c r="A1450" s="1" t="s">
        <v>1706</v>
      </c>
      <c r="B1450" s="3">
        <v>9781107018884</v>
      </c>
      <c r="C1450" s="1">
        <v>85.5</v>
      </c>
      <c r="D1450" s="1" t="s">
        <v>26</v>
      </c>
      <c r="E1450" s="1">
        <v>2016</v>
      </c>
      <c r="F1450" s="1" t="s">
        <v>1707</v>
      </c>
      <c r="G1450" s="1" t="s">
        <v>58</v>
      </c>
    </row>
    <row r="1451" spans="1:7" x14ac:dyDescent="0.25">
      <c r="A1451" s="1" t="s">
        <v>1708</v>
      </c>
      <c r="B1451" s="3">
        <v>9781555814557</v>
      </c>
      <c r="C1451" s="1">
        <v>105</v>
      </c>
      <c r="D1451" s="1" t="s">
        <v>26</v>
      </c>
      <c r="E1451" s="1">
        <v>2008</v>
      </c>
      <c r="F1451" s="1" t="s">
        <v>1709</v>
      </c>
      <c r="G1451" s="1" t="s">
        <v>34</v>
      </c>
    </row>
    <row r="1452" spans="1:7" x14ac:dyDescent="0.25">
      <c r="A1452" s="1" t="s">
        <v>1710</v>
      </c>
      <c r="B1452" s="3">
        <v>9780128042731</v>
      </c>
      <c r="C1452" s="1">
        <v>225</v>
      </c>
      <c r="D1452" s="1" t="s">
        <v>26</v>
      </c>
      <c r="E1452" s="1">
        <v>2017</v>
      </c>
      <c r="F1452" s="1" t="s">
        <v>1711</v>
      </c>
      <c r="G1452" s="1" t="s">
        <v>58</v>
      </c>
    </row>
    <row r="1453" spans="1:7" x14ac:dyDescent="0.25">
      <c r="A1453" s="1" t="s">
        <v>1712</v>
      </c>
      <c r="B1453" s="3">
        <v>9781118660256</v>
      </c>
      <c r="C1453" s="1">
        <v>100</v>
      </c>
      <c r="D1453" s="1" t="s">
        <v>26</v>
      </c>
      <c r="E1453" s="1">
        <v>2015</v>
      </c>
      <c r="F1453" s="1" t="s">
        <v>1508</v>
      </c>
      <c r="G1453" s="1" t="s">
        <v>28</v>
      </c>
    </row>
    <row r="1454" spans="1:7" x14ac:dyDescent="0.25">
      <c r="A1454" s="1" t="s">
        <v>1713</v>
      </c>
      <c r="B1454" s="3">
        <v>9789814520997</v>
      </c>
      <c r="C1454" s="1">
        <v>28.8</v>
      </c>
      <c r="D1454" s="1" t="s">
        <v>15</v>
      </c>
      <c r="E1454" s="1">
        <v>2013</v>
      </c>
      <c r="F1454" s="1" t="s">
        <v>1714</v>
      </c>
      <c r="G1454" s="1" t="s">
        <v>22</v>
      </c>
    </row>
    <row r="1455" spans="1:7" x14ac:dyDescent="0.25">
      <c r="A1455" s="1" t="s">
        <v>1715</v>
      </c>
      <c r="B1455" s="3">
        <v>9781493975730</v>
      </c>
      <c r="C1455" s="1">
        <v>98.99</v>
      </c>
      <c r="D1455" s="1" t="s">
        <v>11</v>
      </c>
      <c r="E1455" s="1">
        <v>2018</v>
      </c>
      <c r="F1455" s="1" t="s">
        <v>1716</v>
      </c>
      <c r="G1455" s="1" t="s">
        <v>13</v>
      </c>
    </row>
    <row r="1456" spans="1:7" x14ac:dyDescent="0.25">
      <c r="A1456" s="1" t="s">
        <v>1717</v>
      </c>
      <c r="B1456" s="3">
        <v>9781439874493</v>
      </c>
      <c r="C1456" s="1">
        <v>46.4</v>
      </c>
      <c r="D1456" s="1" t="s">
        <v>15</v>
      </c>
      <c r="E1456" s="1">
        <v>2014</v>
      </c>
      <c r="F1456" s="1" t="s">
        <v>1718</v>
      </c>
      <c r="G1456" s="1" t="s">
        <v>22</v>
      </c>
    </row>
    <row r="1457" spans="1:7" x14ac:dyDescent="0.25">
      <c r="A1457" s="1" t="s">
        <v>1719</v>
      </c>
      <c r="B1457" s="3">
        <v>9781439874455</v>
      </c>
      <c r="C1457" s="1">
        <v>65.599999999999994</v>
      </c>
      <c r="D1457" s="1" t="s">
        <v>15</v>
      </c>
      <c r="E1457" s="1">
        <v>2014</v>
      </c>
      <c r="F1457" s="1" t="s">
        <v>1720</v>
      </c>
      <c r="G1457" s="1" t="s">
        <v>22</v>
      </c>
    </row>
    <row r="1458" spans="1:7" x14ac:dyDescent="0.25">
      <c r="A1458" s="1" t="s">
        <v>1721</v>
      </c>
      <c r="B1458" s="3">
        <v>9780521519083</v>
      </c>
      <c r="C1458" s="1">
        <v>114.8</v>
      </c>
      <c r="D1458" s="1" t="s">
        <v>15</v>
      </c>
      <c r="E1458" s="1">
        <v>2017</v>
      </c>
      <c r="F1458" s="1" t="s">
        <v>1722</v>
      </c>
      <c r="G1458" s="1" t="s">
        <v>17</v>
      </c>
    </row>
    <row r="1459" spans="1:7" x14ac:dyDescent="0.25">
      <c r="A1459" s="1" t="s">
        <v>1723</v>
      </c>
      <c r="B1459" s="3">
        <v>9780128021460</v>
      </c>
      <c r="C1459" s="1">
        <v>189</v>
      </c>
      <c r="D1459" s="1" t="s">
        <v>26</v>
      </c>
      <c r="E1459" s="1">
        <v>2017</v>
      </c>
      <c r="F1459" s="1" t="s">
        <v>1724</v>
      </c>
      <c r="G1459" s="1" t="s">
        <v>58</v>
      </c>
    </row>
    <row r="1460" spans="1:7" x14ac:dyDescent="0.25">
      <c r="A1460" s="1" t="s">
        <v>1725</v>
      </c>
      <c r="B1460" s="3">
        <v>9781493927623</v>
      </c>
      <c r="C1460" s="1">
        <v>143.99</v>
      </c>
      <c r="D1460" s="1" t="s">
        <v>11</v>
      </c>
      <c r="E1460" s="1">
        <v>2015</v>
      </c>
      <c r="F1460" s="1" t="s">
        <v>1726</v>
      </c>
      <c r="G1460" s="1" t="s">
        <v>13</v>
      </c>
    </row>
    <row r="1461" spans="1:7" x14ac:dyDescent="0.25">
      <c r="A1461" s="1" t="s">
        <v>1727</v>
      </c>
      <c r="B1461" s="3">
        <v>9783527312948</v>
      </c>
      <c r="C1461" s="1">
        <v>79.2</v>
      </c>
      <c r="D1461" s="1" t="s">
        <v>26</v>
      </c>
      <c r="E1461" s="1">
        <v>2006</v>
      </c>
      <c r="F1461" s="1" t="s">
        <v>1281</v>
      </c>
      <c r="G1461" s="1" t="s">
        <v>34</v>
      </c>
    </row>
    <row r="1462" spans="1:7" x14ac:dyDescent="0.25">
      <c r="A1462" s="1" t="s">
        <v>1728</v>
      </c>
      <c r="B1462" s="3">
        <v>9781573318372</v>
      </c>
      <c r="C1462" s="1">
        <v>28</v>
      </c>
      <c r="D1462" s="1" t="s">
        <v>26</v>
      </c>
      <c r="E1462" s="1">
        <v>2011</v>
      </c>
      <c r="F1462" s="1" t="s">
        <v>1729</v>
      </c>
      <c r="G1462" s="1" t="s">
        <v>28</v>
      </c>
    </row>
    <row r="1463" spans="1:7" x14ac:dyDescent="0.25">
      <c r="A1463" s="1" t="s">
        <v>1730</v>
      </c>
      <c r="B1463" s="3">
        <v>9784431565307</v>
      </c>
      <c r="C1463" s="1">
        <v>134.99</v>
      </c>
      <c r="D1463" s="1" t="s">
        <v>11</v>
      </c>
      <c r="E1463" s="1">
        <v>2017</v>
      </c>
      <c r="F1463" s="1" t="s">
        <v>1731</v>
      </c>
      <c r="G1463" s="1" t="s">
        <v>13</v>
      </c>
    </row>
    <row r="1464" spans="1:7" x14ac:dyDescent="0.25">
      <c r="A1464" s="1" t="s">
        <v>1732</v>
      </c>
      <c r="B1464" s="3">
        <v>9781439851401</v>
      </c>
      <c r="C1464" s="1">
        <v>81</v>
      </c>
      <c r="D1464" s="1" t="s">
        <v>15</v>
      </c>
      <c r="E1464" s="1">
        <v>2012</v>
      </c>
      <c r="F1464" s="1" t="s">
        <v>412</v>
      </c>
      <c r="G1464" s="1" t="s">
        <v>22</v>
      </c>
    </row>
    <row r="1465" spans="1:7" x14ac:dyDescent="0.25">
      <c r="A1465" s="1" t="s">
        <v>1733</v>
      </c>
      <c r="B1465" s="3">
        <v>9781439853641</v>
      </c>
      <c r="C1465" s="1">
        <v>34.200000000000003</v>
      </c>
      <c r="D1465" s="1" t="s">
        <v>15</v>
      </c>
      <c r="E1465" s="1">
        <v>2011</v>
      </c>
      <c r="F1465" s="1" t="s">
        <v>1734</v>
      </c>
      <c r="G1465" s="1" t="s">
        <v>22</v>
      </c>
    </row>
    <row r="1466" spans="1:7" x14ac:dyDescent="0.25">
      <c r="A1466" s="1" t="s">
        <v>1735</v>
      </c>
      <c r="B1466" s="3">
        <v>9781439821169</v>
      </c>
      <c r="C1466" s="1">
        <v>34.200000000000003</v>
      </c>
      <c r="D1466" s="1" t="s">
        <v>15</v>
      </c>
      <c r="E1466" s="1">
        <v>2010</v>
      </c>
      <c r="F1466" s="1" t="s">
        <v>1736</v>
      </c>
      <c r="G1466" s="1" t="s">
        <v>22</v>
      </c>
    </row>
    <row r="1467" spans="1:7" x14ac:dyDescent="0.25">
      <c r="A1467" s="1" t="s">
        <v>1737</v>
      </c>
      <c r="B1467" s="3">
        <v>9781482220599</v>
      </c>
      <c r="C1467" s="1">
        <v>103.2</v>
      </c>
      <c r="D1467" s="1" t="s">
        <v>15</v>
      </c>
      <c r="E1467" s="1">
        <v>2014</v>
      </c>
      <c r="F1467" s="1" t="s">
        <v>1738</v>
      </c>
      <c r="G1467" s="1" t="s">
        <v>22</v>
      </c>
    </row>
    <row r="1468" spans="1:7" x14ac:dyDescent="0.25">
      <c r="A1468" s="1" t="s">
        <v>1739</v>
      </c>
      <c r="B1468" s="3">
        <v>9781573317580</v>
      </c>
      <c r="C1468" s="1">
        <v>94.5</v>
      </c>
      <c r="D1468" s="1" t="s">
        <v>26</v>
      </c>
      <c r="E1468" s="1">
        <v>2010</v>
      </c>
      <c r="F1468" s="1" t="s">
        <v>1740</v>
      </c>
      <c r="G1468" s="1" t="s">
        <v>34</v>
      </c>
    </row>
    <row r="1469" spans="1:7" x14ac:dyDescent="0.25">
      <c r="A1469" s="1" t="s">
        <v>1741</v>
      </c>
      <c r="B1469" s="3">
        <v>9781466586680</v>
      </c>
      <c r="C1469" s="1">
        <v>86.7</v>
      </c>
      <c r="D1469" s="1" t="s">
        <v>15</v>
      </c>
      <c r="E1469" s="1">
        <v>2015</v>
      </c>
      <c r="F1469" s="1" t="s">
        <v>1742</v>
      </c>
      <c r="G1469" s="1" t="s">
        <v>22</v>
      </c>
    </row>
    <row r="1470" spans="1:7" x14ac:dyDescent="0.25">
      <c r="A1470" s="1" t="s">
        <v>1743</v>
      </c>
      <c r="B1470" s="3">
        <v>9783319608549</v>
      </c>
      <c r="C1470" s="1">
        <v>197.99</v>
      </c>
      <c r="D1470" s="1" t="s">
        <v>11</v>
      </c>
      <c r="E1470" s="1">
        <v>2017</v>
      </c>
      <c r="F1470" s="1" t="s">
        <v>1744</v>
      </c>
      <c r="G1470" s="1" t="s">
        <v>13</v>
      </c>
    </row>
    <row r="1471" spans="1:7" x14ac:dyDescent="0.25">
      <c r="A1471" s="1" t="s">
        <v>1745</v>
      </c>
      <c r="B1471" s="3">
        <v>9783642151743</v>
      </c>
      <c r="C1471" s="1">
        <v>161.99</v>
      </c>
      <c r="D1471" s="1" t="s">
        <v>11</v>
      </c>
      <c r="E1471" s="1">
        <v>2011</v>
      </c>
      <c r="F1471" s="1" t="s">
        <v>1746</v>
      </c>
      <c r="G1471" s="1" t="s">
        <v>13</v>
      </c>
    </row>
    <row r="1472" spans="1:7" x14ac:dyDescent="0.25">
      <c r="A1472" s="1" t="s">
        <v>1747</v>
      </c>
      <c r="B1472" s="3">
        <v>9781119028499</v>
      </c>
      <c r="C1472" s="1">
        <v>106.3</v>
      </c>
      <c r="D1472" s="1" t="s">
        <v>26</v>
      </c>
      <c r="E1472" s="1">
        <v>2016</v>
      </c>
      <c r="F1472" s="1" t="s">
        <v>1748</v>
      </c>
      <c r="G1472" s="1" t="s">
        <v>28</v>
      </c>
    </row>
    <row r="1473" spans="1:7" x14ac:dyDescent="0.25">
      <c r="A1473" s="1" t="s">
        <v>1749</v>
      </c>
      <c r="B1473" s="3">
        <v>9781107053014</v>
      </c>
      <c r="C1473" s="1">
        <v>106.3</v>
      </c>
      <c r="D1473" s="1" t="s">
        <v>15</v>
      </c>
      <c r="E1473" s="1">
        <v>2017</v>
      </c>
      <c r="F1473" s="1" t="s">
        <v>1750</v>
      </c>
      <c r="G1473" s="1" t="s">
        <v>17</v>
      </c>
    </row>
    <row r="1474" spans="1:7" x14ac:dyDescent="0.25">
      <c r="A1474" s="1" t="s">
        <v>1751</v>
      </c>
      <c r="B1474" s="3">
        <v>9781493969470</v>
      </c>
      <c r="C1474" s="1">
        <v>125.99</v>
      </c>
      <c r="D1474" s="1" t="s">
        <v>11</v>
      </c>
      <c r="E1474" s="1">
        <v>2017</v>
      </c>
      <c r="F1474" s="1" t="s">
        <v>1752</v>
      </c>
      <c r="G1474" s="1" t="s">
        <v>13</v>
      </c>
    </row>
    <row r="1475" spans="1:7" x14ac:dyDescent="0.25">
      <c r="A1475" s="1" t="s">
        <v>1753</v>
      </c>
      <c r="B1475" s="3">
        <v>9781316633465</v>
      </c>
      <c r="C1475" s="1">
        <v>21.3</v>
      </c>
      <c r="D1475" s="1" t="s">
        <v>15</v>
      </c>
      <c r="E1475" s="1">
        <v>2017</v>
      </c>
      <c r="F1475" s="1" t="s">
        <v>1754</v>
      </c>
      <c r="G1475" s="1" t="s">
        <v>17</v>
      </c>
    </row>
    <row r="1476" spans="1:7" x14ac:dyDescent="0.25">
      <c r="A1476" s="1" t="s">
        <v>1755</v>
      </c>
      <c r="B1476" s="3">
        <v>9780470431115</v>
      </c>
      <c r="C1476" s="1">
        <v>14.99</v>
      </c>
      <c r="D1476" s="1" t="s">
        <v>26</v>
      </c>
      <c r="E1476" s="1">
        <v>2009</v>
      </c>
      <c r="F1476" s="1" t="s">
        <v>1756</v>
      </c>
      <c r="G1476" s="1" t="s">
        <v>34</v>
      </c>
    </row>
    <row r="1477" spans="1:7" x14ac:dyDescent="0.25">
      <c r="A1477" s="1" t="s">
        <v>1757</v>
      </c>
      <c r="B1477" s="3">
        <v>9781441995193</v>
      </c>
      <c r="C1477" s="1">
        <v>179.99</v>
      </c>
      <c r="D1477" s="1" t="s">
        <v>11</v>
      </c>
      <c r="E1477" s="1">
        <v>2011</v>
      </c>
      <c r="F1477" s="1" t="s">
        <v>1758</v>
      </c>
      <c r="G1477" s="1" t="s">
        <v>13</v>
      </c>
    </row>
    <row r="1478" spans="1:7" x14ac:dyDescent="0.25">
      <c r="A1478" s="1" t="s">
        <v>1759</v>
      </c>
      <c r="B1478" s="3">
        <v>9780128005712</v>
      </c>
      <c r="C1478" s="1">
        <v>135</v>
      </c>
      <c r="D1478" s="1" t="s">
        <v>26</v>
      </c>
      <c r="E1478" s="1">
        <v>2015</v>
      </c>
      <c r="F1478" s="1" t="s">
        <v>240</v>
      </c>
      <c r="G1478" s="1" t="s">
        <v>58</v>
      </c>
    </row>
    <row r="1479" spans="1:7" x14ac:dyDescent="0.25">
      <c r="A1479" s="1" t="s">
        <v>1760</v>
      </c>
      <c r="B1479" s="3">
        <v>9781555813666</v>
      </c>
      <c r="C1479" s="1">
        <v>33</v>
      </c>
      <c r="D1479" s="1" t="s">
        <v>26</v>
      </c>
      <c r="E1479" s="1">
        <v>2006</v>
      </c>
      <c r="F1479" s="1" t="s">
        <v>1761</v>
      </c>
      <c r="G1479" s="1" t="s">
        <v>34</v>
      </c>
    </row>
    <row r="1480" spans="1:7" x14ac:dyDescent="0.25">
      <c r="A1480" s="1" t="s">
        <v>1762</v>
      </c>
      <c r="B1480" s="3">
        <v>9783527334650</v>
      </c>
      <c r="C1480" s="1">
        <v>166.5</v>
      </c>
      <c r="D1480" s="1" t="s">
        <v>26</v>
      </c>
      <c r="E1480" s="1">
        <v>2014</v>
      </c>
      <c r="F1480" s="1" t="s">
        <v>1763</v>
      </c>
      <c r="G1480" s="1" t="s">
        <v>28</v>
      </c>
    </row>
    <row r="1481" spans="1:7" x14ac:dyDescent="0.25">
      <c r="A1481" s="1" t="s">
        <v>1764</v>
      </c>
      <c r="B1481" s="3">
        <v>9780128143445</v>
      </c>
      <c r="C1481" s="1">
        <v>189</v>
      </c>
      <c r="D1481" s="1" t="s">
        <v>26</v>
      </c>
      <c r="E1481" s="1">
        <v>2018</v>
      </c>
      <c r="F1481" s="1" t="s">
        <v>1765</v>
      </c>
      <c r="G1481" s="1" t="s">
        <v>58</v>
      </c>
    </row>
    <row r="1482" spans="1:7" x14ac:dyDescent="0.25">
      <c r="A1482" s="1" t="s">
        <v>1766</v>
      </c>
      <c r="B1482" s="3">
        <v>9780470058084</v>
      </c>
      <c r="C1482" s="1">
        <v>94.8</v>
      </c>
      <c r="D1482" s="1" t="s">
        <v>26</v>
      </c>
      <c r="E1482" s="1">
        <v>2008</v>
      </c>
      <c r="F1482" s="1" t="s">
        <v>1767</v>
      </c>
      <c r="G1482" s="1" t="s">
        <v>34</v>
      </c>
    </row>
    <row r="1483" spans="1:7" x14ac:dyDescent="0.25">
      <c r="A1483" s="1" t="s">
        <v>1768</v>
      </c>
      <c r="B1483" s="3">
        <v>9781118832486</v>
      </c>
      <c r="C1483" s="1">
        <v>127.5</v>
      </c>
      <c r="D1483" s="1" t="s">
        <v>26</v>
      </c>
      <c r="E1483" s="1">
        <v>2016</v>
      </c>
      <c r="F1483" s="1" t="s">
        <v>1769</v>
      </c>
      <c r="G1483" s="1" t="s">
        <v>28</v>
      </c>
    </row>
    <row r="1484" spans="1:7" x14ac:dyDescent="0.25">
      <c r="A1484" s="1" t="s">
        <v>1770</v>
      </c>
      <c r="B1484" s="3">
        <v>9789811047107</v>
      </c>
      <c r="C1484" s="1">
        <v>125.99</v>
      </c>
      <c r="D1484" s="1" t="s">
        <v>11</v>
      </c>
      <c r="E1484" s="1">
        <v>2017</v>
      </c>
      <c r="F1484" s="1" t="s">
        <v>1771</v>
      </c>
      <c r="G1484" s="1" t="s">
        <v>13</v>
      </c>
    </row>
    <row r="1485" spans="1:7" x14ac:dyDescent="0.25">
      <c r="A1485" s="1" t="s">
        <v>1772</v>
      </c>
      <c r="B1485" s="3">
        <v>9781629488066</v>
      </c>
      <c r="C1485" s="1">
        <v>48</v>
      </c>
      <c r="D1485" s="1" t="s">
        <v>15</v>
      </c>
      <c r="E1485" s="1">
        <v>2014</v>
      </c>
      <c r="F1485" s="1" t="s">
        <v>1773</v>
      </c>
      <c r="G1485" s="1" t="s">
        <v>22</v>
      </c>
    </row>
    <row r="1486" spans="1:7" x14ac:dyDescent="0.25">
      <c r="A1486" s="1" t="s">
        <v>1774</v>
      </c>
      <c r="B1486" s="3">
        <v>9781861563668</v>
      </c>
      <c r="C1486" s="1">
        <v>38</v>
      </c>
      <c r="D1486" s="1" t="s">
        <v>26</v>
      </c>
      <c r="E1486" s="1">
        <v>2005</v>
      </c>
      <c r="F1486" s="1" t="s">
        <v>1775</v>
      </c>
      <c r="G1486" s="1" t="s">
        <v>34</v>
      </c>
    </row>
    <row r="1487" spans="1:7" x14ac:dyDescent="0.25">
      <c r="A1487" s="1" t="s">
        <v>1776</v>
      </c>
      <c r="B1487" s="3">
        <v>9781118500668</v>
      </c>
      <c r="C1487" s="1">
        <v>24.3</v>
      </c>
      <c r="D1487" s="1" t="s">
        <v>26</v>
      </c>
      <c r="E1487" s="1">
        <v>2018</v>
      </c>
      <c r="F1487" s="1" t="s">
        <v>1777</v>
      </c>
      <c r="G1487" s="1" t="s">
        <v>28</v>
      </c>
    </row>
    <row r="1488" spans="1:7" x14ac:dyDescent="0.25">
      <c r="A1488" s="1" t="s">
        <v>1778</v>
      </c>
      <c r="B1488" s="3">
        <v>9781107037656</v>
      </c>
      <c r="C1488" s="1">
        <v>61.5</v>
      </c>
      <c r="D1488" s="1" t="s">
        <v>15</v>
      </c>
      <c r="E1488" s="1">
        <v>2015</v>
      </c>
      <c r="F1488" s="1" t="s">
        <v>1779</v>
      </c>
      <c r="G1488" s="1" t="s">
        <v>17</v>
      </c>
    </row>
    <row r="1489" spans="1:7" x14ac:dyDescent="0.25">
      <c r="A1489" s="1" t="s">
        <v>1780</v>
      </c>
      <c r="B1489" s="3">
        <v>9781493914371</v>
      </c>
      <c r="C1489" s="1">
        <v>107.99</v>
      </c>
      <c r="D1489" s="1" t="s">
        <v>11</v>
      </c>
      <c r="E1489" s="1">
        <v>2015</v>
      </c>
      <c r="F1489" s="1" t="s">
        <v>1781</v>
      </c>
      <c r="G1489" s="1" t="s">
        <v>13</v>
      </c>
    </row>
    <row r="1490" spans="1:7" x14ac:dyDescent="0.25">
      <c r="A1490" s="1" t="s">
        <v>1782</v>
      </c>
      <c r="B1490" s="3">
        <v>9788177543490</v>
      </c>
      <c r="C1490" s="1">
        <v>13.86</v>
      </c>
      <c r="D1490" s="1" t="s">
        <v>26</v>
      </c>
      <c r="E1490" s="1">
        <v>2011</v>
      </c>
      <c r="F1490" s="1" t="s">
        <v>1617</v>
      </c>
      <c r="G1490" s="1" t="s">
        <v>55</v>
      </c>
    </row>
    <row r="1491" spans="1:7" x14ac:dyDescent="0.25">
      <c r="A1491" s="1" t="s">
        <v>1783</v>
      </c>
      <c r="B1491" s="3">
        <v>9781493920198</v>
      </c>
      <c r="C1491" s="1">
        <v>98.99</v>
      </c>
      <c r="D1491" s="1" t="s">
        <v>11</v>
      </c>
      <c r="E1491" s="1">
        <v>2015</v>
      </c>
      <c r="F1491" s="1" t="s">
        <v>1784</v>
      </c>
      <c r="G1491" s="1" t="s">
        <v>13</v>
      </c>
    </row>
    <row r="1492" spans="1:7" x14ac:dyDescent="0.25">
      <c r="A1492" s="1" t="s">
        <v>1785</v>
      </c>
      <c r="B1492" s="3">
        <v>9781118209448</v>
      </c>
      <c r="C1492" s="1">
        <v>107.2</v>
      </c>
      <c r="D1492" s="1" t="s">
        <v>26</v>
      </c>
      <c r="E1492" s="1">
        <v>2013</v>
      </c>
      <c r="F1492" s="1" t="s">
        <v>1786</v>
      </c>
      <c r="G1492" s="1" t="s">
        <v>28</v>
      </c>
    </row>
    <row r="1493" spans="1:7" x14ac:dyDescent="0.25">
      <c r="A1493" s="1" t="s">
        <v>1787</v>
      </c>
      <c r="B1493" s="3">
        <v>9781555813987</v>
      </c>
      <c r="C1493" s="1">
        <v>84</v>
      </c>
      <c r="D1493" s="1" t="s">
        <v>26</v>
      </c>
      <c r="E1493" s="1">
        <v>2007</v>
      </c>
      <c r="F1493" s="1" t="s">
        <v>1788</v>
      </c>
      <c r="G1493" s="1" t="s">
        <v>34</v>
      </c>
    </row>
    <row r="1494" spans="1:7" x14ac:dyDescent="0.25">
      <c r="A1494" s="1" t="s">
        <v>1789</v>
      </c>
      <c r="B1494" s="3">
        <v>9783319280967</v>
      </c>
      <c r="C1494" s="1">
        <v>134.99</v>
      </c>
      <c r="D1494" s="1" t="s">
        <v>11</v>
      </c>
      <c r="E1494" s="1">
        <v>2016</v>
      </c>
      <c r="F1494" s="1" t="s">
        <v>512</v>
      </c>
      <c r="G1494" s="1" t="s">
        <v>13</v>
      </c>
    </row>
    <row r="1495" spans="1:7" x14ac:dyDescent="0.25">
      <c r="A1495" s="1" t="s">
        <v>1790</v>
      </c>
      <c r="B1495" s="3">
        <v>9781493969357</v>
      </c>
      <c r="C1495" s="1">
        <v>134.99</v>
      </c>
      <c r="D1495" s="1" t="s">
        <v>11</v>
      </c>
      <c r="E1495" s="1">
        <v>2017</v>
      </c>
      <c r="F1495" s="1" t="s">
        <v>1791</v>
      </c>
      <c r="G1495" s="1" t="s">
        <v>13</v>
      </c>
    </row>
    <row r="1496" spans="1:7" x14ac:dyDescent="0.25">
      <c r="A1496" s="1" t="s">
        <v>1792</v>
      </c>
      <c r="B1496" s="3">
        <v>9781461401759</v>
      </c>
      <c r="C1496" s="1">
        <v>125.99</v>
      </c>
      <c r="D1496" s="1" t="s">
        <v>11</v>
      </c>
      <c r="E1496" s="1">
        <v>2011</v>
      </c>
      <c r="F1496" s="1" t="s">
        <v>1793</v>
      </c>
      <c r="G1496" s="1" t="s">
        <v>13</v>
      </c>
    </row>
    <row r="1497" spans="1:7" x14ac:dyDescent="0.25">
      <c r="A1497" s="1" t="s">
        <v>1794</v>
      </c>
      <c r="B1497" s="3">
        <v>9788181892478</v>
      </c>
      <c r="C1497" s="1">
        <v>37.31</v>
      </c>
      <c r="D1497" s="1" t="s">
        <v>26</v>
      </c>
      <c r="E1497" s="1">
        <v>2009</v>
      </c>
      <c r="F1497" s="1" t="s">
        <v>1795</v>
      </c>
      <c r="G1497" s="1" t="s">
        <v>55</v>
      </c>
    </row>
    <row r="1498" spans="1:7" x14ac:dyDescent="0.25">
      <c r="A1498" s="1" t="s">
        <v>1796</v>
      </c>
      <c r="B1498" s="3">
        <v>9781555814014</v>
      </c>
      <c r="C1498" s="1">
        <v>153.75</v>
      </c>
      <c r="D1498" s="1" t="s">
        <v>26</v>
      </c>
      <c r="E1498" s="1">
        <v>2009</v>
      </c>
      <c r="F1498" s="1" t="s">
        <v>1797</v>
      </c>
      <c r="G1498" s="1" t="s">
        <v>34</v>
      </c>
    </row>
    <row r="1499" spans="1:7" x14ac:dyDescent="0.25">
      <c r="A1499" s="1" t="s">
        <v>1798</v>
      </c>
      <c r="B1499" s="3">
        <v>9781493965793</v>
      </c>
      <c r="C1499" s="1">
        <v>98.99</v>
      </c>
      <c r="D1499" s="1" t="s">
        <v>11</v>
      </c>
      <c r="E1499" s="1">
        <v>2017</v>
      </c>
      <c r="F1499" s="1" t="s">
        <v>1799</v>
      </c>
      <c r="G1499" s="1" t="s">
        <v>13</v>
      </c>
    </row>
    <row r="1500" spans="1:7" x14ac:dyDescent="0.25">
      <c r="A1500" s="1" t="s">
        <v>1800</v>
      </c>
      <c r="B1500" s="3">
        <v>9780470976838</v>
      </c>
      <c r="C1500" s="1">
        <v>42.3</v>
      </c>
      <c r="D1500" s="1" t="s">
        <v>26</v>
      </c>
      <c r="E1500" s="1">
        <v>2013</v>
      </c>
      <c r="F1500" s="1" t="s">
        <v>1801</v>
      </c>
      <c r="G1500" s="1" t="s">
        <v>28</v>
      </c>
    </row>
    <row r="1501" spans="1:7" x14ac:dyDescent="0.25">
      <c r="A1501" s="1" t="s">
        <v>1802</v>
      </c>
      <c r="B1501" s="3">
        <v>9780081000052</v>
      </c>
      <c r="C1501" s="1">
        <v>189</v>
      </c>
      <c r="D1501" s="1" t="s">
        <v>26</v>
      </c>
      <c r="E1501" s="1">
        <v>2015</v>
      </c>
      <c r="F1501" s="1" t="s">
        <v>240</v>
      </c>
      <c r="G1501" s="1" t="s">
        <v>58</v>
      </c>
    </row>
    <row r="1502" spans="1:7" x14ac:dyDescent="0.25">
      <c r="A1502" s="1" t="s">
        <v>1803</v>
      </c>
      <c r="B1502" s="3">
        <v>9781573318358</v>
      </c>
      <c r="C1502" s="1">
        <v>44</v>
      </c>
      <c r="D1502" s="1" t="s">
        <v>26</v>
      </c>
      <c r="E1502" s="1">
        <v>2011</v>
      </c>
      <c r="F1502" s="1" t="s">
        <v>1729</v>
      </c>
      <c r="G1502" s="1" t="s">
        <v>28</v>
      </c>
    </row>
    <row r="1503" spans="1:7" x14ac:dyDescent="0.25">
      <c r="A1503" s="1" t="s">
        <v>1804</v>
      </c>
      <c r="B1503" s="3">
        <v>9783527323432</v>
      </c>
      <c r="C1503" s="1">
        <v>369</v>
      </c>
      <c r="D1503" s="1" t="s">
        <v>26</v>
      </c>
      <c r="E1503" s="1">
        <v>2008</v>
      </c>
      <c r="F1503" s="1" t="s">
        <v>1805</v>
      </c>
      <c r="G1503" s="1" t="s">
        <v>34</v>
      </c>
    </row>
    <row r="1504" spans="1:7" x14ac:dyDescent="0.25">
      <c r="A1504" s="1" t="s">
        <v>1806</v>
      </c>
      <c r="B1504" s="3">
        <v>9783527318810</v>
      </c>
      <c r="C1504" s="1">
        <v>83.97</v>
      </c>
      <c r="D1504" s="1" t="s">
        <v>26</v>
      </c>
      <c r="E1504" s="1">
        <v>2008</v>
      </c>
      <c r="F1504" s="1" t="s">
        <v>1807</v>
      </c>
      <c r="G1504" s="1" t="s">
        <v>34</v>
      </c>
    </row>
    <row r="1505" spans="1:7" x14ac:dyDescent="0.25">
      <c r="A1505" s="1" t="s">
        <v>1808</v>
      </c>
      <c r="B1505" s="3">
        <v>9781578084234</v>
      </c>
      <c r="C1505" s="1">
        <v>26.7</v>
      </c>
      <c r="D1505" s="1" t="s">
        <v>15</v>
      </c>
      <c r="E1505" s="1">
        <v>2009</v>
      </c>
      <c r="F1505" s="1" t="s">
        <v>1809</v>
      </c>
      <c r="G1505" s="1" t="s">
        <v>22</v>
      </c>
    </row>
    <row r="1506" spans="1:7" x14ac:dyDescent="0.25">
      <c r="A1506" s="1" t="s">
        <v>1810</v>
      </c>
      <c r="B1506" s="3">
        <v>9781493930487</v>
      </c>
      <c r="C1506" s="1">
        <v>107.99</v>
      </c>
      <c r="D1506" s="1" t="s">
        <v>11</v>
      </c>
      <c r="E1506" s="1">
        <v>2016</v>
      </c>
      <c r="F1506" s="1" t="s">
        <v>1811</v>
      </c>
      <c r="G1506" s="1" t="s">
        <v>13</v>
      </c>
    </row>
    <row r="1507" spans="1:7" x14ac:dyDescent="0.25">
      <c r="A1507" s="1" t="s">
        <v>1812</v>
      </c>
      <c r="B1507" s="3">
        <v>9783319541051</v>
      </c>
      <c r="C1507" s="1">
        <v>89.99</v>
      </c>
      <c r="D1507" s="1" t="s">
        <v>11</v>
      </c>
      <c r="E1507" s="1">
        <v>2017</v>
      </c>
      <c r="F1507" s="1" t="s">
        <v>1813</v>
      </c>
      <c r="G1507" s="1" t="s">
        <v>13</v>
      </c>
    </row>
    <row r="1508" spans="1:7" x14ac:dyDescent="0.25">
      <c r="A1508" s="1" t="s">
        <v>1814</v>
      </c>
      <c r="B1508" s="3">
        <v>9780470510605</v>
      </c>
      <c r="C1508" s="1">
        <v>50</v>
      </c>
      <c r="D1508" s="1" t="s">
        <v>26</v>
      </c>
      <c r="E1508" s="1">
        <v>2009</v>
      </c>
      <c r="F1508" s="1" t="s">
        <v>1815</v>
      </c>
      <c r="G1508" s="1" t="s">
        <v>34</v>
      </c>
    </row>
    <row r="1509" spans="1:7" x14ac:dyDescent="0.25">
      <c r="A1509" s="1" t="s">
        <v>1816</v>
      </c>
      <c r="B1509" s="3">
        <v>9781119960539</v>
      </c>
      <c r="C1509" s="1">
        <v>33</v>
      </c>
      <c r="D1509" s="1" t="s">
        <v>26</v>
      </c>
      <c r="E1509" s="1">
        <v>2012</v>
      </c>
      <c r="F1509" s="1" t="s">
        <v>1817</v>
      </c>
      <c r="G1509" s="1" t="s">
        <v>28</v>
      </c>
    </row>
    <row r="1510" spans="1:7" x14ac:dyDescent="0.25">
      <c r="A1510" s="1" t="s">
        <v>1818</v>
      </c>
      <c r="B1510" s="3">
        <v>9781573317986</v>
      </c>
      <c r="C1510" s="1">
        <v>104.21</v>
      </c>
      <c r="D1510" s="1" t="s">
        <v>26</v>
      </c>
      <c r="E1510" s="1">
        <v>2010</v>
      </c>
      <c r="F1510" s="1" t="s">
        <v>1819</v>
      </c>
      <c r="G1510" s="1" t="s">
        <v>34</v>
      </c>
    </row>
    <row r="1511" spans="1:7" x14ac:dyDescent="0.25">
      <c r="A1511" s="1" t="s">
        <v>1820</v>
      </c>
      <c r="B1511" s="3">
        <v>9783319540627</v>
      </c>
      <c r="C1511" s="1">
        <v>89.99</v>
      </c>
      <c r="D1511" s="1" t="s">
        <v>11</v>
      </c>
      <c r="E1511" s="1">
        <v>2017</v>
      </c>
      <c r="F1511" s="1" t="s">
        <v>1821</v>
      </c>
      <c r="G1511" s="1" t="s">
        <v>13</v>
      </c>
    </row>
    <row r="1512" spans="1:7" x14ac:dyDescent="0.25">
      <c r="A1512" s="1" t="s">
        <v>1822</v>
      </c>
      <c r="B1512" s="3">
        <v>9781118859001</v>
      </c>
      <c r="C1512" s="1">
        <v>136</v>
      </c>
      <c r="D1512" s="1" t="s">
        <v>26</v>
      </c>
      <c r="E1512" s="1">
        <v>2015</v>
      </c>
      <c r="F1512" s="1" t="s">
        <v>1823</v>
      </c>
      <c r="G1512" s="1" t="s">
        <v>28</v>
      </c>
    </row>
    <row r="1513" spans="1:7" x14ac:dyDescent="0.25">
      <c r="A1513" s="1" t="s">
        <v>1824</v>
      </c>
      <c r="B1513" s="3">
        <v>9781555814229</v>
      </c>
      <c r="C1513" s="1">
        <v>78</v>
      </c>
      <c r="D1513" s="1" t="s">
        <v>26</v>
      </c>
      <c r="E1513" s="1">
        <v>2007</v>
      </c>
      <c r="F1513" s="1" t="s">
        <v>1825</v>
      </c>
      <c r="G1513" s="1" t="s">
        <v>34</v>
      </c>
    </row>
    <row r="1514" spans="1:7" x14ac:dyDescent="0.25">
      <c r="A1514" s="1" t="s">
        <v>1826</v>
      </c>
      <c r="B1514" s="3">
        <v>9783319717395</v>
      </c>
      <c r="C1514" s="1">
        <v>179.99</v>
      </c>
      <c r="D1514" s="1" t="s">
        <v>11</v>
      </c>
      <c r="E1514" s="1">
        <v>2018</v>
      </c>
      <c r="F1514" s="1" t="s">
        <v>1827</v>
      </c>
      <c r="G1514" s="1" t="s">
        <v>13</v>
      </c>
    </row>
    <row r="1515" spans="1:7" x14ac:dyDescent="0.25">
      <c r="A1515" s="1" t="s">
        <v>1828</v>
      </c>
      <c r="B1515" s="3">
        <v>9781439837238</v>
      </c>
      <c r="C1515" s="1">
        <v>23.09</v>
      </c>
      <c r="D1515" s="1" t="s">
        <v>15</v>
      </c>
      <c r="E1515" s="1">
        <v>2011</v>
      </c>
      <c r="F1515" s="1" t="s">
        <v>1829</v>
      </c>
      <c r="G1515" s="1" t="s">
        <v>22</v>
      </c>
    </row>
    <row r="1516" spans="1:7" x14ac:dyDescent="0.25">
      <c r="A1516" s="1" t="s">
        <v>1830</v>
      </c>
      <c r="B1516" s="3">
        <v>9781780643632</v>
      </c>
      <c r="C1516" s="1">
        <v>146.62</v>
      </c>
      <c r="D1516" s="1" t="s">
        <v>26</v>
      </c>
      <c r="E1516" s="1">
        <v>2014</v>
      </c>
      <c r="F1516" s="1" t="s">
        <v>1831</v>
      </c>
      <c r="G1516" s="1" t="s">
        <v>34</v>
      </c>
    </row>
    <row r="1517" spans="1:7" x14ac:dyDescent="0.25">
      <c r="A1517" s="1" t="s">
        <v>1832</v>
      </c>
      <c r="B1517" s="3">
        <v>9783319418100</v>
      </c>
      <c r="C1517" s="1">
        <v>152.99</v>
      </c>
      <c r="D1517" s="1" t="s">
        <v>11</v>
      </c>
      <c r="E1517" s="1">
        <v>2016</v>
      </c>
      <c r="F1517" s="1" t="s">
        <v>1833</v>
      </c>
      <c r="G1517" s="1" t="s">
        <v>13</v>
      </c>
    </row>
    <row r="1518" spans="1:7" x14ac:dyDescent="0.25">
      <c r="A1518" s="1" t="s">
        <v>1834</v>
      </c>
      <c r="B1518" s="3">
        <v>9783319523798</v>
      </c>
      <c r="C1518" s="1">
        <v>197.99</v>
      </c>
      <c r="D1518" s="1" t="s">
        <v>11</v>
      </c>
      <c r="E1518" s="1">
        <v>2017</v>
      </c>
      <c r="F1518" s="1" t="s">
        <v>1833</v>
      </c>
      <c r="G1518" s="1" t="s">
        <v>13</v>
      </c>
    </row>
    <row r="1519" spans="1:7" x14ac:dyDescent="0.25">
      <c r="A1519" s="1" t="s">
        <v>1835</v>
      </c>
      <c r="B1519" s="3">
        <v>9780393330878</v>
      </c>
      <c r="C1519" s="1">
        <v>8.5</v>
      </c>
      <c r="D1519" s="1" t="s">
        <v>26</v>
      </c>
      <c r="E1519" s="1">
        <v>2008</v>
      </c>
      <c r="F1519" s="1" t="s">
        <v>857</v>
      </c>
      <c r="G1519" s="1" t="s">
        <v>89</v>
      </c>
    </row>
    <row r="1520" spans="1:7" x14ac:dyDescent="0.25">
      <c r="A1520" s="1" t="s">
        <v>1836</v>
      </c>
      <c r="B1520" s="3">
        <v>9781118820124</v>
      </c>
      <c r="C1520" s="1">
        <v>97.8</v>
      </c>
      <c r="D1520" s="1" t="s">
        <v>26</v>
      </c>
      <c r="E1520" s="1">
        <v>2016</v>
      </c>
      <c r="F1520" s="1" t="s">
        <v>1837</v>
      </c>
      <c r="G1520" s="1" t="s">
        <v>28</v>
      </c>
    </row>
    <row r="1521" spans="1:7" x14ac:dyDescent="0.25">
      <c r="A1521" s="1" t="s">
        <v>1838</v>
      </c>
      <c r="B1521" s="3">
        <v>9788179103524</v>
      </c>
      <c r="C1521" s="1">
        <v>37.03</v>
      </c>
      <c r="D1521" s="1" t="s">
        <v>26</v>
      </c>
      <c r="E1521" s="1">
        <v>2011</v>
      </c>
      <c r="F1521" s="1" t="s">
        <v>1337</v>
      </c>
      <c r="G1521" s="1" t="s">
        <v>55</v>
      </c>
    </row>
    <row r="1522" spans="1:7" x14ac:dyDescent="0.25">
      <c r="A1522" s="1" t="s">
        <v>1839</v>
      </c>
      <c r="B1522" s="3">
        <v>9783319555195</v>
      </c>
      <c r="C1522" s="1">
        <v>224.99</v>
      </c>
      <c r="D1522" s="1" t="s">
        <v>11</v>
      </c>
      <c r="E1522" s="1">
        <v>2017</v>
      </c>
      <c r="F1522" s="1" t="s">
        <v>1840</v>
      </c>
      <c r="G1522" s="1" t="s">
        <v>13</v>
      </c>
    </row>
    <row r="1523" spans="1:7" x14ac:dyDescent="0.25">
      <c r="A1523" s="1" t="s">
        <v>1841</v>
      </c>
      <c r="B1523" s="3">
        <v>9788178886886</v>
      </c>
      <c r="C1523" s="1">
        <v>24.85</v>
      </c>
      <c r="D1523" s="1" t="s">
        <v>26</v>
      </c>
      <c r="E1523" s="1">
        <v>2009</v>
      </c>
      <c r="F1523" s="1" t="s">
        <v>1842</v>
      </c>
      <c r="G1523" s="1" t="s">
        <v>55</v>
      </c>
    </row>
    <row r="1524" spans="1:7" x14ac:dyDescent="0.25">
      <c r="A1524" s="1" t="s">
        <v>1843</v>
      </c>
      <c r="B1524" s="3">
        <v>9781118906576</v>
      </c>
      <c r="C1524" s="1">
        <v>202.5</v>
      </c>
      <c r="D1524" s="1" t="s">
        <v>26</v>
      </c>
      <c r="E1524" s="1">
        <v>2018</v>
      </c>
      <c r="F1524" s="1" t="s">
        <v>1478</v>
      </c>
      <c r="G1524" s="1" t="s">
        <v>28</v>
      </c>
    </row>
    <row r="1525" spans="1:7" x14ac:dyDescent="0.25">
      <c r="A1525" s="1" t="s">
        <v>1844</v>
      </c>
      <c r="B1525" s="3">
        <v>9781118867761</v>
      </c>
      <c r="C1525" s="1">
        <v>170</v>
      </c>
      <c r="D1525" s="1" t="s">
        <v>26</v>
      </c>
      <c r="E1525" s="1">
        <v>2016</v>
      </c>
      <c r="F1525" s="1" t="s">
        <v>1845</v>
      </c>
      <c r="G1525" s="1" t="s">
        <v>28</v>
      </c>
    </row>
    <row r="1526" spans="1:7" x14ac:dyDescent="0.25">
      <c r="A1526" s="1" t="s">
        <v>1846</v>
      </c>
      <c r="B1526" s="3">
        <v>9780470959947</v>
      </c>
      <c r="C1526" s="1">
        <v>138.4</v>
      </c>
      <c r="D1526" s="1" t="s">
        <v>26</v>
      </c>
      <c r="E1526" s="1">
        <v>2013</v>
      </c>
      <c r="F1526" s="1" t="s">
        <v>1847</v>
      </c>
      <c r="G1526" s="1" t="s">
        <v>28</v>
      </c>
    </row>
    <row r="1527" spans="1:7" x14ac:dyDescent="0.25">
      <c r="A1527" s="1" t="s">
        <v>1848</v>
      </c>
      <c r="B1527" s="3">
        <v>9783709101353</v>
      </c>
      <c r="C1527" s="1">
        <v>179.99</v>
      </c>
      <c r="D1527" s="1" t="s">
        <v>11</v>
      </c>
      <c r="E1527" s="1">
        <v>2012</v>
      </c>
      <c r="F1527" s="1" t="s">
        <v>1849</v>
      </c>
      <c r="G1527" s="1" t="s">
        <v>13</v>
      </c>
    </row>
    <row r="1528" spans="1:7" x14ac:dyDescent="0.25">
      <c r="A1528" s="1" t="s">
        <v>1850</v>
      </c>
      <c r="B1528" s="3">
        <v>9781137377715</v>
      </c>
      <c r="C1528" s="1">
        <v>56.6</v>
      </c>
      <c r="D1528" s="1" t="s">
        <v>11</v>
      </c>
      <c r="E1528" s="1">
        <v>2016</v>
      </c>
      <c r="F1528" s="1" t="s">
        <v>1851</v>
      </c>
      <c r="G1528" s="1" t="s">
        <v>17</v>
      </c>
    </row>
    <row r="1529" spans="1:7" x14ac:dyDescent="0.25">
      <c r="A1529" s="1" t="s">
        <v>1852</v>
      </c>
      <c r="B1529" s="3">
        <v>9781493969920</v>
      </c>
      <c r="C1529" s="1">
        <v>112.49</v>
      </c>
      <c r="D1529" s="1" t="s">
        <v>11</v>
      </c>
      <c r="E1529" s="1">
        <v>2017</v>
      </c>
      <c r="F1529" s="1" t="s">
        <v>1853</v>
      </c>
      <c r="G1529" s="1" t="s">
        <v>13</v>
      </c>
    </row>
    <row r="1530" spans="1:7" x14ac:dyDescent="0.25">
      <c r="A1530" s="1" t="s">
        <v>1854</v>
      </c>
      <c r="B1530" s="3">
        <v>9781493973972</v>
      </c>
      <c r="C1530" s="1">
        <v>179.99</v>
      </c>
      <c r="D1530" s="1" t="s">
        <v>11</v>
      </c>
      <c r="E1530" s="1">
        <v>2018</v>
      </c>
      <c r="F1530" s="1" t="s">
        <v>1855</v>
      </c>
      <c r="G1530" s="1" t="s">
        <v>13</v>
      </c>
    </row>
    <row r="1531" spans="1:7" x14ac:dyDescent="0.25">
      <c r="A1531" s="1" t="s">
        <v>1856</v>
      </c>
      <c r="B1531" s="3">
        <v>9780128097304</v>
      </c>
      <c r="C1531" s="1">
        <v>112.5</v>
      </c>
      <c r="D1531" s="1" t="s">
        <v>26</v>
      </c>
      <c r="E1531" s="1">
        <v>2017</v>
      </c>
      <c r="F1531" s="1" t="s">
        <v>1857</v>
      </c>
      <c r="G1531" s="1" t="s">
        <v>58</v>
      </c>
    </row>
    <row r="1532" spans="1:7" x14ac:dyDescent="0.25">
      <c r="A1532" s="1" t="s">
        <v>1858</v>
      </c>
      <c r="B1532" s="3">
        <v>9781119455011</v>
      </c>
      <c r="C1532" s="1">
        <v>355.5</v>
      </c>
      <c r="D1532" s="1" t="s">
        <v>26</v>
      </c>
      <c r="E1532" s="1">
        <v>2018</v>
      </c>
      <c r="F1532" s="1" t="s">
        <v>1859</v>
      </c>
      <c r="G1532" s="1" t="s">
        <v>28</v>
      </c>
    </row>
    <row r="1533" spans="1:7" x14ac:dyDescent="0.25">
      <c r="A1533" s="1" t="s">
        <v>1860</v>
      </c>
      <c r="B1533" s="3">
        <v>9789811057465</v>
      </c>
      <c r="C1533" s="1">
        <v>116.99</v>
      </c>
      <c r="D1533" s="1" t="s">
        <v>11</v>
      </c>
      <c r="E1533" s="1">
        <v>2017</v>
      </c>
      <c r="F1533" s="1" t="s">
        <v>1861</v>
      </c>
      <c r="G1533" s="1" t="s">
        <v>13</v>
      </c>
    </row>
    <row r="1534" spans="1:7" x14ac:dyDescent="0.25">
      <c r="A1534" s="1" t="s">
        <v>1862</v>
      </c>
      <c r="B1534" s="3">
        <v>9780470193433</v>
      </c>
      <c r="C1534" s="1">
        <v>101.25</v>
      </c>
      <c r="D1534" s="1" t="s">
        <v>26</v>
      </c>
      <c r="E1534" s="1">
        <v>2009</v>
      </c>
      <c r="F1534" s="1" t="s">
        <v>1863</v>
      </c>
      <c r="G1534" s="1" t="s">
        <v>34</v>
      </c>
    </row>
    <row r="1535" spans="1:7" x14ac:dyDescent="0.25">
      <c r="A1535" s="1" t="s">
        <v>1864</v>
      </c>
      <c r="B1535" s="3">
        <v>9781119254690</v>
      </c>
      <c r="C1535" s="1">
        <v>135</v>
      </c>
      <c r="D1535" s="1" t="s">
        <v>26</v>
      </c>
      <c r="E1535" s="1">
        <v>2018</v>
      </c>
      <c r="F1535" s="1" t="s">
        <v>1865</v>
      </c>
      <c r="G1535" s="1" t="s">
        <v>28</v>
      </c>
    </row>
    <row r="1536" spans="1:7" x14ac:dyDescent="0.25">
      <c r="A1536" s="1" t="s">
        <v>1866</v>
      </c>
      <c r="B1536" s="3">
        <v>9781596932586</v>
      </c>
      <c r="C1536" s="1">
        <v>36.5</v>
      </c>
      <c r="D1536" s="1" t="s">
        <v>15</v>
      </c>
      <c r="E1536" s="1">
        <v>2007</v>
      </c>
      <c r="F1536" s="1" t="s">
        <v>365</v>
      </c>
      <c r="G1536" s="1" t="s">
        <v>89</v>
      </c>
    </row>
    <row r="1537" spans="1:7" x14ac:dyDescent="0.25">
      <c r="A1537" s="1" t="s">
        <v>1867</v>
      </c>
      <c r="B1537" s="3">
        <v>9781493973613</v>
      </c>
      <c r="C1537" s="1">
        <v>98.99</v>
      </c>
      <c r="D1537" s="1" t="s">
        <v>11</v>
      </c>
      <c r="E1537" s="1">
        <v>2018</v>
      </c>
      <c r="F1537" s="1" t="s">
        <v>1868</v>
      </c>
      <c r="G1537" s="1" t="s">
        <v>13</v>
      </c>
    </row>
    <row r="1538" spans="1:7" x14ac:dyDescent="0.25">
      <c r="A1538" s="1" t="s">
        <v>1869</v>
      </c>
      <c r="B1538" s="3">
        <v>9781119941200</v>
      </c>
      <c r="C1538" s="1">
        <v>82.5</v>
      </c>
      <c r="D1538" s="1" t="s">
        <v>26</v>
      </c>
      <c r="E1538" s="1">
        <v>2014</v>
      </c>
      <c r="F1538" s="1" t="s">
        <v>1870</v>
      </c>
      <c r="G1538" s="1" t="s">
        <v>28</v>
      </c>
    </row>
    <row r="1539" spans="1:7" x14ac:dyDescent="0.25">
      <c r="A1539" s="1" t="s">
        <v>1871</v>
      </c>
      <c r="B1539" s="3">
        <v>9781118989845</v>
      </c>
      <c r="C1539" s="1">
        <v>90</v>
      </c>
      <c r="D1539" s="1" t="s">
        <v>26</v>
      </c>
      <c r="E1539" s="1">
        <v>2018</v>
      </c>
      <c r="F1539" s="1" t="s">
        <v>1872</v>
      </c>
      <c r="G1539" s="1" t="s">
        <v>28</v>
      </c>
    </row>
    <row r="1540" spans="1:7" x14ac:dyDescent="0.25">
      <c r="A1540" s="1" t="s">
        <v>1873</v>
      </c>
      <c r="B1540" s="3">
        <v>9781118453889</v>
      </c>
      <c r="C1540" s="1">
        <v>89.7</v>
      </c>
      <c r="D1540" s="1" t="s">
        <v>26</v>
      </c>
      <c r="E1540" s="1">
        <v>2013</v>
      </c>
      <c r="F1540" s="1" t="s">
        <v>1874</v>
      </c>
      <c r="G1540" s="1" t="s">
        <v>28</v>
      </c>
    </row>
    <row r="1541" spans="1:7" x14ac:dyDescent="0.25">
      <c r="A1541" s="1" t="s">
        <v>1875</v>
      </c>
      <c r="B1541" s="3">
        <v>9781138209169</v>
      </c>
      <c r="C1541" s="1">
        <v>85.5</v>
      </c>
      <c r="D1541" s="1" t="s">
        <v>15</v>
      </c>
      <c r="E1541" s="1">
        <v>2017</v>
      </c>
      <c r="F1541" s="1" t="s">
        <v>1876</v>
      </c>
      <c r="G1541" s="1" t="s">
        <v>891</v>
      </c>
    </row>
    <row r="1542" spans="1:7" x14ac:dyDescent="0.25">
      <c r="A1542" s="1" t="s">
        <v>1877</v>
      </c>
      <c r="B1542" s="3">
        <v>9780393922332</v>
      </c>
      <c r="C1542" s="1">
        <v>73.31</v>
      </c>
      <c r="D1542" s="1" t="s">
        <v>26</v>
      </c>
      <c r="E1542" s="1">
        <v>2013</v>
      </c>
      <c r="F1542" s="1" t="s">
        <v>1878</v>
      </c>
      <c r="G1542" s="1" t="s">
        <v>35</v>
      </c>
    </row>
    <row r="1543" spans="1:7" x14ac:dyDescent="0.25">
      <c r="A1543" s="1" t="s">
        <v>1879</v>
      </c>
      <c r="B1543" s="3">
        <v>9781861564801</v>
      </c>
      <c r="C1543" s="1">
        <v>53.99</v>
      </c>
      <c r="D1543" s="1" t="s">
        <v>26</v>
      </c>
      <c r="E1543" s="1">
        <v>2007</v>
      </c>
      <c r="F1543" s="1" t="s">
        <v>1880</v>
      </c>
      <c r="G1543" s="1" t="s">
        <v>34</v>
      </c>
    </row>
    <row r="1544" spans="1:7" x14ac:dyDescent="0.25">
      <c r="A1544" s="1" t="s">
        <v>1881</v>
      </c>
      <c r="B1544" s="3">
        <v>9789814646444</v>
      </c>
      <c r="C1544" s="1">
        <v>85</v>
      </c>
      <c r="D1544" s="1" t="s">
        <v>26</v>
      </c>
      <c r="E1544" s="1">
        <v>2015</v>
      </c>
      <c r="F1544" s="1" t="s">
        <v>1882</v>
      </c>
      <c r="G1544" s="1" t="s">
        <v>34</v>
      </c>
    </row>
    <row r="1545" spans="1:7" x14ac:dyDescent="0.25">
      <c r="A1545" s="1" t="s">
        <v>1883</v>
      </c>
      <c r="B1545" s="3">
        <v>9783527315550</v>
      </c>
      <c r="C1545" s="1">
        <v>50.97</v>
      </c>
      <c r="D1545" s="1" t="s">
        <v>26</v>
      </c>
      <c r="E1545" s="1">
        <v>2008</v>
      </c>
      <c r="F1545" s="1" t="s">
        <v>1884</v>
      </c>
      <c r="G1545" s="1" t="s">
        <v>34</v>
      </c>
    </row>
    <row r="1546" spans="1:7" x14ac:dyDescent="0.25">
      <c r="A1546" s="1" t="s">
        <v>1885</v>
      </c>
      <c r="B1546" s="3">
        <v>9788177544312</v>
      </c>
      <c r="C1546" s="1">
        <v>37.03</v>
      </c>
      <c r="D1546" s="1" t="s">
        <v>26</v>
      </c>
      <c r="E1546" s="1">
        <v>2011</v>
      </c>
      <c r="F1546" s="1" t="s">
        <v>1886</v>
      </c>
      <c r="G1546" s="1" t="s">
        <v>55</v>
      </c>
    </row>
    <row r="1547" spans="1:7" x14ac:dyDescent="0.25">
      <c r="A1547" s="1" t="s">
        <v>1887</v>
      </c>
      <c r="B1547" s="3">
        <v>9780763710750</v>
      </c>
      <c r="C1547" s="1">
        <v>23.5</v>
      </c>
      <c r="D1547" s="1" t="s">
        <v>15</v>
      </c>
      <c r="E1547" s="1">
        <v>2008</v>
      </c>
      <c r="F1547" s="1" t="s">
        <v>1888</v>
      </c>
      <c r="G1547" s="1" t="s">
        <v>89</v>
      </c>
    </row>
    <row r="1548" spans="1:7" x14ac:dyDescent="0.25">
      <c r="A1548" s="1" t="s">
        <v>1889</v>
      </c>
      <c r="B1548" s="3">
        <v>9780815345800</v>
      </c>
      <c r="C1548" s="1">
        <v>57.8</v>
      </c>
      <c r="D1548" s="1" t="s">
        <v>15</v>
      </c>
      <c r="E1548" s="1">
        <v>2016</v>
      </c>
      <c r="F1548" s="1" t="s">
        <v>1890</v>
      </c>
      <c r="G1548" s="1" t="s">
        <v>22</v>
      </c>
    </row>
    <row r="1549" spans="1:7" x14ac:dyDescent="0.25">
      <c r="A1549" s="1" t="s">
        <v>1891</v>
      </c>
      <c r="B1549" s="3">
        <v>9781119214106</v>
      </c>
      <c r="C1549" s="1">
        <v>148.5</v>
      </c>
      <c r="D1549" s="1" t="s">
        <v>26</v>
      </c>
      <c r="E1549" s="1">
        <v>2018</v>
      </c>
      <c r="F1549" s="1" t="s">
        <v>1892</v>
      </c>
      <c r="G1549" s="1" t="s">
        <v>28</v>
      </c>
    </row>
    <row r="1550" spans="1:7" x14ac:dyDescent="0.25">
      <c r="A1550" s="1" t="s">
        <v>1893</v>
      </c>
      <c r="B1550" s="3">
        <v>9789811034725</v>
      </c>
      <c r="C1550" s="1">
        <v>197.99</v>
      </c>
      <c r="D1550" s="1" t="s">
        <v>11</v>
      </c>
      <c r="E1550" s="1">
        <v>2017</v>
      </c>
      <c r="F1550" s="1" t="s">
        <v>936</v>
      </c>
      <c r="G1550" s="1" t="s">
        <v>13</v>
      </c>
    </row>
    <row r="1551" spans="1:7" x14ac:dyDescent="0.25">
      <c r="A1551" s="1" t="s">
        <v>1894</v>
      </c>
      <c r="B1551" s="3">
        <v>9783319719481</v>
      </c>
      <c r="C1551" s="1">
        <v>141.29</v>
      </c>
      <c r="D1551" s="1" t="s">
        <v>11</v>
      </c>
      <c r="E1551" s="1">
        <v>2018</v>
      </c>
      <c r="F1551" s="1" t="s">
        <v>1895</v>
      </c>
      <c r="G1551" s="1" t="s">
        <v>13</v>
      </c>
    </row>
    <row r="1552" spans="1:7" x14ac:dyDescent="0.25">
      <c r="A1552" s="1" t="s">
        <v>1896</v>
      </c>
      <c r="B1552" s="3">
        <v>9789811040580</v>
      </c>
      <c r="C1552" s="1">
        <v>161.99</v>
      </c>
      <c r="D1552" s="1" t="s">
        <v>11</v>
      </c>
      <c r="E1552" s="1">
        <v>2017</v>
      </c>
      <c r="F1552" s="1" t="s">
        <v>936</v>
      </c>
      <c r="G1552" s="1" t="s">
        <v>13</v>
      </c>
    </row>
    <row r="1553" spans="1:7" x14ac:dyDescent="0.25">
      <c r="A1553" s="1" t="s">
        <v>1897</v>
      </c>
      <c r="B1553" s="3">
        <v>9781118341711</v>
      </c>
      <c r="C1553" s="1">
        <v>55.3</v>
      </c>
      <c r="D1553" s="1" t="s">
        <v>26</v>
      </c>
      <c r="E1553" s="1">
        <v>2013</v>
      </c>
      <c r="F1553" s="1" t="s">
        <v>1898</v>
      </c>
      <c r="G1553" s="1" t="s">
        <v>28</v>
      </c>
    </row>
    <row r="1554" spans="1:7" x14ac:dyDescent="0.25">
      <c r="A1554" s="1" t="s">
        <v>1899</v>
      </c>
      <c r="B1554" s="3">
        <v>9783319222455</v>
      </c>
      <c r="C1554" s="1">
        <v>152.99</v>
      </c>
      <c r="D1554" s="1" t="s">
        <v>11</v>
      </c>
      <c r="E1554" s="1">
        <v>2016</v>
      </c>
      <c r="F1554" s="1" t="s">
        <v>1900</v>
      </c>
      <c r="G1554" s="1" t="s">
        <v>13</v>
      </c>
    </row>
    <row r="1555" spans="1:7" x14ac:dyDescent="0.25">
      <c r="A1555" s="1" t="s">
        <v>1901</v>
      </c>
      <c r="B1555" s="3">
        <v>9783319260259</v>
      </c>
      <c r="C1555" s="1">
        <v>22.49</v>
      </c>
      <c r="D1555" s="1" t="s">
        <v>11</v>
      </c>
      <c r="E1555" s="1">
        <v>2016</v>
      </c>
      <c r="F1555" s="1" t="s">
        <v>1902</v>
      </c>
      <c r="G1555" s="1" t="s">
        <v>13</v>
      </c>
    </row>
    <row r="1556" spans="1:7" x14ac:dyDescent="0.25">
      <c r="A1556" s="1" t="s">
        <v>1903</v>
      </c>
      <c r="B1556" s="3">
        <v>9789811019647</v>
      </c>
      <c r="C1556" s="1">
        <v>152.99</v>
      </c>
      <c r="D1556" s="1" t="s">
        <v>11</v>
      </c>
      <c r="E1556" s="1">
        <v>2016</v>
      </c>
      <c r="F1556" s="1" t="s">
        <v>1904</v>
      </c>
      <c r="G1556" s="1" t="s">
        <v>13</v>
      </c>
    </row>
    <row r="1557" spans="1:7" x14ac:dyDescent="0.25">
      <c r="A1557" s="1" t="s">
        <v>1905</v>
      </c>
      <c r="B1557" s="3">
        <v>9788177541618</v>
      </c>
      <c r="C1557" s="1">
        <v>37.03</v>
      </c>
      <c r="D1557" s="1" t="s">
        <v>26</v>
      </c>
      <c r="E1557" s="1">
        <v>2010</v>
      </c>
      <c r="F1557" s="1" t="s">
        <v>1906</v>
      </c>
      <c r="G1557" s="1" t="s">
        <v>55</v>
      </c>
    </row>
    <row r="1558" spans="1:7" x14ac:dyDescent="0.25">
      <c r="A1558" s="1" t="s">
        <v>1907</v>
      </c>
      <c r="B1558" s="3">
        <v>9780128094105</v>
      </c>
      <c r="C1558" s="1">
        <v>135</v>
      </c>
      <c r="D1558" s="1" t="s">
        <v>26</v>
      </c>
      <c r="E1558" s="1">
        <v>2017</v>
      </c>
      <c r="F1558" s="1" t="s">
        <v>1908</v>
      </c>
      <c r="G1558" s="1" t="s">
        <v>58</v>
      </c>
    </row>
    <row r="1559" spans="1:7" x14ac:dyDescent="0.25">
      <c r="A1559" s="1" t="s">
        <v>1909</v>
      </c>
      <c r="B1559" s="3">
        <v>9789811046506</v>
      </c>
      <c r="C1559" s="1">
        <v>125.99</v>
      </c>
      <c r="D1559" s="1" t="s">
        <v>11</v>
      </c>
      <c r="E1559" s="1">
        <v>2017</v>
      </c>
      <c r="F1559" s="1" t="s">
        <v>936</v>
      </c>
      <c r="G1559" s="1" t="s">
        <v>13</v>
      </c>
    </row>
    <row r="1560" spans="1:7" x14ac:dyDescent="0.25">
      <c r="A1560" s="1" t="s">
        <v>1910</v>
      </c>
      <c r="B1560" s="3">
        <v>9783319530451</v>
      </c>
      <c r="C1560" s="1">
        <v>179.99</v>
      </c>
      <c r="D1560" s="1" t="s">
        <v>11</v>
      </c>
      <c r="E1560" s="1">
        <v>2017</v>
      </c>
      <c r="F1560" s="1" t="s">
        <v>1911</v>
      </c>
      <c r="G1560" s="1" t="s">
        <v>13</v>
      </c>
    </row>
    <row r="1561" spans="1:7" x14ac:dyDescent="0.25">
      <c r="A1561" s="1" t="s">
        <v>1912</v>
      </c>
      <c r="B1561" s="3">
        <v>9789811019494</v>
      </c>
      <c r="C1561" s="1">
        <v>143.99</v>
      </c>
      <c r="D1561" s="1" t="s">
        <v>11</v>
      </c>
      <c r="E1561" s="1">
        <v>2017</v>
      </c>
      <c r="F1561" s="1" t="s">
        <v>1913</v>
      </c>
      <c r="G1561" s="1" t="s">
        <v>13</v>
      </c>
    </row>
    <row r="1562" spans="1:7" x14ac:dyDescent="0.25">
      <c r="A1562" s="1" t="s">
        <v>1914</v>
      </c>
      <c r="B1562" s="3">
        <v>9780128000779</v>
      </c>
      <c r="C1562" s="1">
        <v>180</v>
      </c>
      <c r="D1562" s="1" t="s">
        <v>26</v>
      </c>
      <c r="E1562" s="1">
        <v>2015</v>
      </c>
      <c r="F1562" s="1" t="s">
        <v>240</v>
      </c>
      <c r="G1562" s="1" t="s">
        <v>58</v>
      </c>
    </row>
    <row r="1563" spans="1:7" x14ac:dyDescent="0.25">
      <c r="A1563" s="1" t="s">
        <v>1915</v>
      </c>
      <c r="B1563" s="3">
        <v>9781493967810</v>
      </c>
      <c r="C1563" s="1">
        <v>134.99</v>
      </c>
      <c r="D1563" s="1" t="s">
        <v>11</v>
      </c>
      <c r="E1563" s="1">
        <v>2017</v>
      </c>
      <c r="F1563" s="1" t="s">
        <v>1916</v>
      </c>
      <c r="G1563" s="1" t="s">
        <v>13</v>
      </c>
    </row>
    <row r="1564" spans="1:7" x14ac:dyDescent="0.25">
      <c r="A1564" s="1" t="s">
        <v>1917</v>
      </c>
      <c r="B1564" s="3">
        <v>9781119074915</v>
      </c>
      <c r="C1564" s="1">
        <v>157.5</v>
      </c>
      <c r="D1564" s="1" t="s">
        <v>26</v>
      </c>
      <c r="E1564" s="1">
        <v>2017</v>
      </c>
      <c r="F1564" s="1" t="s">
        <v>1918</v>
      </c>
      <c r="G1564" s="1" t="s">
        <v>28</v>
      </c>
    </row>
    <row r="1565" spans="1:7" x14ac:dyDescent="0.25">
      <c r="A1565" s="1" t="s">
        <v>1919</v>
      </c>
      <c r="B1565" s="3">
        <v>9781493973644</v>
      </c>
      <c r="C1565" s="1">
        <v>98.99</v>
      </c>
      <c r="D1565" s="1" t="s">
        <v>11</v>
      </c>
      <c r="E1565" s="1">
        <v>2018</v>
      </c>
      <c r="F1565" s="1" t="s">
        <v>1267</v>
      </c>
      <c r="G1565" s="1" t="s">
        <v>13</v>
      </c>
    </row>
    <row r="1566" spans="1:7" x14ac:dyDescent="0.25">
      <c r="A1566" s="1" t="s">
        <v>1920</v>
      </c>
      <c r="B1566" s="3">
        <v>9789813222953</v>
      </c>
      <c r="C1566" s="1">
        <v>125.1</v>
      </c>
      <c r="D1566" s="1" t="s">
        <v>15</v>
      </c>
      <c r="E1566" s="1">
        <v>2017</v>
      </c>
      <c r="F1566" s="1" t="s">
        <v>1921</v>
      </c>
      <c r="G1566" s="1" t="s">
        <v>22</v>
      </c>
    </row>
    <row r="1567" spans="1:7" x14ac:dyDescent="0.25">
      <c r="A1567" s="1" t="s">
        <v>1922</v>
      </c>
      <c r="B1567" s="3">
        <v>9780081016688</v>
      </c>
      <c r="C1567" s="1">
        <v>198</v>
      </c>
      <c r="D1567" s="1" t="s">
        <v>26</v>
      </c>
      <c r="E1567" s="1">
        <v>2017</v>
      </c>
      <c r="F1567" s="1" t="s">
        <v>1923</v>
      </c>
      <c r="G1567" s="1" t="s">
        <v>58</v>
      </c>
    </row>
    <row r="1568" spans="1:7" x14ac:dyDescent="0.25">
      <c r="A1568" s="1" t="s">
        <v>1924</v>
      </c>
      <c r="B1568" s="3">
        <v>9781493970131</v>
      </c>
      <c r="C1568" s="1">
        <v>125.99</v>
      </c>
      <c r="D1568" s="1" t="s">
        <v>11</v>
      </c>
      <c r="E1568" s="1">
        <v>2017</v>
      </c>
      <c r="F1568" s="1" t="s">
        <v>1925</v>
      </c>
      <c r="G1568" s="1" t="s">
        <v>13</v>
      </c>
    </row>
    <row r="1569" spans="1:7" x14ac:dyDescent="0.25">
      <c r="A1569" s="1" t="s">
        <v>1926</v>
      </c>
      <c r="B1569" s="3">
        <v>9780128015131</v>
      </c>
      <c r="C1569" s="1">
        <v>189</v>
      </c>
      <c r="D1569" s="1" t="s">
        <v>26</v>
      </c>
      <c r="E1569" s="1">
        <v>2017</v>
      </c>
      <c r="F1569" s="1" t="s">
        <v>1927</v>
      </c>
      <c r="G1569" s="1" t="s">
        <v>58</v>
      </c>
    </row>
    <row r="1570" spans="1:7" x14ac:dyDescent="0.25">
      <c r="A1570" s="1" t="s">
        <v>1928</v>
      </c>
      <c r="B1570" s="3">
        <v>9781118952085</v>
      </c>
      <c r="C1570" s="1">
        <v>144.5</v>
      </c>
      <c r="D1570" s="1" t="s">
        <v>26</v>
      </c>
      <c r="E1570" s="1">
        <v>2016</v>
      </c>
      <c r="F1570" s="1" t="s">
        <v>1663</v>
      </c>
      <c r="G1570" s="1" t="s">
        <v>28</v>
      </c>
    </row>
    <row r="1571" spans="1:7" x14ac:dyDescent="0.25">
      <c r="A1571" s="1" t="s">
        <v>1929</v>
      </c>
      <c r="B1571" s="3">
        <v>9781493968497</v>
      </c>
      <c r="C1571" s="1">
        <v>85.49</v>
      </c>
      <c r="D1571" s="1" t="s">
        <v>11</v>
      </c>
      <c r="E1571" s="1">
        <v>2017</v>
      </c>
      <c r="F1571" s="1" t="s">
        <v>1930</v>
      </c>
      <c r="G1571" s="1" t="s">
        <v>13</v>
      </c>
    </row>
    <row r="1572" spans="1:7" x14ac:dyDescent="0.25">
      <c r="A1572" s="1" t="s">
        <v>1931</v>
      </c>
      <c r="B1572" s="3">
        <v>9783527340866</v>
      </c>
      <c r="C1572" s="1">
        <v>342</v>
      </c>
      <c r="D1572" s="1" t="s">
        <v>26</v>
      </c>
      <c r="E1572" s="1">
        <v>2017</v>
      </c>
      <c r="F1572" s="1" t="s">
        <v>1932</v>
      </c>
      <c r="G1572" s="1" t="s">
        <v>28</v>
      </c>
    </row>
    <row r="1573" spans="1:7" x14ac:dyDescent="0.25">
      <c r="A1573" s="1" t="s">
        <v>1933</v>
      </c>
      <c r="B1573" s="3">
        <v>9783319435381</v>
      </c>
      <c r="C1573" s="1">
        <v>49.49</v>
      </c>
      <c r="D1573" s="1" t="s">
        <v>11</v>
      </c>
      <c r="E1573" s="1">
        <v>2016</v>
      </c>
      <c r="F1573" s="1" t="s">
        <v>936</v>
      </c>
      <c r="G1573" s="1" t="s">
        <v>13</v>
      </c>
    </row>
    <row r="1574" spans="1:7" x14ac:dyDescent="0.25">
      <c r="A1574" s="1" t="s">
        <v>1934</v>
      </c>
      <c r="B1574" s="3">
        <v>9781493968985</v>
      </c>
      <c r="C1574" s="1">
        <v>125.99</v>
      </c>
      <c r="D1574" s="1" t="s">
        <v>11</v>
      </c>
      <c r="E1574" s="1">
        <v>2017</v>
      </c>
      <c r="F1574" s="1" t="s">
        <v>1935</v>
      </c>
      <c r="G1574" s="1" t="s">
        <v>13</v>
      </c>
    </row>
    <row r="1575" spans="1:7" x14ac:dyDescent="0.25">
      <c r="A1575" s="1" t="s">
        <v>1936</v>
      </c>
      <c r="B1575" s="3">
        <v>9780128143421</v>
      </c>
      <c r="C1575" s="1">
        <v>157.5</v>
      </c>
      <c r="D1575" s="1" t="s">
        <v>26</v>
      </c>
      <c r="E1575" s="1">
        <v>2018</v>
      </c>
      <c r="F1575" s="1" t="s">
        <v>588</v>
      </c>
      <c r="G1575" s="1" t="s">
        <v>58</v>
      </c>
    </row>
    <row r="1576" spans="1:7" x14ac:dyDescent="0.25">
      <c r="A1576" s="1" t="s">
        <v>1937</v>
      </c>
      <c r="B1576" s="3">
        <v>9780128143407</v>
      </c>
      <c r="C1576" s="1">
        <v>153.9</v>
      </c>
      <c r="D1576" s="1" t="s">
        <v>26</v>
      </c>
      <c r="E1576" s="1">
        <v>2018</v>
      </c>
      <c r="F1576" s="1" t="s">
        <v>588</v>
      </c>
      <c r="G1576" s="1" t="s">
        <v>58</v>
      </c>
    </row>
    <row r="1577" spans="1:7" x14ac:dyDescent="0.25">
      <c r="A1577" s="1" t="s">
        <v>1938</v>
      </c>
      <c r="B1577" s="3">
        <v>9780815345022</v>
      </c>
      <c r="C1577" s="1">
        <v>47.69</v>
      </c>
      <c r="D1577" s="1" t="s">
        <v>15</v>
      </c>
      <c r="E1577" s="1">
        <v>2016</v>
      </c>
      <c r="F1577" s="1" t="s">
        <v>1939</v>
      </c>
      <c r="G1577" s="1" t="s">
        <v>891</v>
      </c>
    </row>
    <row r="1578" spans="1:7" x14ac:dyDescent="0.25">
      <c r="A1578" s="1" t="s">
        <v>1940</v>
      </c>
      <c r="B1578" s="3">
        <v>9781493967384</v>
      </c>
      <c r="C1578" s="1">
        <v>98.99</v>
      </c>
      <c r="D1578" s="1" t="s">
        <v>11</v>
      </c>
      <c r="E1578" s="1">
        <v>2017</v>
      </c>
      <c r="F1578" s="1" t="s">
        <v>1941</v>
      </c>
      <c r="G1578" s="1" t="s">
        <v>13</v>
      </c>
    </row>
    <row r="1579" spans="1:7" x14ac:dyDescent="0.25">
      <c r="A1579" s="1" t="s">
        <v>1942</v>
      </c>
      <c r="B1579" s="3">
        <v>9781493925490</v>
      </c>
      <c r="C1579" s="1">
        <v>134.99</v>
      </c>
      <c r="D1579" s="1" t="s">
        <v>11</v>
      </c>
      <c r="E1579" s="1">
        <v>2015</v>
      </c>
      <c r="F1579" s="1" t="s">
        <v>1943</v>
      </c>
      <c r="G1579" s="1" t="s">
        <v>13</v>
      </c>
    </row>
    <row r="1580" spans="1:7" x14ac:dyDescent="0.25">
      <c r="A1580" s="1" t="s">
        <v>1944</v>
      </c>
      <c r="B1580" s="3">
        <v>9780128097373</v>
      </c>
      <c r="C1580" s="1">
        <v>179.1</v>
      </c>
      <c r="D1580" s="1" t="s">
        <v>26</v>
      </c>
      <c r="E1580" s="1">
        <v>2017</v>
      </c>
      <c r="F1580" s="1" t="s">
        <v>1945</v>
      </c>
      <c r="G1580" s="1" t="s">
        <v>58</v>
      </c>
    </row>
    <row r="1581" spans="1:7" x14ac:dyDescent="0.25">
      <c r="A1581" s="1" t="s">
        <v>1946</v>
      </c>
      <c r="B1581" s="3">
        <v>9780128097427</v>
      </c>
      <c r="C1581" s="1">
        <v>179.1</v>
      </c>
      <c r="D1581" s="1" t="s">
        <v>26</v>
      </c>
      <c r="E1581" s="1">
        <v>2017</v>
      </c>
      <c r="F1581" s="1" t="s">
        <v>1945</v>
      </c>
      <c r="G1581" s="1" t="s">
        <v>58</v>
      </c>
    </row>
    <row r="1582" spans="1:7" x14ac:dyDescent="0.25">
      <c r="A1582" s="1" t="s">
        <v>1947</v>
      </c>
      <c r="B1582" s="3">
        <v>9783527317967</v>
      </c>
      <c r="C1582" s="1">
        <v>93</v>
      </c>
      <c r="D1582" s="1" t="s">
        <v>26</v>
      </c>
      <c r="E1582" s="1">
        <v>2008</v>
      </c>
      <c r="F1582" s="1" t="s">
        <v>1948</v>
      </c>
      <c r="G1582" s="1" t="s">
        <v>34</v>
      </c>
    </row>
    <row r="1583" spans="1:7" x14ac:dyDescent="0.25">
      <c r="A1583" s="1" t="s">
        <v>1949</v>
      </c>
      <c r="B1583" s="3">
        <v>9781926686257</v>
      </c>
      <c r="C1583" s="1">
        <v>93.1</v>
      </c>
      <c r="D1583" s="1" t="s">
        <v>26</v>
      </c>
      <c r="E1583" s="1">
        <v>2010</v>
      </c>
      <c r="F1583" s="1" t="s">
        <v>1950</v>
      </c>
      <c r="G1583" s="1" t="s">
        <v>55</v>
      </c>
    </row>
    <row r="1584" spans="1:7" x14ac:dyDescent="0.25">
      <c r="A1584" s="1" t="s">
        <v>1951</v>
      </c>
      <c r="B1584" s="3">
        <v>9789811051999</v>
      </c>
      <c r="C1584" s="1">
        <v>134.99</v>
      </c>
      <c r="D1584" s="1" t="s">
        <v>11</v>
      </c>
      <c r="E1584" s="1">
        <v>2017</v>
      </c>
      <c r="F1584" s="1" t="s">
        <v>347</v>
      </c>
      <c r="G1584" s="1" t="s">
        <v>13</v>
      </c>
    </row>
    <row r="1585" spans="1:7" x14ac:dyDescent="0.25">
      <c r="A1585" s="1" t="s">
        <v>1952</v>
      </c>
      <c r="B1585" s="3">
        <v>9783319570563</v>
      </c>
      <c r="C1585" s="1">
        <v>206.99</v>
      </c>
      <c r="D1585" s="1" t="s">
        <v>11</v>
      </c>
      <c r="E1585" s="1">
        <v>2017</v>
      </c>
      <c r="F1585" s="1" t="s">
        <v>1953</v>
      </c>
      <c r="G1585" s="1" t="s">
        <v>13</v>
      </c>
    </row>
    <row r="1586" spans="1:7" x14ac:dyDescent="0.25">
      <c r="A1586" s="1" t="s">
        <v>1954</v>
      </c>
      <c r="B1586" s="3">
        <v>9780470282335</v>
      </c>
      <c r="C1586" s="1">
        <v>108</v>
      </c>
      <c r="D1586" s="1" t="s">
        <v>26</v>
      </c>
      <c r="E1586" s="1">
        <v>2009</v>
      </c>
      <c r="F1586" s="1" t="s">
        <v>1955</v>
      </c>
      <c r="G1586" s="1" t="s">
        <v>34</v>
      </c>
    </row>
    <row r="1587" spans="1:7" x14ac:dyDescent="0.25">
      <c r="A1587" s="1" t="s">
        <v>1956</v>
      </c>
      <c r="B1587" s="3">
        <v>9780470753828</v>
      </c>
      <c r="C1587" s="1">
        <v>34</v>
      </c>
      <c r="D1587" s="1" t="s">
        <v>26</v>
      </c>
      <c r="E1587" s="1">
        <v>2010</v>
      </c>
      <c r="F1587" s="1" t="s">
        <v>1957</v>
      </c>
      <c r="G1587" s="1" t="s">
        <v>34</v>
      </c>
    </row>
    <row r="1588" spans="1:7" x14ac:dyDescent="0.25">
      <c r="A1588" s="1" t="s">
        <v>1958</v>
      </c>
      <c r="B1588" s="3">
        <v>9781137370143</v>
      </c>
      <c r="C1588" s="1">
        <v>107.99</v>
      </c>
      <c r="D1588" s="1" t="s">
        <v>11</v>
      </c>
      <c r="E1588" s="1">
        <v>2015</v>
      </c>
      <c r="F1588" s="1" t="s">
        <v>1959</v>
      </c>
      <c r="G1588" s="1" t="s">
        <v>13</v>
      </c>
    </row>
    <row r="1589" spans="1:7" x14ac:dyDescent="0.25">
      <c r="A1589" s="1" t="s">
        <v>1960</v>
      </c>
      <c r="B1589" s="3">
        <v>9783319681757</v>
      </c>
      <c r="C1589" s="1">
        <v>141.29</v>
      </c>
      <c r="D1589" s="1" t="s">
        <v>11</v>
      </c>
      <c r="E1589" s="1">
        <v>2018</v>
      </c>
      <c r="F1589" s="1" t="s">
        <v>1961</v>
      </c>
      <c r="G1589" s="1" t="s">
        <v>13</v>
      </c>
    </row>
    <row r="1590" spans="1:7" x14ac:dyDescent="0.25">
      <c r="A1590" s="1" t="s">
        <v>1962</v>
      </c>
      <c r="B1590" s="3">
        <v>9781849738088</v>
      </c>
      <c r="C1590" s="1">
        <v>90.8</v>
      </c>
      <c r="D1590" s="1" t="s">
        <v>15</v>
      </c>
      <c r="E1590" s="1">
        <v>2014</v>
      </c>
      <c r="F1590" s="1" t="s">
        <v>1963</v>
      </c>
      <c r="G1590" s="1" t="s">
        <v>17</v>
      </c>
    </row>
    <row r="1591" spans="1:7" x14ac:dyDescent="0.25">
      <c r="A1591" s="1" t="s">
        <v>1964</v>
      </c>
      <c r="B1591" s="3">
        <v>9781493935222</v>
      </c>
      <c r="C1591" s="1">
        <v>85.49</v>
      </c>
      <c r="D1591" s="1" t="s">
        <v>11</v>
      </c>
      <c r="E1591" s="1">
        <v>2016</v>
      </c>
      <c r="F1591" s="1" t="s">
        <v>1965</v>
      </c>
      <c r="G1591" s="1" t="s">
        <v>13</v>
      </c>
    </row>
    <row r="1592" spans="1:7" x14ac:dyDescent="0.25">
      <c r="A1592" s="1" t="s">
        <v>1966</v>
      </c>
      <c r="B1592" s="3">
        <v>9780128095843</v>
      </c>
      <c r="C1592" s="1">
        <v>71.95</v>
      </c>
      <c r="D1592" s="1" t="s">
        <v>26</v>
      </c>
      <c r="E1592" s="1">
        <v>2017</v>
      </c>
      <c r="F1592" s="1" t="s">
        <v>1967</v>
      </c>
      <c r="G1592" s="1" t="s">
        <v>58</v>
      </c>
    </row>
    <row r="1593" spans="1:7" x14ac:dyDescent="0.25">
      <c r="A1593" s="1" t="s">
        <v>1968</v>
      </c>
      <c r="B1593" s="3">
        <v>9781498735452</v>
      </c>
      <c r="C1593" s="1">
        <v>109.8</v>
      </c>
      <c r="D1593" s="1" t="s">
        <v>15</v>
      </c>
      <c r="E1593" s="1">
        <v>2016</v>
      </c>
      <c r="F1593" s="1" t="s">
        <v>1969</v>
      </c>
      <c r="G1593" s="1" t="s">
        <v>891</v>
      </c>
    </row>
    <row r="1594" spans="1:7" x14ac:dyDescent="0.25">
      <c r="A1594" s="1" t="s">
        <v>1970</v>
      </c>
      <c r="B1594" s="3">
        <v>9780470857564</v>
      </c>
      <c r="C1594" s="1">
        <v>90</v>
      </c>
      <c r="D1594" s="1" t="s">
        <v>26</v>
      </c>
      <c r="E1594" s="1">
        <v>2005</v>
      </c>
      <c r="F1594" s="1" t="s">
        <v>397</v>
      </c>
      <c r="G1594" s="1" t="s">
        <v>34</v>
      </c>
    </row>
    <row r="1595" spans="1:7" x14ac:dyDescent="0.25">
      <c r="A1595" s="1" t="s">
        <v>1971</v>
      </c>
      <c r="B1595" s="3">
        <v>9783527337262</v>
      </c>
      <c r="C1595" s="1">
        <v>80.8</v>
      </c>
      <c r="D1595" s="1" t="s">
        <v>26</v>
      </c>
      <c r="E1595" s="1">
        <v>2016</v>
      </c>
      <c r="F1595" s="1" t="s">
        <v>1972</v>
      </c>
      <c r="G1595" s="1" t="s">
        <v>28</v>
      </c>
    </row>
    <row r="1596" spans="1:7" x14ac:dyDescent="0.25">
      <c r="A1596" s="1" t="s">
        <v>1973</v>
      </c>
      <c r="B1596" s="3">
        <v>9789048137947</v>
      </c>
      <c r="C1596" s="1">
        <v>251.99</v>
      </c>
      <c r="D1596" s="1" t="s">
        <v>11</v>
      </c>
      <c r="E1596" s="1">
        <v>2010</v>
      </c>
      <c r="F1596" s="1" t="s">
        <v>1974</v>
      </c>
      <c r="G1596" s="1" t="s">
        <v>13</v>
      </c>
    </row>
    <row r="1597" spans="1:7" x14ac:dyDescent="0.25">
      <c r="A1597" s="1" t="s">
        <v>1975</v>
      </c>
      <c r="B1597" s="3">
        <v>9788178886510</v>
      </c>
      <c r="C1597" s="1">
        <v>23.66</v>
      </c>
      <c r="D1597" s="1" t="s">
        <v>26</v>
      </c>
      <c r="E1597" s="1">
        <v>2011</v>
      </c>
      <c r="F1597" s="1" t="s">
        <v>1166</v>
      </c>
      <c r="G1597" s="1" t="s">
        <v>55</v>
      </c>
    </row>
    <row r="1598" spans="1:7" x14ac:dyDescent="0.25">
      <c r="A1598" s="1" t="s">
        <v>1976</v>
      </c>
      <c r="B1598" s="3">
        <v>9780415419543</v>
      </c>
      <c r="C1598" s="1">
        <v>34.65</v>
      </c>
      <c r="D1598" s="1" t="s">
        <v>15</v>
      </c>
      <c r="E1598" s="1">
        <v>2009</v>
      </c>
      <c r="F1598" s="1" t="s">
        <v>1977</v>
      </c>
      <c r="G1598" s="1" t="s">
        <v>22</v>
      </c>
    </row>
    <row r="1599" spans="1:7" x14ac:dyDescent="0.25">
      <c r="A1599" s="1" t="s">
        <v>1978</v>
      </c>
      <c r="B1599" s="3">
        <v>9783319719368</v>
      </c>
      <c r="C1599" s="1">
        <v>76.489999999999995</v>
      </c>
      <c r="D1599" s="1" t="s">
        <v>11</v>
      </c>
      <c r="E1599" s="1">
        <v>2018</v>
      </c>
      <c r="F1599" s="1" t="s">
        <v>1979</v>
      </c>
      <c r="G1599" s="1" t="s">
        <v>13</v>
      </c>
    </row>
    <row r="1600" spans="1:7" x14ac:dyDescent="0.25">
      <c r="A1600" s="1" t="s">
        <v>1980</v>
      </c>
      <c r="B1600" s="3">
        <v>9781493906499</v>
      </c>
      <c r="C1600" s="1">
        <v>67.489999999999995</v>
      </c>
      <c r="D1600" s="1" t="s">
        <v>11</v>
      </c>
      <c r="E1600" s="1">
        <v>2015</v>
      </c>
      <c r="F1600" s="1" t="s">
        <v>1981</v>
      </c>
      <c r="G1600" s="1" t="s">
        <v>13</v>
      </c>
    </row>
    <row r="1601" spans="1:7" x14ac:dyDescent="0.25">
      <c r="A1601" s="1" t="s">
        <v>1982</v>
      </c>
      <c r="B1601" s="3">
        <v>9788170358381</v>
      </c>
      <c r="C1601" s="1">
        <v>9.9</v>
      </c>
      <c r="D1601" s="1" t="s">
        <v>26</v>
      </c>
      <c r="E1601" s="1">
        <v>2014</v>
      </c>
      <c r="F1601" s="1" t="s">
        <v>1983</v>
      </c>
      <c r="G1601" s="1" t="s">
        <v>55</v>
      </c>
    </row>
    <row r="1602" spans="1:7" x14ac:dyDescent="0.25">
      <c r="A1602" s="1" t="s">
        <v>1984</v>
      </c>
      <c r="B1602" s="3">
        <v>9780128125151</v>
      </c>
      <c r="C1602" s="1">
        <v>112.5</v>
      </c>
      <c r="D1602" s="1" t="s">
        <v>26</v>
      </c>
      <c r="E1602" s="1">
        <v>2018</v>
      </c>
      <c r="F1602" s="1" t="s">
        <v>1985</v>
      </c>
      <c r="G1602" s="1" t="s">
        <v>58</v>
      </c>
    </row>
    <row r="1603" spans="1:7" x14ac:dyDescent="0.25">
      <c r="A1603" s="1" t="s">
        <v>1986</v>
      </c>
      <c r="B1603" s="3">
        <v>9781784531560</v>
      </c>
      <c r="C1603" s="1">
        <v>35.200000000000003</v>
      </c>
      <c r="D1603" s="1" t="s">
        <v>15</v>
      </c>
      <c r="E1603" s="1">
        <v>2015</v>
      </c>
      <c r="F1603" s="1" t="s">
        <v>1987</v>
      </c>
      <c r="G1603" s="1" t="s">
        <v>17</v>
      </c>
    </row>
    <row r="1604" spans="1:7" x14ac:dyDescent="0.25">
      <c r="A1604" s="1" t="s">
        <v>1988</v>
      </c>
      <c r="B1604" s="3">
        <v>9781118627983</v>
      </c>
      <c r="C1604" s="1">
        <v>140</v>
      </c>
      <c r="D1604" s="1" t="s">
        <v>26</v>
      </c>
      <c r="E1604" s="1">
        <v>2015</v>
      </c>
      <c r="F1604" s="1" t="s">
        <v>1989</v>
      </c>
      <c r="G1604" s="1" t="s">
        <v>28</v>
      </c>
    </row>
    <row r="1605" spans="1:7" x14ac:dyDescent="0.25">
      <c r="A1605" s="1" t="s">
        <v>1990</v>
      </c>
      <c r="B1605" s="3">
        <v>9781573316897</v>
      </c>
      <c r="C1605" s="1">
        <v>77.97</v>
      </c>
      <c r="D1605" s="1" t="s">
        <v>26</v>
      </c>
      <c r="E1605" s="1">
        <v>2007</v>
      </c>
      <c r="F1605" s="1" t="s">
        <v>1991</v>
      </c>
      <c r="G1605" s="1" t="s">
        <v>34</v>
      </c>
    </row>
    <row r="1606" spans="1:7" x14ac:dyDescent="0.25">
      <c r="A1606" s="1" t="s">
        <v>1992</v>
      </c>
      <c r="B1606" s="3">
        <v>9781119238485</v>
      </c>
      <c r="C1606" s="1">
        <v>94.5</v>
      </c>
      <c r="D1606" s="1" t="s">
        <v>26</v>
      </c>
      <c r="E1606" s="1">
        <v>2017</v>
      </c>
      <c r="F1606" s="1" t="s">
        <v>1993</v>
      </c>
      <c r="G1606" s="1" t="s">
        <v>28</v>
      </c>
    </row>
    <row r="1607" spans="1:7" x14ac:dyDescent="0.25">
      <c r="A1607" s="1" t="s">
        <v>1994</v>
      </c>
      <c r="B1607" s="3">
        <v>9783319549200</v>
      </c>
      <c r="C1607" s="1">
        <v>152.99</v>
      </c>
      <c r="D1607" s="1" t="s">
        <v>11</v>
      </c>
      <c r="E1607" s="1">
        <v>2017</v>
      </c>
      <c r="F1607" s="1" t="s">
        <v>1995</v>
      </c>
      <c r="G1607" s="1" t="s">
        <v>13</v>
      </c>
    </row>
    <row r="1608" spans="1:7" x14ac:dyDescent="0.25">
      <c r="A1608" s="1" t="s">
        <v>1996</v>
      </c>
      <c r="B1608" s="3">
        <v>9781118125656</v>
      </c>
      <c r="C1608" s="1">
        <v>108.7</v>
      </c>
      <c r="D1608" s="1" t="s">
        <v>26</v>
      </c>
      <c r="E1608" s="1">
        <v>2014</v>
      </c>
      <c r="F1608" s="1" t="s">
        <v>1997</v>
      </c>
      <c r="G1608" s="1" t="s">
        <v>28</v>
      </c>
    </row>
    <row r="1609" spans="1:7" x14ac:dyDescent="0.25">
      <c r="A1609" s="1" t="s">
        <v>1998</v>
      </c>
      <c r="B1609" s="3">
        <v>9780128102138</v>
      </c>
      <c r="C1609" s="1">
        <v>93.6</v>
      </c>
      <c r="D1609" s="1" t="s">
        <v>26</v>
      </c>
      <c r="E1609" s="1">
        <v>2016</v>
      </c>
      <c r="F1609" s="1" t="s">
        <v>1999</v>
      </c>
      <c r="G1609" s="1" t="s">
        <v>345</v>
      </c>
    </row>
    <row r="1610" spans="1:7" x14ac:dyDescent="0.25">
      <c r="A1610" s="1" t="s">
        <v>2000</v>
      </c>
      <c r="B1610" s="3">
        <v>9783319657943</v>
      </c>
      <c r="C1610" s="1">
        <v>125.99</v>
      </c>
      <c r="D1610" s="1" t="s">
        <v>11</v>
      </c>
      <c r="E1610" s="1">
        <v>2017</v>
      </c>
      <c r="F1610" s="1" t="s">
        <v>2001</v>
      </c>
      <c r="G1610" s="1" t="s">
        <v>13</v>
      </c>
    </row>
    <row r="1611" spans="1:7" x14ac:dyDescent="0.25">
      <c r="A1611" s="1" t="s">
        <v>2002</v>
      </c>
      <c r="B1611" s="3">
        <v>9780128117750</v>
      </c>
      <c r="C1611" s="1">
        <v>143.1</v>
      </c>
      <c r="D1611" s="1" t="s">
        <v>26</v>
      </c>
      <c r="E1611" s="1">
        <v>2017</v>
      </c>
      <c r="F1611" s="1" t="s">
        <v>2003</v>
      </c>
      <c r="G1611" s="1" t="s">
        <v>58</v>
      </c>
    </row>
    <row r="1612" spans="1:7" x14ac:dyDescent="0.25">
      <c r="A1612" s="1" t="s">
        <v>2004</v>
      </c>
      <c r="B1612" s="3">
        <v>9783527331567</v>
      </c>
      <c r="C1612" s="1">
        <v>309</v>
      </c>
      <c r="D1612" s="1" t="s">
        <v>26</v>
      </c>
      <c r="E1612" s="1">
        <v>2014</v>
      </c>
      <c r="F1612" s="1" t="s">
        <v>1805</v>
      </c>
      <c r="G1612" s="1" t="s">
        <v>28</v>
      </c>
    </row>
    <row r="1613" spans="1:7" x14ac:dyDescent="0.25">
      <c r="A1613" s="1" t="s">
        <v>2005</v>
      </c>
      <c r="B1613" s="3">
        <v>9789811056338</v>
      </c>
      <c r="C1613" s="1">
        <v>121.49</v>
      </c>
      <c r="D1613" s="1" t="s">
        <v>11</v>
      </c>
      <c r="E1613" s="1">
        <v>2017</v>
      </c>
      <c r="F1613" s="1" t="s">
        <v>2006</v>
      </c>
      <c r="G1613" s="1" t="s">
        <v>13</v>
      </c>
    </row>
    <row r="1614" spans="1:7" x14ac:dyDescent="0.25">
      <c r="A1614" s="1" t="s">
        <v>2007</v>
      </c>
      <c r="B1614" s="3">
        <v>9781466561434</v>
      </c>
      <c r="C1614" s="1">
        <v>84.8</v>
      </c>
      <c r="D1614" s="1" t="s">
        <v>15</v>
      </c>
      <c r="E1614" s="1">
        <v>2014</v>
      </c>
      <c r="F1614" s="1" t="s">
        <v>2008</v>
      </c>
      <c r="G1614" s="1" t="s">
        <v>22</v>
      </c>
    </row>
    <row r="1615" spans="1:7" x14ac:dyDescent="0.25">
      <c r="A1615" s="1" t="s">
        <v>2009</v>
      </c>
      <c r="B1615" s="3">
        <v>9789048196722</v>
      </c>
      <c r="C1615" s="1">
        <v>161.99</v>
      </c>
      <c r="D1615" s="1" t="s">
        <v>11</v>
      </c>
      <c r="E1615" s="1">
        <v>2011</v>
      </c>
      <c r="F1615" s="1" t="s">
        <v>2010</v>
      </c>
      <c r="G1615" s="1" t="s">
        <v>13</v>
      </c>
    </row>
    <row r="1616" spans="1:7" x14ac:dyDescent="0.25">
      <c r="A1616" s="1" t="s">
        <v>2011</v>
      </c>
      <c r="B1616" s="3">
        <v>9781493924943</v>
      </c>
      <c r="C1616" s="1">
        <v>143.99</v>
      </c>
      <c r="D1616" s="1" t="s">
        <v>11</v>
      </c>
      <c r="E1616" s="1">
        <v>2015</v>
      </c>
      <c r="F1616" s="1" t="s">
        <v>936</v>
      </c>
      <c r="G1616" s="1" t="s">
        <v>13</v>
      </c>
    </row>
    <row r="1617" spans="1:7" x14ac:dyDescent="0.25">
      <c r="A1617" s="1" t="s">
        <v>2012</v>
      </c>
      <c r="B1617" s="3">
        <v>9781631175701</v>
      </c>
      <c r="C1617" s="1">
        <v>116.8</v>
      </c>
      <c r="D1617" s="1" t="s">
        <v>15</v>
      </c>
      <c r="E1617" s="1">
        <v>2014</v>
      </c>
      <c r="F1617" s="1" t="s">
        <v>2013</v>
      </c>
      <c r="G1617" s="1" t="s">
        <v>22</v>
      </c>
    </row>
    <row r="1618" spans="1:7" x14ac:dyDescent="0.25">
      <c r="A1618" s="1" t="s">
        <v>2014</v>
      </c>
      <c r="B1618" s="3">
        <v>9781498744256</v>
      </c>
      <c r="C1618" s="1">
        <v>107.95</v>
      </c>
      <c r="D1618" s="1" t="s">
        <v>15</v>
      </c>
      <c r="E1618" s="1">
        <v>2016</v>
      </c>
      <c r="F1618" s="1" t="s">
        <v>2015</v>
      </c>
      <c r="G1618" s="1" t="s">
        <v>22</v>
      </c>
    </row>
    <row r="1619" spans="1:7" x14ac:dyDescent="0.25">
      <c r="A1619" s="1" t="s">
        <v>2016</v>
      </c>
      <c r="B1619" s="3">
        <v>9780787983741</v>
      </c>
      <c r="C1619" s="1">
        <v>39</v>
      </c>
      <c r="D1619" s="1" t="s">
        <v>26</v>
      </c>
      <c r="E1619" s="1">
        <v>2006</v>
      </c>
      <c r="F1619" s="1" t="s">
        <v>2017</v>
      </c>
      <c r="G1619" s="1" t="s">
        <v>34</v>
      </c>
    </row>
    <row r="1620" spans="1:7" x14ac:dyDescent="0.25">
      <c r="A1620" s="1" t="s">
        <v>2018</v>
      </c>
      <c r="B1620" s="3">
        <v>9781118674208</v>
      </c>
      <c r="C1620" s="1">
        <v>59.5</v>
      </c>
      <c r="D1620" s="1" t="s">
        <v>26</v>
      </c>
      <c r="E1620" s="1">
        <v>2016</v>
      </c>
      <c r="F1620" s="1" t="s">
        <v>2019</v>
      </c>
      <c r="G1620" s="1" t="s">
        <v>28</v>
      </c>
    </row>
    <row r="1621" spans="1:7" x14ac:dyDescent="0.25">
      <c r="A1621" s="1" t="s">
        <v>2020</v>
      </c>
      <c r="B1621" s="3">
        <v>9781119235156</v>
      </c>
      <c r="C1621" s="1">
        <v>94.5</v>
      </c>
      <c r="D1621" s="1" t="s">
        <v>26</v>
      </c>
      <c r="E1621" s="1">
        <v>2018</v>
      </c>
      <c r="F1621" s="1" t="s">
        <v>2021</v>
      </c>
      <c r="G1621" s="1" t="s">
        <v>28</v>
      </c>
    </row>
    <row r="1622" spans="1:7" x14ac:dyDescent="0.25">
      <c r="A1622" s="1" t="s">
        <v>2022</v>
      </c>
      <c r="B1622" s="3">
        <v>9781555814991</v>
      </c>
      <c r="C1622" s="1">
        <v>146.25</v>
      </c>
      <c r="D1622" s="1" t="s">
        <v>26</v>
      </c>
      <c r="E1622" s="1">
        <v>2010</v>
      </c>
      <c r="F1622" s="1" t="s">
        <v>2023</v>
      </c>
      <c r="G1622" s="1" t="s">
        <v>34</v>
      </c>
    </row>
    <row r="1623" spans="1:7" x14ac:dyDescent="0.25">
      <c r="A1623" s="1" t="s">
        <v>2024</v>
      </c>
      <c r="B1623" s="3">
        <v>9783527339877</v>
      </c>
      <c r="C1623" s="1">
        <v>184.5</v>
      </c>
      <c r="D1623" s="1" t="s">
        <v>26</v>
      </c>
      <c r="E1623" s="1">
        <v>2017</v>
      </c>
      <c r="F1623" s="1" t="s">
        <v>2025</v>
      </c>
      <c r="G1623" s="1" t="s">
        <v>28</v>
      </c>
    </row>
    <row r="1624" spans="1:7" x14ac:dyDescent="0.25">
      <c r="A1624" s="1" t="s">
        <v>2026</v>
      </c>
      <c r="B1624" s="3">
        <v>9781493964468</v>
      </c>
      <c r="C1624" s="1">
        <v>112.49</v>
      </c>
      <c r="D1624" s="1" t="s">
        <v>11</v>
      </c>
      <c r="E1624" s="1">
        <v>2017</v>
      </c>
      <c r="F1624" s="1" t="s">
        <v>2027</v>
      </c>
      <c r="G1624" s="1" t="s">
        <v>13</v>
      </c>
    </row>
    <row r="1625" spans="1:7" x14ac:dyDescent="0.25">
      <c r="A1625" s="1" t="s">
        <v>2028</v>
      </c>
      <c r="B1625" s="3">
        <v>9789813142886</v>
      </c>
      <c r="C1625" s="1">
        <v>69.3</v>
      </c>
      <c r="D1625" s="1" t="s">
        <v>15</v>
      </c>
      <c r="E1625" s="1">
        <v>2017</v>
      </c>
      <c r="F1625" s="1" t="s">
        <v>2029</v>
      </c>
      <c r="G1625" s="1" t="s">
        <v>22</v>
      </c>
    </row>
    <row r="1626" spans="1:7" x14ac:dyDescent="0.25">
      <c r="A1626" s="1" t="s">
        <v>2030</v>
      </c>
      <c r="B1626" s="3">
        <v>9783527319350</v>
      </c>
      <c r="C1626" s="1">
        <v>151.19999999999999</v>
      </c>
      <c r="D1626" s="1" t="s">
        <v>26</v>
      </c>
      <c r="E1626" s="1">
        <v>2009</v>
      </c>
      <c r="F1626" s="1" t="s">
        <v>1310</v>
      </c>
      <c r="G1626" s="1" t="s">
        <v>34</v>
      </c>
    </row>
    <row r="1627" spans="1:7" x14ac:dyDescent="0.25">
      <c r="A1627" s="1" t="s">
        <v>2031</v>
      </c>
      <c r="B1627" s="3">
        <v>9780128101780</v>
      </c>
      <c r="C1627" s="1">
        <v>225</v>
      </c>
      <c r="D1627" s="1" t="s">
        <v>26</v>
      </c>
      <c r="E1627" s="1">
        <v>2017</v>
      </c>
      <c r="F1627" s="1" t="s">
        <v>2032</v>
      </c>
      <c r="G1627" s="1" t="s">
        <v>58</v>
      </c>
    </row>
    <row r="1628" spans="1:7" x14ac:dyDescent="0.25">
      <c r="A1628" s="1" t="s">
        <v>2033</v>
      </c>
      <c r="B1628" s="3">
        <v>9781493970568</v>
      </c>
      <c r="C1628" s="1">
        <v>98.99</v>
      </c>
      <c r="D1628" s="1" t="s">
        <v>11</v>
      </c>
      <c r="E1628" s="1">
        <v>2017</v>
      </c>
      <c r="F1628" s="1" t="s">
        <v>2034</v>
      </c>
      <c r="G1628" s="1" t="s">
        <v>13</v>
      </c>
    </row>
    <row r="1629" spans="1:7" x14ac:dyDescent="0.25">
      <c r="A1629" s="1" t="s">
        <v>2035</v>
      </c>
      <c r="B1629" s="3">
        <v>9783319448190</v>
      </c>
      <c r="C1629" s="1">
        <v>125.99</v>
      </c>
      <c r="D1629" s="1" t="s">
        <v>11</v>
      </c>
      <c r="E1629" s="1">
        <v>2017</v>
      </c>
      <c r="F1629" s="1" t="s">
        <v>2036</v>
      </c>
      <c r="G1629" s="1" t="s">
        <v>13</v>
      </c>
    </row>
    <row r="1630" spans="1:7" x14ac:dyDescent="0.25">
      <c r="A1630" s="1" t="s">
        <v>2037</v>
      </c>
      <c r="B1630" s="3">
        <v>9780470011904</v>
      </c>
      <c r="C1630" s="1">
        <v>72</v>
      </c>
      <c r="D1630" s="1" t="s">
        <v>26</v>
      </c>
      <c r="E1630" s="1">
        <v>2005</v>
      </c>
      <c r="F1630" s="1" t="s">
        <v>918</v>
      </c>
      <c r="G1630" s="1" t="s">
        <v>28</v>
      </c>
    </row>
    <row r="1631" spans="1:7" x14ac:dyDescent="0.25">
      <c r="A1631" s="1" t="s">
        <v>2038</v>
      </c>
      <c r="B1631" s="3">
        <v>9788170356233</v>
      </c>
      <c r="C1631" s="1">
        <v>17.5</v>
      </c>
      <c r="D1631" s="1" t="s">
        <v>26</v>
      </c>
      <c r="E1631" s="1">
        <v>2009</v>
      </c>
      <c r="F1631" s="1" t="s">
        <v>2039</v>
      </c>
      <c r="G1631" s="1" t="s">
        <v>55</v>
      </c>
    </row>
    <row r="1632" spans="1:7" x14ac:dyDescent="0.25">
      <c r="A1632" s="1" t="s">
        <v>2040</v>
      </c>
      <c r="B1632" s="3">
        <v>9783642451812</v>
      </c>
      <c r="C1632" s="1">
        <v>143.99</v>
      </c>
      <c r="D1632" s="1" t="s">
        <v>11</v>
      </c>
      <c r="E1632" s="1">
        <v>2014</v>
      </c>
      <c r="F1632" s="1" t="s">
        <v>2041</v>
      </c>
      <c r="G1632" s="1" t="s">
        <v>13</v>
      </c>
    </row>
    <row r="1633" spans="1:7" x14ac:dyDescent="0.25">
      <c r="A1633" s="1" t="s">
        <v>2042</v>
      </c>
      <c r="B1633" s="3">
        <v>9781493972708</v>
      </c>
      <c r="C1633" s="1">
        <v>134.99</v>
      </c>
      <c r="D1633" s="1" t="s">
        <v>11</v>
      </c>
      <c r="E1633" s="1">
        <v>2018</v>
      </c>
      <c r="F1633" s="1" t="s">
        <v>2043</v>
      </c>
      <c r="G1633" s="1" t="s">
        <v>13</v>
      </c>
    </row>
    <row r="1634" spans="1:7" x14ac:dyDescent="0.25">
      <c r="A1634" s="1" t="s">
        <v>2044</v>
      </c>
      <c r="B1634" s="3">
        <v>9780128092897</v>
      </c>
      <c r="C1634" s="1">
        <v>179.1</v>
      </c>
      <c r="D1634" s="1" t="s">
        <v>26</v>
      </c>
      <c r="E1634" s="1">
        <v>2017</v>
      </c>
      <c r="F1634" s="1" t="s">
        <v>2045</v>
      </c>
      <c r="G1634" s="1" t="s">
        <v>58</v>
      </c>
    </row>
    <row r="1635" spans="1:7" x14ac:dyDescent="0.25">
      <c r="A1635" s="1" t="s">
        <v>2046</v>
      </c>
      <c r="B1635" s="3">
        <v>9780128122549</v>
      </c>
      <c r="C1635" s="1">
        <v>153.9</v>
      </c>
      <c r="D1635" s="1" t="s">
        <v>26</v>
      </c>
      <c r="E1635" s="1">
        <v>2018</v>
      </c>
      <c r="F1635" s="1" t="s">
        <v>1516</v>
      </c>
      <c r="G1635" s="1" t="s">
        <v>58</v>
      </c>
    </row>
    <row r="1636" spans="1:7" x14ac:dyDescent="0.25">
      <c r="A1636" s="1" t="s">
        <v>2047</v>
      </c>
      <c r="B1636" s="3">
        <v>9781573316842</v>
      </c>
      <c r="C1636" s="1">
        <v>89.97</v>
      </c>
      <c r="D1636" s="1" t="s">
        <v>26</v>
      </c>
      <c r="E1636" s="1">
        <v>2007</v>
      </c>
      <c r="F1636" s="1" t="s">
        <v>1537</v>
      </c>
      <c r="G1636" s="1" t="s">
        <v>34</v>
      </c>
    </row>
    <row r="1637" spans="1:7" x14ac:dyDescent="0.25">
      <c r="A1637" s="1" t="s">
        <v>2048</v>
      </c>
      <c r="B1637" s="3">
        <v>9781573317283</v>
      </c>
      <c r="C1637" s="1">
        <v>56</v>
      </c>
      <c r="D1637" s="1" t="s">
        <v>26</v>
      </c>
      <c r="E1637" s="1">
        <v>2008</v>
      </c>
      <c r="F1637" s="1" t="s">
        <v>1537</v>
      </c>
      <c r="G1637" s="1" t="s">
        <v>28</v>
      </c>
    </row>
    <row r="1638" spans="1:7" x14ac:dyDescent="0.25">
      <c r="A1638" s="1" t="s">
        <v>2048</v>
      </c>
      <c r="B1638" s="3">
        <v>9781573317283</v>
      </c>
      <c r="C1638" s="1">
        <v>56</v>
      </c>
      <c r="D1638" s="1" t="s">
        <v>26</v>
      </c>
      <c r="E1638" s="1">
        <v>2008</v>
      </c>
      <c r="F1638" s="1" t="s">
        <v>1537</v>
      </c>
      <c r="G1638" s="1" t="s">
        <v>34</v>
      </c>
    </row>
    <row r="1639" spans="1:7" x14ac:dyDescent="0.25">
      <c r="A1639" s="1" t="s">
        <v>2049</v>
      </c>
      <c r="B1639" s="3">
        <v>9781573315838</v>
      </c>
      <c r="C1639" s="1">
        <v>89.97</v>
      </c>
      <c r="D1639" s="1" t="s">
        <v>26</v>
      </c>
      <c r="E1639" s="1">
        <v>2006</v>
      </c>
      <c r="F1639" s="1" t="s">
        <v>1537</v>
      </c>
      <c r="G1639" s="1" t="s">
        <v>34</v>
      </c>
    </row>
    <row r="1640" spans="1:7" x14ac:dyDescent="0.25">
      <c r="A1640" s="1" t="s">
        <v>2050</v>
      </c>
      <c r="B1640" s="3">
        <v>9781118627969</v>
      </c>
      <c r="C1640" s="1">
        <v>130.5</v>
      </c>
      <c r="D1640" s="1" t="s">
        <v>26</v>
      </c>
      <c r="E1640" s="1">
        <v>2018</v>
      </c>
      <c r="F1640" s="1" t="s">
        <v>2051</v>
      </c>
      <c r="G1640" s="1" t="s">
        <v>28</v>
      </c>
    </row>
    <row r="1641" spans="1:7" x14ac:dyDescent="0.25">
      <c r="A1641" s="1" t="s">
        <v>2052</v>
      </c>
      <c r="B1641" s="3">
        <v>9780128019450</v>
      </c>
      <c r="C1641" s="1">
        <v>36</v>
      </c>
      <c r="D1641" s="1" t="s">
        <v>26</v>
      </c>
      <c r="E1641" s="1">
        <v>2015</v>
      </c>
      <c r="F1641" s="1" t="s">
        <v>240</v>
      </c>
      <c r="G1641" s="1" t="s">
        <v>58</v>
      </c>
    </row>
    <row r="1642" spans="1:7" x14ac:dyDescent="0.25">
      <c r="A1642" s="1" t="s">
        <v>2053</v>
      </c>
      <c r="B1642" s="3">
        <v>9781493965823</v>
      </c>
      <c r="C1642" s="1">
        <v>85.49</v>
      </c>
      <c r="D1642" s="1" t="s">
        <v>11</v>
      </c>
      <c r="E1642" s="1">
        <v>2017</v>
      </c>
      <c r="F1642" s="1" t="s">
        <v>2054</v>
      </c>
      <c r="G1642" s="1" t="s">
        <v>13</v>
      </c>
    </row>
    <row r="1643" spans="1:7" x14ac:dyDescent="0.25">
      <c r="A1643" s="1" t="s">
        <v>2055</v>
      </c>
      <c r="B1643" s="3">
        <v>9781573316491</v>
      </c>
      <c r="C1643" s="1">
        <v>95.97</v>
      </c>
      <c r="D1643" s="1" t="s">
        <v>26</v>
      </c>
      <c r="E1643" s="1">
        <v>2007</v>
      </c>
      <c r="F1643" s="1" t="s">
        <v>2056</v>
      </c>
      <c r="G1643" s="1" t="s">
        <v>34</v>
      </c>
    </row>
    <row r="1644" spans="1:7" x14ac:dyDescent="0.25">
      <c r="A1644" s="1" t="s">
        <v>2057</v>
      </c>
      <c r="B1644" s="3">
        <v>9780470092484</v>
      </c>
      <c r="C1644" s="1">
        <v>72</v>
      </c>
      <c r="D1644" s="1" t="s">
        <v>26</v>
      </c>
      <c r="E1644" s="1">
        <v>2005</v>
      </c>
      <c r="F1644" s="1" t="s">
        <v>397</v>
      </c>
      <c r="G1644" s="1" t="s">
        <v>34</v>
      </c>
    </row>
    <row r="1645" spans="1:7" x14ac:dyDescent="0.25">
      <c r="A1645" s="1" t="s">
        <v>2058</v>
      </c>
      <c r="B1645" s="3">
        <v>9788170358039</v>
      </c>
      <c r="C1645" s="1">
        <v>14.77</v>
      </c>
      <c r="D1645" s="1" t="s">
        <v>26</v>
      </c>
      <c r="E1645" s="1">
        <v>2013</v>
      </c>
      <c r="F1645" s="1" t="s">
        <v>2059</v>
      </c>
      <c r="G1645" s="1" t="s">
        <v>55</v>
      </c>
    </row>
    <row r="1646" spans="1:7" x14ac:dyDescent="0.25">
      <c r="A1646" s="1" t="s">
        <v>2060</v>
      </c>
      <c r="B1646" s="3">
        <v>9780393346619</v>
      </c>
      <c r="C1646" s="1">
        <v>14.41</v>
      </c>
      <c r="D1646" s="1" t="s">
        <v>26</v>
      </c>
      <c r="E1646" s="1">
        <v>2013</v>
      </c>
      <c r="F1646" s="1" t="s">
        <v>2061</v>
      </c>
      <c r="G1646" s="1" t="s">
        <v>35</v>
      </c>
    </row>
    <row r="1647" spans="1:7" x14ac:dyDescent="0.25">
      <c r="A1647" s="1" t="s">
        <v>2062</v>
      </c>
      <c r="B1647" s="3">
        <v>9780470050958</v>
      </c>
      <c r="C1647" s="1">
        <v>59.6</v>
      </c>
      <c r="D1647" s="1" t="s">
        <v>26</v>
      </c>
      <c r="E1647" s="1">
        <v>2009</v>
      </c>
      <c r="F1647" s="1" t="s">
        <v>2063</v>
      </c>
      <c r="G1647" s="1" t="s">
        <v>34</v>
      </c>
    </row>
    <row r="1648" spans="1:7" x14ac:dyDescent="0.25">
      <c r="A1648" s="1" t="s">
        <v>2064</v>
      </c>
      <c r="B1648" s="3">
        <v>9781119096900</v>
      </c>
      <c r="C1648" s="1">
        <v>81</v>
      </c>
      <c r="D1648" s="1" t="s">
        <v>26</v>
      </c>
      <c r="E1648" s="1">
        <v>2017</v>
      </c>
      <c r="F1648" s="1" t="s">
        <v>2065</v>
      </c>
      <c r="G1648" s="1" t="s">
        <v>28</v>
      </c>
    </row>
    <row r="1649" spans="1:7" x14ac:dyDescent="0.25">
      <c r="A1649" s="1" t="s">
        <v>2066</v>
      </c>
      <c r="B1649" s="3">
        <v>9783527312528</v>
      </c>
      <c r="C1649" s="1">
        <v>66</v>
      </c>
      <c r="D1649" s="1" t="s">
        <v>26</v>
      </c>
      <c r="E1649" s="1">
        <v>2006</v>
      </c>
      <c r="F1649" s="1" t="s">
        <v>2067</v>
      </c>
      <c r="G1649" s="1" t="s">
        <v>34</v>
      </c>
    </row>
    <row r="1650" spans="1:7" x14ac:dyDescent="0.25">
      <c r="A1650" s="1" t="s">
        <v>2068</v>
      </c>
      <c r="B1650" s="3">
        <v>9780128101858</v>
      </c>
      <c r="C1650" s="1">
        <v>62.95</v>
      </c>
      <c r="D1650" s="1" t="s">
        <v>26</v>
      </c>
      <c r="E1650" s="1">
        <v>2017</v>
      </c>
      <c r="F1650" s="1" t="s">
        <v>827</v>
      </c>
      <c r="G1650" s="1" t="s">
        <v>58</v>
      </c>
    </row>
    <row r="1651" spans="1:7" x14ac:dyDescent="0.25">
      <c r="A1651" s="1" t="s">
        <v>2069</v>
      </c>
      <c r="B1651" s="3">
        <v>9780470861233</v>
      </c>
      <c r="C1651" s="1">
        <v>66</v>
      </c>
      <c r="D1651" s="1" t="s">
        <v>26</v>
      </c>
      <c r="E1651" s="1">
        <v>2006</v>
      </c>
      <c r="F1651" s="1" t="s">
        <v>2070</v>
      </c>
      <c r="G1651" s="1" t="s">
        <v>34</v>
      </c>
    </row>
    <row r="1652" spans="1:7" x14ac:dyDescent="0.25">
      <c r="A1652" s="1" t="s">
        <v>2071</v>
      </c>
      <c r="B1652" s="3">
        <v>9780470251614</v>
      </c>
      <c r="C1652" s="1">
        <v>69</v>
      </c>
      <c r="D1652" s="1" t="s">
        <v>26</v>
      </c>
      <c r="E1652" s="1">
        <v>2007</v>
      </c>
      <c r="F1652" s="1" t="s">
        <v>857</v>
      </c>
      <c r="G1652" s="1" t="s">
        <v>34</v>
      </c>
    </row>
    <row r="1653" spans="1:7" x14ac:dyDescent="0.25">
      <c r="A1653" s="1" t="s">
        <v>2072</v>
      </c>
      <c r="B1653" s="3">
        <v>9780128101193</v>
      </c>
      <c r="C1653" s="1">
        <v>180</v>
      </c>
      <c r="D1653" s="1" t="s">
        <v>26</v>
      </c>
      <c r="E1653" s="1">
        <v>2017</v>
      </c>
      <c r="F1653" s="1" t="s">
        <v>2073</v>
      </c>
      <c r="G1653" s="1" t="s">
        <v>58</v>
      </c>
    </row>
    <row r="1654" spans="1:7" x14ac:dyDescent="0.25">
      <c r="A1654" s="1" t="s">
        <v>2074</v>
      </c>
      <c r="B1654" s="3">
        <v>9781118540619</v>
      </c>
      <c r="C1654" s="1">
        <v>124</v>
      </c>
      <c r="D1654" s="1" t="s">
        <v>26</v>
      </c>
      <c r="E1654" s="1">
        <v>2015</v>
      </c>
      <c r="F1654" s="1" t="s">
        <v>2075</v>
      </c>
      <c r="G1654" s="1" t="s">
        <v>28</v>
      </c>
    </row>
    <row r="1655" spans="1:7" x14ac:dyDescent="0.25">
      <c r="A1655" s="1" t="s">
        <v>2076</v>
      </c>
      <c r="B1655" s="3">
        <v>9789813100190</v>
      </c>
      <c r="C1655" s="1">
        <v>12.75</v>
      </c>
      <c r="D1655" s="1" t="s">
        <v>15</v>
      </c>
      <c r="E1655" s="1">
        <v>2016</v>
      </c>
      <c r="F1655" s="1" t="s">
        <v>2077</v>
      </c>
      <c r="G1655" s="1" t="s">
        <v>22</v>
      </c>
    </row>
    <row r="1656" spans="1:7" x14ac:dyDescent="0.25">
      <c r="A1656" s="1" t="s">
        <v>2078</v>
      </c>
      <c r="B1656" s="3">
        <v>9781119971399</v>
      </c>
      <c r="C1656" s="1">
        <v>120</v>
      </c>
      <c r="D1656" s="1" t="s">
        <v>26</v>
      </c>
      <c r="E1656" s="1">
        <v>2015</v>
      </c>
      <c r="F1656" s="1" t="s">
        <v>2079</v>
      </c>
      <c r="G1656" s="1" t="s">
        <v>28</v>
      </c>
    </row>
    <row r="1657" spans="1:7" x14ac:dyDescent="0.25">
      <c r="A1657" s="1" t="s">
        <v>2080</v>
      </c>
      <c r="B1657" s="3">
        <v>9781119135418</v>
      </c>
      <c r="C1657" s="1">
        <v>148.80000000000001</v>
      </c>
      <c r="D1657" s="1" t="s">
        <v>26</v>
      </c>
      <c r="E1657" s="1">
        <v>2016</v>
      </c>
      <c r="F1657" s="1" t="s">
        <v>2081</v>
      </c>
      <c r="G1657" s="1" t="s">
        <v>28</v>
      </c>
    </row>
    <row r="1658" spans="1:7" x14ac:dyDescent="0.25">
      <c r="A1658" s="1" t="s">
        <v>2082</v>
      </c>
      <c r="B1658" s="3">
        <v>9783527329250</v>
      </c>
      <c r="C1658" s="1">
        <v>234.6</v>
      </c>
      <c r="D1658" s="1" t="s">
        <v>26</v>
      </c>
      <c r="E1658" s="1">
        <v>2013</v>
      </c>
      <c r="F1658" s="1" t="s">
        <v>1805</v>
      </c>
      <c r="G1658" s="1" t="s">
        <v>28</v>
      </c>
    </row>
    <row r="1659" spans="1:7" x14ac:dyDescent="0.25">
      <c r="A1659" s="1" t="s">
        <v>2083</v>
      </c>
      <c r="B1659" s="3">
        <v>9780124115514</v>
      </c>
      <c r="C1659" s="1">
        <v>52</v>
      </c>
      <c r="D1659" s="1" t="s">
        <v>26</v>
      </c>
      <c r="E1659" s="1">
        <v>2014</v>
      </c>
      <c r="F1659" s="1" t="s">
        <v>2084</v>
      </c>
      <c r="G1659" s="1" t="s">
        <v>333</v>
      </c>
    </row>
    <row r="1660" spans="1:7" x14ac:dyDescent="0.25">
      <c r="A1660" s="1" t="s">
        <v>2085</v>
      </c>
      <c r="B1660" s="3">
        <v>9781785482496</v>
      </c>
      <c r="C1660" s="1">
        <v>139.5</v>
      </c>
      <c r="D1660" s="1" t="s">
        <v>26</v>
      </c>
      <c r="E1660" s="1">
        <v>2018</v>
      </c>
      <c r="F1660" s="1" t="s">
        <v>2086</v>
      </c>
      <c r="G1660" s="1" t="s">
        <v>58</v>
      </c>
    </row>
    <row r="1661" spans="1:7" x14ac:dyDescent="0.25">
      <c r="A1661" s="1" t="s">
        <v>2087</v>
      </c>
      <c r="B1661" s="3">
        <v>9780787980399</v>
      </c>
      <c r="C1661" s="1">
        <v>45</v>
      </c>
      <c r="D1661" s="1" t="s">
        <v>26</v>
      </c>
      <c r="E1661" s="1">
        <v>2006</v>
      </c>
      <c r="F1661" s="1" t="s">
        <v>655</v>
      </c>
      <c r="G1661" s="1" t="s">
        <v>34</v>
      </c>
    </row>
    <row r="1662" spans="1:7" x14ac:dyDescent="0.25">
      <c r="A1662" s="1" t="s">
        <v>2088</v>
      </c>
      <c r="B1662" s="3">
        <v>9784431552475</v>
      </c>
      <c r="C1662" s="1">
        <v>134.99</v>
      </c>
      <c r="D1662" s="1" t="s">
        <v>11</v>
      </c>
      <c r="E1662" s="1">
        <v>2015</v>
      </c>
      <c r="F1662" s="1" t="s">
        <v>2089</v>
      </c>
      <c r="G1662" s="1" t="s">
        <v>13</v>
      </c>
    </row>
    <row r="1663" spans="1:7" x14ac:dyDescent="0.25">
      <c r="A1663" s="1" t="s">
        <v>2090</v>
      </c>
      <c r="B1663" s="3">
        <v>9780879698010</v>
      </c>
      <c r="C1663" s="1">
        <v>14.5</v>
      </c>
      <c r="D1663" s="1" t="s">
        <v>26</v>
      </c>
      <c r="E1663" s="1">
        <v>2006</v>
      </c>
      <c r="F1663" s="1" t="s">
        <v>2091</v>
      </c>
      <c r="G1663" s="1" t="s">
        <v>89</v>
      </c>
    </row>
    <row r="1664" spans="1:7" x14ac:dyDescent="0.25">
      <c r="A1664" s="1" t="s">
        <v>2092</v>
      </c>
      <c r="B1664" s="3">
        <v>9789814749329</v>
      </c>
      <c r="C1664" s="1">
        <v>106.25</v>
      </c>
      <c r="D1664" s="1" t="s">
        <v>15</v>
      </c>
      <c r="E1664" s="1">
        <v>2016</v>
      </c>
      <c r="F1664" s="1" t="s">
        <v>2093</v>
      </c>
      <c r="G1664" s="1" t="s">
        <v>22</v>
      </c>
    </row>
    <row r="1665" spans="1:7" x14ac:dyDescent="0.25">
      <c r="A1665" s="1" t="s">
        <v>2094</v>
      </c>
      <c r="B1665" s="3">
        <v>9781617790706</v>
      </c>
      <c r="C1665" s="1">
        <v>161.99</v>
      </c>
      <c r="D1665" s="1" t="s">
        <v>11</v>
      </c>
      <c r="E1665" s="1">
        <v>2011</v>
      </c>
      <c r="F1665" s="1" t="s">
        <v>2095</v>
      </c>
      <c r="G1665" s="1" t="s">
        <v>13</v>
      </c>
    </row>
    <row r="1666" spans="1:7" x14ac:dyDescent="0.25">
      <c r="A1666" s="1" t="s">
        <v>2096</v>
      </c>
      <c r="B1666" s="3">
        <v>9780470094853</v>
      </c>
      <c r="C1666" s="1">
        <v>14</v>
      </c>
      <c r="D1666" s="1" t="s">
        <v>26</v>
      </c>
      <c r="E1666" s="1">
        <v>2005</v>
      </c>
      <c r="F1666" s="1" t="s">
        <v>884</v>
      </c>
      <c r="G1666" s="1" t="s">
        <v>28</v>
      </c>
    </row>
    <row r="1667" spans="1:7" x14ac:dyDescent="0.25">
      <c r="A1667" s="1" t="s">
        <v>2097</v>
      </c>
      <c r="B1667" s="3">
        <v>9781316613795</v>
      </c>
      <c r="C1667" s="1">
        <v>23.8</v>
      </c>
      <c r="D1667" s="1" t="s">
        <v>15</v>
      </c>
      <c r="E1667" s="1">
        <v>2017</v>
      </c>
      <c r="F1667" s="1" t="s">
        <v>2025</v>
      </c>
      <c r="G1667" s="1" t="s">
        <v>17</v>
      </c>
    </row>
    <row r="1668" spans="1:7" x14ac:dyDescent="0.25">
      <c r="A1668" s="1" t="s">
        <v>2098</v>
      </c>
      <c r="B1668" s="3">
        <v>9783527341337</v>
      </c>
      <c r="C1668" s="1">
        <v>121.5</v>
      </c>
      <c r="D1668" s="1" t="s">
        <v>26</v>
      </c>
      <c r="E1668" s="1">
        <v>2017</v>
      </c>
      <c r="F1668" s="1" t="s">
        <v>2099</v>
      </c>
      <c r="G1668" s="1" t="s">
        <v>28</v>
      </c>
    </row>
    <row r="1669" spans="1:7" x14ac:dyDescent="0.25">
      <c r="A1669" s="1" t="s">
        <v>2100</v>
      </c>
      <c r="B1669" s="3">
        <v>9780306486616</v>
      </c>
      <c r="C1669" s="1">
        <v>100</v>
      </c>
      <c r="D1669" s="1" t="s">
        <v>26</v>
      </c>
      <c r="E1669" s="1">
        <v>2004</v>
      </c>
      <c r="F1669" s="1" t="s">
        <v>2101</v>
      </c>
      <c r="G1669" s="1" t="s">
        <v>34</v>
      </c>
    </row>
    <row r="1670" spans="1:7" x14ac:dyDescent="0.25">
      <c r="A1670" s="1" t="s">
        <v>2102</v>
      </c>
      <c r="B1670" s="3">
        <v>9781118027936</v>
      </c>
      <c r="C1670" s="1">
        <v>175.5</v>
      </c>
      <c r="D1670" s="1" t="s">
        <v>26</v>
      </c>
      <c r="E1670" s="1">
        <v>2017</v>
      </c>
      <c r="F1670" s="1" t="s">
        <v>2103</v>
      </c>
      <c r="G1670" s="1" t="s">
        <v>28</v>
      </c>
    </row>
    <row r="1671" spans="1:7" x14ac:dyDescent="0.25">
      <c r="A1671" s="1" t="s">
        <v>2104</v>
      </c>
      <c r="B1671" s="3">
        <v>9781498715119</v>
      </c>
      <c r="C1671" s="1">
        <v>74.8</v>
      </c>
      <c r="D1671" s="1" t="s">
        <v>15</v>
      </c>
      <c r="E1671" s="1">
        <v>2016</v>
      </c>
      <c r="F1671" s="1" t="s">
        <v>2105</v>
      </c>
      <c r="G1671" s="1" t="s">
        <v>22</v>
      </c>
    </row>
    <row r="1672" spans="1:7" x14ac:dyDescent="0.25">
      <c r="A1672" s="1" t="s">
        <v>2106</v>
      </c>
      <c r="B1672" s="3">
        <v>9781849736831</v>
      </c>
      <c r="C1672" s="1">
        <v>173.3</v>
      </c>
      <c r="D1672" s="1" t="s">
        <v>15</v>
      </c>
      <c r="E1672" s="1">
        <v>2014</v>
      </c>
      <c r="F1672" s="1" t="s">
        <v>2107</v>
      </c>
      <c r="G1672" s="1" t="s">
        <v>17</v>
      </c>
    </row>
    <row r="1673" spans="1:7" x14ac:dyDescent="0.25">
      <c r="A1673" s="1" t="s">
        <v>2108</v>
      </c>
      <c r="B1673" s="3">
        <v>9783527334827</v>
      </c>
      <c r="C1673" s="1">
        <v>304</v>
      </c>
      <c r="D1673" s="1" t="s">
        <v>26</v>
      </c>
      <c r="E1673" s="1">
        <v>2015</v>
      </c>
      <c r="F1673" s="1" t="s">
        <v>1805</v>
      </c>
      <c r="G1673" s="1" t="s">
        <v>28</v>
      </c>
    </row>
    <row r="1674" spans="1:7" x14ac:dyDescent="0.25">
      <c r="A1674" s="1" t="s">
        <v>2109</v>
      </c>
      <c r="B1674" s="3">
        <v>9783527331833</v>
      </c>
      <c r="C1674" s="1">
        <v>66.599999999999994</v>
      </c>
      <c r="D1674" s="1" t="s">
        <v>26</v>
      </c>
      <c r="E1674" s="1">
        <v>2012</v>
      </c>
      <c r="F1674" s="1" t="s">
        <v>2110</v>
      </c>
      <c r="G1674" s="1" t="s">
        <v>28</v>
      </c>
    </row>
    <row r="1675" spans="1:7" x14ac:dyDescent="0.25">
      <c r="A1675" s="1" t="s">
        <v>2111</v>
      </c>
      <c r="B1675" s="3">
        <v>9783527335589</v>
      </c>
      <c r="C1675" s="1">
        <v>184.5</v>
      </c>
      <c r="D1675" s="1" t="s">
        <v>26</v>
      </c>
      <c r="E1675" s="1">
        <v>2017</v>
      </c>
      <c r="F1675" s="1" t="s">
        <v>2112</v>
      </c>
      <c r="G1675" s="1" t="s">
        <v>28</v>
      </c>
    </row>
    <row r="1676" spans="1:7" x14ac:dyDescent="0.25">
      <c r="A1676" s="1" t="s">
        <v>2113</v>
      </c>
      <c r="B1676" s="3">
        <v>9783319620923</v>
      </c>
      <c r="C1676" s="1">
        <v>143.99</v>
      </c>
      <c r="D1676" s="1" t="s">
        <v>11</v>
      </c>
      <c r="E1676" s="1">
        <v>2017</v>
      </c>
      <c r="F1676" s="1" t="s">
        <v>936</v>
      </c>
      <c r="G1676" s="1" t="s">
        <v>13</v>
      </c>
    </row>
    <row r="1677" spans="1:7" x14ac:dyDescent="0.25">
      <c r="A1677" s="1" t="s">
        <v>2114</v>
      </c>
      <c r="B1677" s="3">
        <v>9783527336364</v>
      </c>
      <c r="C1677" s="1">
        <v>80.8</v>
      </c>
      <c r="D1677" s="1" t="s">
        <v>26</v>
      </c>
      <c r="E1677" s="1">
        <v>2016</v>
      </c>
      <c r="F1677" s="1" t="s">
        <v>2115</v>
      </c>
      <c r="G1677" s="1" t="s">
        <v>28</v>
      </c>
    </row>
    <row r="1678" spans="1:7" x14ac:dyDescent="0.25">
      <c r="A1678" s="1" t="s">
        <v>2116</v>
      </c>
      <c r="B1678" s="3">
        <v>9781441974266</v>
      </c>
      <c r="C1678" s="1">
        <v>152.99</v>
      </c>
      <c r="D1678" s="1" t="s">
        <v>11</v>
      </c>
      <c r="E1678" s="1">
        <v>2011</v>
      </c>
      <c r="F1678" s="1" t="s">
        <v>1117</v>
      </c>
      <c r="G1678" s="1" t="s">
        <v>13</v>
      </c>
    </row>
    <row r="1679" spans="1:7" x14ac:dyDescent="0.25">
      <c r="A1679" s="1" t="s">
        <v>2117</v>
      </c>
      <c r="B1679" s="3">
        <v>9789350300275</v>
      </c>
      <c r="C1679" s="1">
        <v>22.05</v>
      </c>
      <c r="D1679" s="1" t="s">
        <v>26</v>
      </c>
      <c r="E1679" s="1">
        <v>2012</v>
      </c>
      <c r="F1679" s="1" t="s">
        <v>1534</v>
      </c>
      <c r="G1679" s="1" t="s">
        <v>55</v>
      </c>
    </row>
    <row r="1680" spans="1:7" x14ac:dyDescent="0.25">
      <c r="A1680" s="1" t="s">
        <v>2118</v>
      </c>
      <c r="B1680" s="3">
        <v>9780128013007</v>
      </c>
      <c r="C1680" s="1">
        <v>189</v>
      </c>
      <c r="D1680" s="1" t="s">
        <v>26</v>
      </c>
      <c r="E1680" s="1">
        <v>2017</v>
      </c>
      <c r="F1680" s="1" t="s">
        <v>2119</v>
      </c>
      <c r="G1680" s="1" t="s">
        <v>58</v>
      </c>
    </row>
    <row r="1681" spans="1:7" x14ac:dyDescent="0.25">
      <c r="A1681" s="1" t="s">
        <v>2120</v>
      </c>
      <c r="B1681" s="3">
        <v>9781493915156</v>
      </c>
      <c r="C1681" s="1">
        <v>134.99</v>
      </c>
      <c r="D1681" s="1" t="s">
        <v>11</v>
      </c>
      <c r="E1681" s="1">
        <v>2016</v>
      </c>
      <c r="F1681" s="1" t="s">
        <v>2121</v>
      </c>
      <c r="G1681" s="1" t="s">
        <v>13</v>
      </c>
    </row>
    <row r="1682" spans="1:7" x14ac:dyDescent="0.25">
      <c r="A1682" s="1" t="s">
        <v>2122</v>
      </c>
      <c r="B1682" s="3">
        <v>9781578083619</v>
      </c>
      <c r="C1682" s="1">
        <v>64.540000000000006</v>
      </c>
      <c r="D1682" s="1" t="s">
        <v>26</v>
      </c>
      <c r="E1682" s="1">
        <v>2006</v>
      </c>
      <c r="F1682" s="1" t="s">
        <v>2123</v>
      </c>
      <c r="G1682" s="1" t="s">
        <v>55</v>
      </c>
    </row>
    <row r="1683" spans="1:7" x14ac:dyDescent="0.25">
      <c r="A1683" s="1" t="s">
        <v>2124</v>
      </c>
      <c r="B1683" s="3">
        <v>9781118851500</v>
      </c>
      <c r="C1683" s="1">
        <v>126</v>
      </c>
      <c r="D1683" s="1" t="s">
        <v>26</v>
      </c>
      <c r="E1683" s="1">
        <v>2017</v>
      </c>
      <c r="F1683" s="1" t="s">
        <v>2125</v>
      </c>
      <c r="G1683" s="1" t="s">
        <v>28</v>
      </c>
    </row>
    <row r="1684" spans="1:7" x14ac:dyDescent="0.25">
      <c r="A1684" s="1" t="s">
        <v>2126</v>
      </c>
      <c r="B1684" s="3">
        <v>9783527316458</v>
      </c>
      <c r="C1684" s="1">
        <v>94.5</v>
      </c>
      <c r="D1684" s="1" t="s">
        <v>26</v>
      </c>
      <c r="E1684" s="1">
        <v>2009</v>
      </c>
      <c r="F1684" s="1" t="s">
        <v>2127</v>
      </c>
      <c r="G1684" s="1" t="s">
        <v>34</v>
      </c>
    </row>
    <row r="1685" spans="1:7" x14ac:dyDescent="0.25">
      <c r="A1685" s="1" t="s">
        <v>2128</v>
      </c>
      <c r="B1685" s="3">
        <v>9780470592045</v>
      </c>
      <c r="C1685" s="1">
        <v>82.2</v>
      </c>
      <c r="D1685" s="1" t="s">
        <v>26</v>
      </c>
      <c r="E1685" s="1">
        <v>2012</v>
      </c>
      <c r="F1685" s="1" t="s">
        <v>2129</v>
      </c>
      <c r="G1685" s="1" t="s">
        <v>28</v>
      </c>
    </row>
    <row r="1686" spans="1:7" x14ac:dyDescent="0.25">
      <c r="A1686" s="1" t="s">
        <v>2130</v>
      </c>
      <c r="B1686" s="3">
        <v>9781493968916</v>
      </c>
      <c r="C1686" s="1">
        <v>125.99</v>
      </c>
      <c r="D1686" s="1" t="s">
        <v>11</v>
      </c>
      <c r="E1686" s="1">
        <v>2017</v>
      </c>
      <c r="F1686" s="1" t="s">
        <v>2131</v>
      </c>
      <c r="G1686" s="1" t="s">
        <v>13</v>
      </c>
    </row>
    <row r="1687" spans="1:7" x14ac:dyDescent="0.25">
      <c r="A1687" s="1" t="s">
        <v>2132</v>
      </c>
      <c r="B1687" s="3">
        <v>9781118677469</v>
      </c>
      <c r="C1687" s="1">
        <v>85</v>
      </c>
      <c r="D1687" s="1" t="s">
        <v>26</v>
      </c>
      <c r="E1687" s="1">
        <v>2016</v>
      </c>
      <c r="F1687" s="1" t="s">
        <v>2133</v>
      </c>
      <c r="G1687" s="1" t="s">
        <v>28</v>
      </c>
    </row>
    <row r="1688" spans="1:7" x14ac:dyDescent="0.25">
      <c r="A1688" s="1" t="s">
        <v>2134</v>
      </c>
      <c r="B1688" s="3">
        <v>9789813142473</v>
      </c>
      <c r="C1688" s="1">
        <v>67.150000000000006</v>
      </c>
      <c r="D1688" s="1" t="s">
        <v>15</v>
      </c>
      <c r="E1688" s="1">
        <v>2016</v>
      </c>
      <c r="F1688" s="1" t="s">
        <v>2135</v>
      </c>
      <c r="G1688" s="1" t="s">
        <v>22</v>
      </c>
    </row>
    <row r="1689" spans="1:7" x14ac:dyDescent="0.25">
      <c r="A1689" s="1" t="s">
        <v>2136</v>
      </c>
      <c r="B1689" s="3">
        <v>9781936221486</v>
      </c>
      <c r="C1689" s="1">
        <v>72</v>
      </c>
      <c r="D1689" s="1" t="s">
        <v>11</v>
      </c>
      <c r="E1689" s="1">
        <v>2015</v>
      </c>
      <c r="F1689" s="1" t="s">
        <v>2137</v>
      </c>
      <c r="G1689" s="1" t="s">
        <v>17</v>
      </c>
    </row>
    <row r="1690" spans="1:7" x14ac:dyDescent="0.25">
      <c r="A1690" s="1" t="s">
        <v>2138</v>
      </c>
      <c r="B1690" s="3">
        <v>9781493970971</v>
      </c>
      <c r="C1690" s="1">
        <v>98.99</v>
      </c>
      <c r="D1690" s="1" t="s">
        <v>11</v>
      </c>
      <c r="E1690" s="1">
        <v>2017</v>
      </c>
      <c r="F1690" s="1" t="s">
        <v>2139</v>
      </c>
      <c r="G1690" s="1" t="s">
        <v>13</v>
      </c>
    </row>
    <row r="1691" spans="1:7" x14ac:dyDescent="0.25">
      <c r="A1691" s="1" t="s">
        <v>2140</v>
      </c>
      <c r="B1691" s="3">
        <v>9783110419986</v>
      </c>
      <c r="C1691" s="1">
        <v>89.95</v>
      </c>
      <c r="D1691" s="1" t="s">
        <v>11</v>
      </c>
      <c r="E1691" s="1">
        <v>2017</v>
      </c>
      <c r="F1691" s="1" t="s">
        <v>2141</v>
      </c>
      <c r="G1691" s="1" t="s">
        <v>22</v>
      </c>
    </row>
    <row r="1692" spans="1:7" x14ac:dyDescent="0.25">
      <c r="A1692" s="1" t="s">
        <v>2142</v>
      </c>
      <c r="B1692" s="3">
        <v>9789811062438</v>
      </c>
      <c r="C1692" s="1">
        <v>125.99</v>
      </c>
      <c r="D1692" s="1" t="s">
        <v>11</v>
      </c>
      <c r="E1692" s="1">
        <v>2017</v>
      </c>
      <c r="F1692" s="1" t="s">
        <v>2143</v>
      </c>
      <c r="G1692" s="1" t="s">
        <v>13</v>
      </c>
    </row>
    <row r="1693" spans="1:7" x14ac:dyDescent="0.25">
      <c r="A1693" s="1" t="s">
        <v>2144</v>
      </c>
      <c r="B1693" s="3">
        <v>9788183565592</v>
      </c>
      <c r="C1693" s="1">
        <v>6.5</v>
      </c>
      <c r="D1693" s="1" t="s">
        <v>26</v>
      </c>
      <c r="E1693" s="1">
        <v>2010</v>
      </c>
      <c r="F1693" s="1" t="s">
        <v>2145</v>
      </c>
      <c r="G1693" s="1" t="s">
        <v>333</v>
      </c>
    </row>
    <row r="1694" spans="1:7" x14ac:dyDescent="0.25">
      <c r="A1694" s="1" t="s">
        <v>2146</v>
      </c>
      <c r="B1694" s="3">
        <v>9781107052734</v>
      </c>
      <c r="C1694" s="1">
        <v>59.5</v>
      </c>
      <c r="D1694" s="1" t="s">
        <v>15</v>
      </c>
      <c r="E1694" s="1">
        <v>2018</v>
      </c>
      <c r="F1694" s="1" t="s">
        <v>2147</v>
      </c>
      <c r="G1694" s="1" t="s">
        <v>17</v>
      </c>
    </row>
    <row r="1695" spans="1:7" x14ac:dyDescent="0.25">
      <c r="A1695" s="1" t="s">
        <v>2148</v>
      </c>
      <c r="B1695" s="3">
        <v>9781782621348</v>
      </c>
      <c r="C1695" s="1">
        <v>18.7</v>
      </c>
      <c r="D1695" s="1" t="s">
        <v>15</v>
      </c>
      <c r="E1695" s="1">
        <v>2017</v>
      </c>
      <c r="F1695" s="1" t="s">
        <v>2149</v>
      </c>
      <c r="G1695" s="1" t="s">
        <v>17</v>
      </c>
    </row>
    <row r="1696" spans="1:7" x14ac:dyDescent="0.25">
      <c r="A1696" s="1" t="s">
        <v>2150</v>
      </c>
      <c r="B1696" s="3">
        <v>9789004190849</v>
      </c>
      <c r="C1696" s="1">
        <v>196.35</v>
      </c>
      <c r="D1696" s="1" t="s">
        <v>11</v>
      </c>
      <c r="E1696" s="1">
        <v>2015</v>
      </c>
      <c r="F1696" s="1" t="s">
        <v>2151</v>
      </c>
      <c r="G1696" s="1" t="s">
        <v>22</v>
      </c>
    </row>
    <row r="1697" spans="1:7" x14ac:dyDescent="0.25">
      <c r="A1697" s="1" t="s">
        <v>2152</v>
      </c>
      <c r="B1697" s="3">
        <v>9789004264922</v>
      </c>
      <c r="C1697" s="1">
        <v>196</v>
      </c>
      <c r="D1697" s="1" t="s">
        <v>11</v>
      </c>
      <c r="E1697" s="1">
        <v>2014</v>
      </c>
      <c r="F1697" s="1" t="s">
        <v>2153</v>
      </c>
      <c r="G1697" s="1" t="s">
        <v>22</v>
      </c>
    </row>
    <row r="1698" spans="1:7" x14ac:dyDescent="0.25">
      <c r="A1698" s="1" t="s">
        <v>2154</v>
      </c>
      <c r="B1698" s="3">
        <v>9781107092396</v>
      </c>
      <c r="C1698" s="1">
        <v>33.799999999999997</v>
      </c>
      <c r="D1698" s="1" t="s">
        <v>15</v>
      </c>
      <c r="E1698" s="1">
        <v>2016</v>
      </c>
      <c r="F1698" s="1" t="s">
        <v>2155</v>
      </c>
      <c r="G1698" s="1" t="s">
        <v>17</v>
      </c>
    </row>
    <row r="1699" spans="1:7" x14ac:dyDescent="0.25">
      <c r="A1699" s="1" t="s">
        <v>2156</v>
      </c>
      <c r="B1699" s="3">
        <v>9781439802625</v>
      </c>
      <c r="C1699" s="1">
        <v>11.69</v>
      </c>
      <c r="D1699" s="1" t="s">
        <v>15</v>
      </c>
      <c r="E1699" s="1">
        <v>2010</v>
      </c>
      <c r="F1699" s="1" t="s">
        <v>2157</v>
      </c>
      <c r="G1699" s="1" t="s">
        <v>22</v>
      </c>
    </row>
    <row r="1700" spans="1:7" x14ac:dyDescent="0.25">
      <c r="A1700" s="1" t="s">
        <v>2158</v>
      </c>
      <c r="B1700" s="3">
        <v>9780128129067</v>
      </c>
      <c r="C1700" s="1">
        <v>59.35</v>
      </c>
      <c r="D1700" s="1" t="s">
        <v>26</v>
      </c>
      <c r="E1700" s="1">
        <v>2018</v>
      </c>
      <c r="F1700" s="1" t="s">
        <v>2159</v>
      </c>
      <c r="G1700" s="1" t="s">
        <v>58</v>
      </c>
    </row>
    <row r="1701" spans="1:7" x14ac:dyDescent="0.25">
      <c r="A1701" s="1" t="s">
        <v>2160</v>
      </c>
      <c r="B1701" s="3">
        <v>9781107078505</v>
      </c>
      <c r="C1701" s="1">
        <v>93.5</v>
      </c>
      <c r="D1701" s="1" t="s">
        <v>15</v>
      </c>
      <c r="E1701" s="1">
        <v>2017</v>
      </c>
      <c r="F1701" s="1" t="s">
        <v>2161</v>
      </c>
      <c r="G1701" s="1" t="s">
        <v>17</v>
      </c>
    </row>
    <row r="1702" spans="1:7" x14ac:dyDescent="0.25">
      <c r="A1702" s="1" t="s">
        <v>2162</v>
      </c>
      <c r="B1702" s="3">
        <v>9781439875087</v>
      </c>
      <c r="C1702" s="1">
        <v>88</v>
      </c>
      <c r="D1702" s="1" t="s">
        <v>15</v>
      </c>
      <c r="E1702" s="1">
        <v>2014</v>
      </c>
      <c r="F1702" s="1" t="s">
        <v>2163</v>
      </c>
      <c r="G1702" s="1" t="s">
        <v>22</v>
      </c>
    </row>
    <row r="1703" spans="1:7" x14ac:dyDescent="0.25">
      <c r="A1703" s="1" t="s">
        <v>2164</v>
      </c>
      <c r="B1703" s="3">
        <v>9781493937417</v>
      </c>
      <c r="C1703" s="1">
        <v>44.99</v>
      </c>
      <c r="D1703" s="1" t="s">
        <v>11</v>
      </c>
      <c r="E1703" s="1">
        <v>2017</v>
      </c>
      <c r="F1703" s="1" t="s">
        <v>2165</v>
      </c>
      <c r="G1703" s="1" t="s">
        <v>13</v>
      </c>
    </row>
    <row r="1704" spans="1:7" x14ac:dyDescent="0.25">
      <c r="A1704" s="1" t="s">
        <v>2166</v>
      </c>
      <c r="B1704" s="3">
        <v>9789400773646</v>
      </c>
      <c r="C1704" s="1">
        <v>206.99</v>
      </c>
      <c r="D1704" s="1" t="s">
        <v>11</v>
      </c>
      <c r="E1704" s="1">
        <v>2014</v>
      </c>
      <c r="F1704" s="1" t="s">
        <v>2167</v>
      </c>
      <c r="G1704" s="1" t="s">
        <v>13</v>
      </c>
    </row>
    <row r="1705" spans="1:7" x14ac:dyDescent="0.25">
      <c r="A1705" s="1" t="s">
        <v>2168</v>
      </c>
      <c r="B1705" s="3">
        <v>9780128102954</v>
      </c>
      <c r="C1705" s="1">
        <v>89.95</v>
      </c>
      <c r="D1705" s="1" t="s">
        <v>26</v>
      </c>
      <c r="E1705" s="1">
        <v>2017</v>
      </c>
      <c r="F1705" s="1" t="s">
        <v>2169</v>
      </c>
      <c r="G1705" s="1" t="s">
        <v>58</v>
      </c>
    </row>
    <row r="1706" spans="1:7" x14ac:dyDescent="0.25">
      <c r="A1706" s="1" t="s">
        <v>2170</v>
      </c>
      <c r="B1706" s="3">
        <v>9780128028124</v>
      </c>
      <c r="C1706" s="1">
        <v>63</v>
      </c>
      <c r="D1706" s="1" t="s">
        <v>26</v>
      </c>
      <c r="E1706" s="1">
        <v>2015</v>
      </c>
      <c r="F1706" s="1" t="s">
        <v>240</v>
      </c>
      <c r="G1706" s="1" t="s">
        <v>58</v>
      </c>
    </row>
    <row r="1707" spans="1:7" x14ac:dyDescent="0.25">
      <c r="A1707" s="1" t="s">
        <v>2171</v>
      </c>
      <c r="B1707" s="3">
        <v>9780393353372</v>
      </c>
      <c r="C1707" s="1">
        <v>14.41</v>
      </c>
      <c r="D1707" s="1" t="s">
        <v>26</v>
      </c>
      <c r="E1707" s="1">
        <v>2016</v>
      </c>
      <c r="F1707" s="1" t="s">
        <v>2172</v>
      </c>
      <c r="G1707" s="1" t="s">
        <v>35</v>
      </c>
    </row>
    <row r="1708" spans="1:7" x14ac:dyDescent="0.25">
      <c r="A1708" s="1" t="s">
        <v>2173</v>
      </c>
      <c r="B1708" s="3">
        <v>9780128044643</v>
      </c>
      <c r="C1708" s="1">
        <v>89.95</v>
      </c>
      <c r="D1708" s="1" t="s">
        <v>26</v>
      </c>
      <c r="E1708" s="1">
        <v>2017</v>
      </c>
      <c r="F1708" s="1" t="s">
        <v>2174</v>
      </c>
      <c r="G1708" s="1" t="s">
        <v>58</v>
      </c>
    </row>
    <row r="1709" spans="1:7" x14ac:dyDescent="0.25">
      <c r="A1709" s="1" t="s">
        <v>2175</v>
      </c>
      <c r="B1709" s="3">
        <v>9781316603840</v>
      </c>
      <c r="C1709" s="1">
        <v>27</v>
      </c>
      <c r="D1709" s="1" t="s">
        <v>26</v>
      </c>
      <c r="E1709" s="1">
        <v>2016</v>
      </c>
      <c r="F1709" s="1" t="s">
        <v>2176</v>
      </c>
      <c r="G1709" s="1" t="s">
        <v>58</v>
      </c>
    </row>
    <row r="1710" spans="1:7" x14ac:dyDescent="0.25">
      <c r="A1710" s="1" t="s">
        <v>2177</v>
      </c>
      <c r="B1710" s="3">
        <v>9781907568251</v>
      </c>
      <c r="C1710" s="1">
        <v>184.5</v>
      </c>
      <c r="D1710" s="1" t="s">
        <v>26</v>
      </c>
      <c r="E1710" s="1">
        <v>2015</v>
      </c>
      <c r="F1710" s="1" t="s">
        <v>240</v>
      </c>
      <c r="G1710" s="1" t="s">
        <v>58</v>
      </c>
    </row>
    <row r="1711" spans="1:7" x14ac:dyDescent="0.25">
      <c r="A1711" s="1" t="s">
        <v>2178</v>
      </c>
      <c r="B1711" s="3">
        <v>9783319329987</v>
      </c>
      <c r="C1711" s="1">
        <v>134.99</v>
      </c>
      <c r="D1711" s="1" t="s">
        <v>11</v>
      </c>
      <c r="E1711" s="1">
        <v>2016</v>
      </c>
      <c r="F1711" s="1" t="s">
        <v>2179</v>
      </c>
      <c r="G1711" s="1" t="s">
        <v>13</v>
      </c>
    </row>
    <row r="1712" spans="1:7" x14ac:dyDescent="0.25">
      <c r="A1712" s="1" t="s">
        <v>2180</v>
      </c>
      <c r="B1712" s="3">
        <v>9781493937226</v>
      </c>
      <c r="C1712" s="1">
        <v>85.49</v>
      </c>
      <c r="D1712" s="1" t="s">
        <v>11</v>
      </c>
      <c r="E1712" s="1">
        <v>2016</v>
      </c>
      <c r="F1712" s="1" t="s">
        <v>2181</v>
      </c>
      <c r="G1712" s="1" t="s">
        <v>13</v>
      </c>
    </row>
    <row r="1713" spans="1:7" x14ac:dyDescent="0.25">
      <c r="A1713" s="1" t="s">
        <v>2182</v>
      </c>
      <c r="B1713" s="3">
        <v>9781936221561</v>
      </c>
      <c r="C1713" s="1">
        <v>61.6</v>
      </c>
      <c r="D1713" s="1" t="s">
        <v>11</v>
      </c>
      <c r="E1713" s="1">
        <v>2016</v>
      </c>
      <c r="F1713" s="1" t="s">
        <v>2183</v>
      </c>
      <c r="G1713" s="1" t="s">
        <v>17</v>
      </c>
    </row>
    <row r="1714" spans="1:7" x14ac:dyDescent="0.25">
      <c r="A1714" s="1" t="s">
        <v>2184</v>
      </c>
      <c r="B1714" s="3">
        <v>9781107109599</v>
      </c>
      <c r="C1714" s="1">
        <v>38.299999999999997</v>
      </c>
      <c r="D1714" s="1" t="s">
        <v>15</v>
      </c>
      <c r="E1714" s="1">
        <v>2017</v>
      </c>
      <c r="F1714" s="1" t="s">
        <v>2185</v>
      </c>
      <c r="G1714" s="1" t="s">
        <v>17</v>
      </c>
    </row>
    <row r="1715" spans="1:7" x14ac:dyDescent="0.25">
      <c r="A1715" s="1" t="s">
        <v>2186</v>
      </c>
      <c r="B1715" s="3">
        <v>9781461405917</v>
      </c>
      <c r="C1715" s="1">
        <v>179.99</v>
      </c>
      <c r="D1715" s="1" t="s">
        <v>11</v>
      </c>
      <c r="E1715" s="1">
        <v>2012</v>
      </c>
      <c r="F1715" s="1" t="s">
        <v>2187</v>
      </c>
      <c r="G1715" s="1" t="s">
        <v>13</v>
      </c>
    </row>
    <row r="1716" spans="1:7" x14ac:dyDescent="0.25">
      <c r="A1716" s="1" t="s">
        <v>2188</v>
      </c>
      <c r="B1716" s="3">
        <v>9781461406211</v>
      </c>
      <c r="C1716" s="1">
        <v>161.99</v>
      </c>
      <c r="D1716" s="1" t="s">
        <v>11</v>
      </c>
      <c r="E1716" s="1">
        <v>2012</v>
      </c>
      <c r="F1716" s="1" t="s">
        <v>2187</v>
      </c>
      <c r="G1716" s="1" t="s">
        <v>13</v>
      </c>
    </row>
    <row r="1717" spans="1:7" x14ac:dyDescent="0.25">
      <c r="A1717" s="1" t="s">
        <v>2189</v>
      </c>
      <c r="B1717" s="3">
        <v>9780226143835</v>
      </c>
      <c r="C1717" s="1">
        <v>34</v>
      </c>
      <c r="D1717" s="1" t="s">
        <v>26</v>
      </c>
      <c r="E1717" s="1">
        <v>2015</v>
      </c>
      <c r="F1717" s="1" t="s">
        <v>2190</v>
      </c>
      <c r="G1717" s="1" t="s">
        <v>22</v>
      </c>
    </row>
    <row r="1718" spans="1:7" x14ac:dyDescent="0.25">
      <c r="A1718" s="1" t="s">
        <v>2191</v>
      </c>
      <c r="B1718" s="3">
        <v>9781483347684</v>
      </c>
      <c r="C1718" s="1">
        <v>202.4</v>
      </c>
      <c r="D1718" s="1" t="s">
        <v>15</v>
      </c>
      <c r="E1718" s="1">
        <v>2015</v>
      </c>
      <c r="F1718" s="1" t="s">
        <v>2192</v>
      </c>
      <c r="G1718" s="1" t="s">
        <v>17</v>
      </c>
    </row>
    <row r="1719" spans="1:7" x14ac:dyDescent="0.25">
      <c r="A1719" s="1" t="s">
        <v>2193</v>
      </c>
      <c r="B1719" s="3">
        <v>9789048136490</v>
      </c>
      <c r="C1719" s="1">
        <v>179.99</v>
      </c>
      <c r="D1719" s="1" t="s">
        <v>11</v>
      </c>
      <c r="E1719" s="1">
        <v>2010</v>
      </c>
      <c r="F1719" s="1" t="s">
        <v>2194</v>
      </c>
      <c r="G1719" s="1" t="s">
        <v>13</v>
      </c>
    </row>
    <row r="1720" spans="1:7" x14ac:dyDescent="0.25">
      <c r="A1720" s="1" t="s">
        <v>2195</v>
      </c>
      <c r="B1720" s="3">
        <v>9783642192968</v>
      </c>
      <c r="C1720" s="1">
        <v>161.99</v>
      </c>
      <c r="D1720" s="1" t="s">
        <v>11</v>
      </c>
      <c r="E1720" s="1">
        <v>2011</v>
      </c>
      <c r="F1720" s="1" t="s">
        <v>2196</v>
      </c>
      <c r="G1720" s="1" t="s">
        <v>13</v>
      </c>
    </row>
    <row r="1721" spans="1:7" x14ac:dyDescent="0.25">
      <c r="A1721" s="1" t="s">
        <v>2197</v>
      </c>
      <c r="B1721" s="3">
        <v>9783527333172</v>
      </c>
      <c r="C1721" s="1">
        <v>136.5</v>
      </c>
      <c r="D1721" s="1" t="s">
        <v>26</v>
      </c>
      <c r="E1721" s="1">
        <v>2014</v>
      </c>
      <c r="F1721" s="1" t="s">
        <v>2198</v>
      </c>
      <c r="G1721" s="1" t="s">
        <v>28</v>
      </c>
    </row>
    <row r="1722" spans="1:7" x14ac:dyDescent="0.25">
      <c r="A1722" s="1" t="s">
        <v>2199</v>
      </c>
      <c r="B1722" s="3">
        <v>9780128143254</v>
      </c>
      <c r="C1722" s="1">
        <v>153.9</v>
      </c>
      <c r="D1722" s="1" t="s">
        <v>26</v>
      </c>
      <c r="E1722" s="1">
        <v>2018</v>
      </c>
      <c r="F1722" s="1" t="s">
        <v>588</v>
      </c>
      <c r="G1722" s="1" t="s">
        <v>58</v>
      </c>
    </row>
    <row r="1723" spans="1:7" x14ac:dyDescent="0.25">
      <c r="A1723" s="1" t="s">
        <v>2200</v>
      </c>
      <c r="B1723" s="3">
        <v>9780199662487</v>
      </c>
      <c r="C1723" s="1">
        <v>10</v>
      </c>
      <c r="D1723" s="1" t="s">
        <v>15</v>
      </c>
      <c r="E1723" s="1">
        <v>2014</v>
      </c>
      <c r="F1723" s="1" t="s">
        <v>2201</v>
      </c>
      <c r="G1723" s="1" t="s">
        <v>17</v>
      </c>
    </row>
    <row r="1724" spans="1:7" x14ac:dyDescent="0.25">
      <c r="A1724" s="1" t="s">
        <v>2202</v>
      </c>
      <c r="B1724" s="3">
        <v>9781573317016</v>
      </c>
      <c r="C1724" s="1">
        <v>89.97</v>
      </c>
      <c r="D1724" s="1" t="s">
        <v>26</v>
      </c>
      <c r="E1724" s="1">
        <v>2008</v>
      </c>
      <c r="F1724" s="1" t="s">
        <v>2203</v>
      </c>
      <c r="G1724" s="1" t="s">
        <v>34</v>
      </c>
    </row>
    <row r="1725" spans="1:7" x14ac:dyDescent="0.25">
      <c r="A1725" s="1" t="s">
        <v>2204</v>
      </c>
      <c r="B1725" s="3">
        <v>9780128141083</v>
      </c>
      <c r="C1725" s="1">
        <v>189</v>
      </c>
      <c r="D1725" s="1" t="s">
        <v>26</v>
      </c>
      <c r="E1725" s="1">
        <v>2018</v>
      </c>
      <c r="F1725" s="1" t="s">
        <v>1765</v>
      </c>
      <c r="G1725" s="1" t="s">
        <v>58</v>
      </c>
    </row>
    <row r="1726" spans="1:7" x14ac:dyDescent="0.25">
      <c r="A1726" s="1" t="s">
        <v>2205</v>
      </c>
      <c r="B1726" s="3">
        <v>9780128110447</v>
      </c>
      <c r="C1726" s="1">
        <v>90</v>
      </c>
      <c r="D1726" s="1" t="s">
        <v>26</v>
      </c>
      <c r="E1726" s="1">
        <v>2017</v>
      </c>
      <c r="F1726" s="1" t="s">
        <v>2206</v>
      </c>
      <c r="G1726" s="1" t="s">
        <v>58</v>
      </c>
    </row>
    <row r="1727" spans="1:7" x14ac:dyDescent="0.25">
      <c r="A1727" s="1" t="s">
        <v>2207</v>
      </c>
      <c r="B1727" s="3">
        <v>9780128097434</v>
      </c>
      <c r="C1727" s="1">
        <v>72</v>
      </c>
      <c r="D1727" s="1" t="s">
        <v>26</v>
      </c>
      <c r="E1727" s="1">
        <v>2017</v>
      </c>
      <c r="F1727" s="1" t="s">
        <v>2208</v>
      </c>
      <c r="G1727" s="1" t="s">
        <v>58</v>
      </c>
    </row>
    <row r="1728" spans="1:7" x14ac:dyDescent="0.25">
      <c r="A1728" s="1" t="s">
        <v>2209</v>
      </c>
      <c r="B1728" s="3">
        <v>9781861564030</v>
      </c>
      <c r="C1728" s="1">
        <v>41.99</v>
      </c>
      <c r="D1728" s="1" t="s">
        <v>26</v>
      </c>
      <c r="E1728" s="1">
        <v>2005</v>
      </c>
      <c r="F1728" s="1" t="s">
        <v>2210</v>
      </c>
      <c r="G1728" s="1" t="s">
        <v>34</v>
      </c>
    </row>
    <row r="1729" spans="1:7" x14ac:dyDescent="0.25">
      <c r="A1729" s="1" t="s">
        <v>2211</v>
      </c>
      <c r="B1729" s="3">
        <v>9788178886343</v>
      </c>
      <c r="C1729" s="1">
        <v>25.76</v>
      </c>
      <c r="D1729" s="1" t="s">
        <v>26</v>
      </c>
      <c r="E1729" s="1">
        <v>2011</v>
      </c>
      <c r="F1729" s="1" t="s">
        <v>2212</v>
      </c>
      <c r="G1729" s="1" t="s">
        <v>55</v>
      </c>
    </row>
    <row r="1730" spans="1:7" x14ac:dyDescent="0.25">
      <c r="A1730" s="1" t="s">
        <v>2213</v>
      </c>
      <c r="B1730" s="3">
        <v>9781119459736</v>
      </c>
      <c r="C1730" s="1">
        <v>175.5</v>
      </c>
      <c r="D1730" s="1" t="s">
        <v>26</v>
      </c>
      <c r="E1730" s="1">
        <v>2018</v>
      </c>
      <c r="F1730" s="1" t="s">
        <v>2214</v>
      </c>
      <c r="G1730" s="1" t="s">
        <v>28</v>
      </c>
    </row>
    <row r="1731" spans="1:7" x14ac:dyDescent="0.25">
      <c r="A1731" s="1" t="s">
        <v>2215</v>
      </c>
      <c r="B1731" s="3">
        <v>9781119400066</v>
      </c>
      <c r="C1731" s="1">
        <v>62.1</v>
      </c>
      <c r="D1731" s="1" t="s">
        <v>26</v>
      </c>
      <c r="E1731" s="1">
        <v>2017</v>
      </c>
      <c r="F1731" s="1" t="s">
        <v>2216</v>
      </c>
      <c r="G1731" s="1" t="s">
        <v>28</v>
      </c>
    </row>
    <row r="1732" spans="1:7" x14ac:dyDescent="0.25">
      <c r="A1732" s="1" t="s">
        <v>2217</v>
      </c>
      <c r="B1732" s="3">
        <v>9780128123119</v>
      </c>
      <c r="C1732" s="1">
        <v>216</v>
      </c>
      <c r="D1732" s="1" t="s">
        <v>26</v>
      </c>
      <c r="E1732" s="1">
        <v>2018</v>
      </c>
      <c r="F1732" s="1" t="s">
        <v>2218</v>
      </c>
      <c r="G1732" s="1" t="s">
        <v>58</v>
      </c>
    </row>
    <row r="1733" spans="1:7" x14ac:dyDescent="0.25">
      <c r="A1733" s="1" t="s">
        <v>2219</v>
      </c>
      <c r="B1733" s="3">
        <v>9789811075445</v>
      </c>
      <c r="C1733" s="1">
        <v>139.49</v>
      </c>
      <c r="D1733" s="1" t="s">
        <v>11</v>
      </c>
      <c r="E1733" s="1">
        <v>2018</v>
      </c>
      <c r="F1733" s="1" t="s">
        <v>2220</v>
      </c>
      <c r="G1733" s="1" t="s">
        <v>13</v>
      </c>
    </row>
    <row r="1734" spans="1:7" x14ac:dyDescent="0.25">
      <c r="A1734" s="1" t="s">
        <v>2221</v>
      </c>
      <c r="B1734" s="3">
        <v>9781627032117</v>
      </c>
      <c r="C1734" s="1">
        <v>107.99</v>
      </c>
      <c r="D1734" s="1" t="s">
        <v>11</v>
      </c>
      <c r="E1734" s="1">
        <v>2013</v>
      </c>
      <c r="F1734" s="1" t="s">
        <v>1530</v>
      </c>
      <c r="G1734" s="1" t="s">
        <v>13</v>
      </c>
    </row>
    <row r="1735" spans="1:7" x14ac:dyDescent="0.25">
      <c r="A1735" s="1" t="s">
        <v>2222</v>
      </c>
      <c r="B1735" s="3">
        <v>9781118838273</v>
      </c>
      <c r="C1735" s="1">
        <v>108</v>
      </c>
      <c r="D1735" s="1" t="s">
        <v>26</v>
      </c>
      <c r="E1735" s="1">
        <v>2015</v>
      </c>
      <c r="F1735" s="1" t="s">
        <v>2223</v>
      </c>
      <c r="G1735" s="1" t="s">
        <v>28</v>
      </c>
    </row>
    <row r="1736" spans="1:7" x14ac:dyDescent="0.25">
      <c r="A1736" s="1" t="s">
        <v>2224</v>
      </c>
      <c r="B1736" s="3">
        <v>9780128027202</v>
      </c>
      <c r="C1736" s="1">
        <v>90</v>
      </c>
      <c r="D1736" s="1" t="s">
        <v>26</v>
      </c>
      <c r="E1736" s="1">
        <v>2017</v>
      </c>
      <c r="F1736" s="1" t="s">
        <v>2225</v>
      </c>
      <c r="G1736" s="1" t="s">
        <v>58</v>
      </c>
    </row>
    <row r="1737" spans="1:7" x14ac:dyDescent="0.25">
      <c r="A1737" s="1" t="s">
        <v>2226</v>
      </c>
      <c r="B1737" s="3">
        <v>9789402410433</v>
      </c>
      <c r="C1737" s="1">
        <v>152.99</v>
      </c>
      <c r="D1737" s="1" t="s">
        <v>11</v>
      </c>
      <c r="E1737" s="1">
        <v>2017</v>
      </c>
      <c r="F1737" s="1" t="s">
        <v>2227</v>
      </c>
      <c r="G1737" s="1" t="s">
        <v>13</v>
      </c>
    </row>
    <row r="1738" spans="1:7" x14ac:dyDescent="0.25">
      <c r="A1738" s="1" t="s">
        <v>2228</v>
      </c>
      <c r="B1738" s="3">
        <v>9780081015209</v>
      </c>
      <c r="C1738" s="1">
        <v>180</v>
      </c>
      <c r="D1738" s="1" t="s">
        <v>26</v>
      </c>
      <c r="E1738" s="1">
        <v>2017</v>
      </c>
      <c r="F1738" s="1" t="s">
        <v>2229</v>
      </c>
      <c r="G1738" s="1" t="s">
        <v>58</v>
      </c>
    </row>
    <row r="1739" spans="1:7" x14ac:dyDescent="0.25">
      <c r="A1739" s="1" t="s">
        <v>2230</v>
      </c>
      <c r="B1739" s="3">
        <v>9780127999616</v>
      </c>
      <c r="C1739" s="1">
        <v>108.9</v>
      </c>
      <c r="D1739" s="1" t="s">
        <v>26</v>
      </c>
      <c r="E1739" s="1">
        <v>2015</v>
      </c>
      <c r="F1739" s="1" t="s">
        <v>240</v>
      </c>
      <c r="G1739" s="1" t="s">
        <v>58</v>
      </c>
    </row>
    <row r="1740" spans="1:7" x14ac:dyDescent="0.25">
      <c r="A1740" s="1" t="s">
        <v>2231</v>
      </c>
      <c r="B1740" s="3">
        <v>9781118492871</v>
      </c>
      <c r="C1740" s="1">
        <v>116.2</v>
      </c>
      <c r="D1740" s="1" t="s">
        <v>26</v>
      </c>
      <c r="E1740" s="1">
        <v>2014</v>
      </c>
      <c r="F1740" s="1" t="s">
        <v>2232</v>
      </c>
      <c r="G1740" s="1" t="s">
        <v>28</v>
      </c>
    </row>
    <row r="1741" spans="1:7" x14ac:dyDescent="0.25">
      <c r="A1741" s="1" t="s">
        <v>2233</v>
      </c>
      <c r="B1741" s="3">
        <v>9789811057168</v>
      </c>
      <c r="C1741" s="1">
        <v>143.99</v>
      </c>
      <c r="D1741" s="1" t="s">
        <v>11</v>
      </c>
      <c r="E1741" s="1">
        <v>2017</v>
      </c>
      <c r="F1741" s="1" t="s">
        <v>1003</v>
      </c>
      <c r="G1741" s="1" t="s">
        <v>13</v>
      </c>
    </row>
    <row r="1742" spans="1:7" x14ac:dyDescent="0.25">
      <c r="A1742" s="1" t="s">
        <v>2234</v>
      </c>
      <c r="B1742" s="3">
        <v>9783527335695</v>
      </c>
      <c r="C1742" s="1">
        <v>459</v>
      </c>
      <c r="D1742" s="1" t="s">
        <v>26</v>
      </c>
      <c r="E1742" s="1">
        <v>2016</v>
      </c>
      <c r="F1742" s="1" t="s">
        <v>1805</v>
      </c>
      <c r="G1742" s="1" t="s">
        <v>28</v>
      </c>
    </row>
    <row r="1743" spans="1:7" x14ac:dyDescent="0.25">
      <c r="A1743" s="1" t="s">
        <v>2235</v>
      </c>
      <c r="B1743" s="3">
        <v>9780128023853</v>
      </c>
      <c r="C1743" s="1">
        <v>135</v>
      </c>
      <c r="D1743" s="1" t="s">
        <v>26</v>
      </c>
      <c r="E1743" s="1">
        <v>2015</v>
      </c>
      <c r="F1743" s="1" t="s">
        <v>240</v>
      </c>
      <c r="G1743" s="1" t="s">
        <v>58</v>
      </c>
    </row>
    <row r="1744" spans="1:7" x14ac:dyDescent="0.25">
      <c r="A1744" s="1" t="s">
        <v>2236</v>
      </c>
      <c r="B1744" s="3">
        <v>9780128101469</v>
      </c>
      <c r="C1744" s="1">
        <v>108</v>
      </c>
      <c r="D1744" s="1" t="s">
        <v>26</v>
      </c>
      <c r="E1744" s="1">
        <v>2017</v>
      </c>
      <c r="F1744" s="1" t="s">
        <v>2237</v>
      </c>
      <c r="G1744" s="1" t="s">
        <v>58</v>
      </c>
    </row>
    <row r="1745" spans="1:7" x14ac:dyDescent="0.25">
      <c r="A1745" s="1" t="s">
        <v>2238</v>
      </c>
      <c r="B1745" s="3">
        <v>9781119023609</v>
      </c>
      <c r="C1745" s="1">
        <v>202.5</v>
      </c>
      <c r="D1745" s="1" t="s">
        <v>26</v>
      </c>
      <c r="E1745" s="1">
        <v>2018</v>
      </c>
      <c r="F1745" s="1" t="s">
        <v>2239</v>
      </c>
      <c r="G1745" s="1" t="s">
        <v>28</v>
      </c>
    </row>
    <row r="1746" spans="1:7" x14ac:dyDescent="0.25">
      <c r="A1746" s="1" t="s">
        <v>2240</v>
      </c>
      <c r="B1746" s="3">
        <v>9789400701670</v>
      </c>
      <c r="C1746" s="1">
        <v>161.99</v>
      </c>
      <c r="D1746" s="1" t="s">
        <v>11</v>
      </c>
      <c r="E1746" s="1">
        <v>2011</v>
      </c>
      <c r="F1746" s="1" t="s">
        <v>2241</v>
      </c>
      <c r="G1746" s="1" t="s">
        <v>13</v>
      </c>
    </row>
    <row r="1747" spans="1:7" x14ac:dyDescent="0.25">
      <c r="A1747" s="1" t="s">
        <v>2242</v>
      </c>
      <c r="B1747" s="3">
        <v>9783527320844</v>
      </c>
      <c r="C1747" s="1">
        <v>150</v>
      </c>
      <c r="D1747" s="1" t="s">
        <v>26</v>
      </c>
      <c r="E1747" s="1">
        <v>2009</v>
      </c>
      <c r="F1747" s="1" t="s">
        <v>2243</v>
      </c>
      <c r="G1747" s="1" t="s">
        <v>34</v>
      </c>
    </row>
    <row r="1748" spans="1:7" x14ac:dyDescent="0.25">
      <c r="A1748" s="1" t="s">
        <v>2244</v>
      </c>
      <c r="B1748" s="3">
        <v>9781555814663</v>
      </c>
      <c r="C1748" s="1">
        <v>19.48</v>
      </c>
      <c r="D1748" s="1" t="s">
        <v>26</v>
      </c>
      <c r="E1748" s="1">
        <v>2008</v>
      </c>
      <c r="F1748" s="1" t="s">
        <v>793</v>
      </c>
      <c r="G1748" s="1" t="s">
        <v>34</v>
      </c>
    </row>
    <row r="1749" spans="1:7" x14ac:dyDescent="0.25">
      <c r="A1749" s="1" t="s">
        <v>2245</v>
      </c>
      <c r="B1749" s="3">
        <v>9780470029077</v>
      </c>
      <c r="C1749" s="1">
        <v>52.46</v>
      </c>
      <c r="D1749" s="1" t="s">
        <v>26</v>
      </c>
      <c r="E1749" s="1">
        <v>2009</v>
      </c>
      <c r="F1749" s="1" t="s">
        <v>2246</v>
      </c>
      <c r="G1749" s="1" t="s">
        <v>34</v>
      </c>
    </row>
    <row r="1750" spans="1:7" x14ac:dyDescent="0.25">
      <c r="A1750" s="1" t="s">
        <v>2247</v>
      </c>
      <c r="B1750" s="3">
        <v>9788183565080</v>
      </c>
      <c r="C1750" s="1">
        <v>13.75</v>
      </c>
      <c r="D1750" s="1" t="s">
        <v>26</v>
      </c>
      <c r="E1750" s="1">
        <v>2011</v>
      </c>
      <c r="F1750" s="1" t="s">
        <v>936</v>
      </c>
      <c r="G1750" s="1" t="s">
        <v>333</v>
      </c>
    </row>
    <row r="1751" spans="1:7" x14ac:dyDescent="0.25">
      <c r="A1751" s="1" t="s">
        <v>2248</v>
      </c>
      <c r="B1751" s="3">
        <v>9781118350096</v>
      </c>
      <c r="C1751" s="1">
        <v>69.5</v>
      </c>
      <c r="D1751" s="1" t="s">
        <v>26</v>
      </c>
      <c r="E1751" s="1">
        <v>2013</v>
      </c>
      <c r="F1751" s="1" t="s">
        <v>2249</v>
      </c>
      <c r="G1751" s="1" t="s">
        <v>28</v>
      </c>
    </row>
    <row r="1752" spans="1:7" x14ac:dyDescent="0.25">
      <c r="A1752" s="1" t="s">
        <v>2250</v>
      </c>
      <c r="B1752" s="3">
        <v>9789812703767</v>
      </c>
      <c r="C1752" s="1">
        <v>11</v>
      </c>
      <c r="D1752" s="1" t="s">
        <v>15</v>
      </c>
      <c r="E1752" s="1">
        <v>2007</v>
      </c>
      <c r="F1752" s="1" t="s">
        <v>2251</v>
      </c>
      <c r="G1752" s="1" t="s">
        <v>89</v>
      </c>
    </row>
    <row r="1753" spans="1:7" x14ac:dyDescent="0.25">
      <c r="A1753" s="1" t="s">
        <v>2252</v>
      </c>
      <c r="B1753" s="3">
        <v>9780470454640</v>
      </c>
      <c r="C1753" s="1">
        <v>144.5</v>
      </c>
      <c r="D1753" s="1" t="s">
        <v>26</v>
      </c>
      <c r="E1753" s="1">
        <v>2016</v>
      </c>
      <c r="F1753" s="1" t="s">
        <v>2253</v>
      </c>
      <c r="G1753" s="1" t="s">
        <v>28</v>
      </c>
    </row>
    <row r="1754" spans="1:7" x14ac:dyDescent="0.25">
      <c r="A1754" s="1" t="s">
        <v>2254</v>
      </c>
      <c r="B1754" s="3">
        <v>9781783322268</v>
      </c>
      <c r="C1754" s="1">
        <v>27.97</v>
      </c>
      <c r="D1754" s="1" t="s">
        <v>15</v>
      </c>
      <c r="E1754" s="1">
        <v>2016</v>
      </c>
      <c r="F1754" s="1" t="s">
        <v>835</v>
      </c>
      <c r="G1754" s="1" t="s">
        <v>35</v>
      </c>
    </row>
    <row r="1755" spans="1:7" x14ac:dyDescent="0.25">
      <c r="A1755" s="1" t="s">
        <v>2255</v>
      </c>
      <c r="B1755" s="3">
        <v>9781119124030</v>
      </c>
      <c r="C1755" s="1">
        <v>54</v>
      </c>
      <c r="D1755" s="1" t="s">
        <v>26</v>
      </c>
      <c r="E1755" s="1">
        <v>2017</v>
      </c>
      <c r="F1755" s="1" t="s">
        <v>2256</v>
      </c>
      <c r="G1755" s="1" t="s">
        <v>28</v>
      </c>
    </row>
    <row r="1756" spans="1:7" x14ac:dyDescent="0.25">
      <c r="A1756" s="1" t="s">
        <v>2257</v>
      </c>
      <c r="B1756" s="3">
        <v>9781408509203</v>
      </c>
      <c r="C1756" s="1">
        <v>19.2</v>
      </c>
      <c r="D1756" s="1" t="s">
        <v>15</v>
      </c>
      <c r="E1756" s="1">
        <v>2014</v>
      </c>
      <c r="F1756" s="1" t="s">
        <v>2258</v>
      </c>
      <c r="G1756" s="1" t="s">
        <v>22</v>
      </c>
    </row>
    <row r="1757" spans="1:7" x14ac:dyDescent="0.25">
      <c r="A1757" s="1" t="s">
        <v>2259</v>
      </c>
      <c r="B1757" s="3">
        <v>9781118131237</v>
      </c>
      <c r="C1757" s="1">
        <v>351</v>
      </c>
      <c r="D1757" s="1" t="s">
        <v>26</v>
      </c>
      <c r="E1757" s="1">
        <v>2013</v>
      </c>
      <c r="F1757" s="1" t="s">
        <v>855</v>
      </c>
      <c r="G1757" s="1" t="s">
        <v>28</v>
      </c>
    </row>
    <row r="1758" spans="1:7" x14ac:dyDescent="0.25">
      <c r="A1758" s="1" t="s">
        <v>2260</v>
      </c>
      <c r="B1758" s="3">
        <v>9780470028766</v>
      </c>
      <c r="C1758" s="1">
        <v>62</v>
      </c>
      <c r="D1758" s="1" t="s">
        <v>26</v>
      </c>
      <c r="E1758" s="1">
        <v>2008</v>
      </c>
      <c r="F1758" s="1" t="s">
        <v>2261</v>
      </c>
      <c r="G1758" s="1" t="s">
        <v>28</v>
      </c>
    </row>
    <row r="1759" spans="1:7" x14ac:dyDescent="0.25">
      <c r="A1759" s="1" t="s">
        <v>2262</v>
      </c>
      <c r="B1759" s="3">
        <v>9780470028766</v>
      </c>
      <c r="C1759" s="1">
        <v>62</v>
      </c>
      <c r="D1759" s="1" t="s">
        <v>26</v>
      </c>
      <c r="E1759" s="1">
        <v>2008</v>
      </c>
      <c r="F1759" s="1" t="s">
        <v>2261</v>
      </c>
      <c r="G1759" s="1" t="s">
        <v>34</v>
      </c>
    </row>
    <row r="1760" spans="1:7" x14ac:dyDescent="0.25">
      <c r="A1760" s="1" t="s">
        <v>2263</v>
      </c>
      <c r="B1760" s="3">
        <v>9783527339136</v>
      </c>
      <c r="C1760" s="1">
        <v>102</v>
      </c>
      <c r="D1760" s="1" t="s">
        <v>26</v>
      </c>
      <c r="E1760" s="1">
        <v>2016</v>
      </c>
      <c r="F1760" s="1" t="s">
        <v>2264</v>
      </c>
      <c r="G1760" s="1" t="s">
        <v>28</v>
      </c>
    </row>
    <row r="1761" spans="1:7" x14ac:dyDescent="0.25">
      <c r="A1761" s="1" t="s">
        <v>2265</v>
      </c>
      <c r="B1761" s="3">
        <v>9789813144057</v>
      </c>
      <c r="C1761" s="1">
        <v>95.2</v>
      </c>
      <c r="D1761" s="1" t="s">
        <v>15</v>
      </c>
      <c r="E1761" s="1">
        <v>2016</v>
      </c>
      <c r="F1761" s="1" t="s">
        <v>2266</v>
      </c>
      <c r="G1761" s="1" t="s">
        <v>22</v>
      </c>
    </row>
    <row r="1762" spans="1:7" x14ac:dyDescent="0.25">
      <c r="A1762" s="1" t="s">
        <v>2267</v>
      </c>
      <c r="B1762" s="3">
        <v>9783319460932</v>
      </c>
      <c r="C1762" s="1">
        <v>179.99</v>
      </c>
      <c r="D1762" s="1" t="s">
        <v>11</v>
      </c>
      <c r="E1762" s="1">
        <v>2017</v>
      </c>
      <c r="F1762" s="1" t="s">
        <v>2268</v>
      </c>
      <c r="G1762" s="1" t="s">
        <v>13</v>
      </c>
    </row>
    <row r="1763" spans="1:7" x14ac:dyDescent="0.25">
      <c r="A1763" s="1" t="s">
        <v>2269</v>
      </c>
      <c r="B1763" s="3">
        <v>9781118406847</v>
      </c>
      <c r="C1763" s="1">
        <v>45</v>
      </c>
      <c r="D1763" s="1" t="s">
        <v>26</v>
      </c>
      <c r="E1763" s="1">
        <v>2014</v>
      </c>
      <c r="F1763" s="1" t="s">
        <v>2270</v>
      </c>
      <c r="G1763" s="1" t="s">
        <v>28</v>
      </c>
    </row>
    <row r="1764" spans="1:7" x14ac:dyDescent="0.25">
      <c r="A1764" s="1" t="s">
        <v>2271</v>
      </c>
      <c r="B1764" s="3">
        <v>9781573315500</v>
      </c>
      <c r="C1764" s="1">
        <v>89.97</v>
      </c>
      <c r="D1764" s="1" t="s">
        <v>26</v>
      </c>
      <c r="E1764" s="1">
        <v>2006</v>
      </c>
      <c r="F1764" s="1" t="s">
        <v>1819</v>
      </c>
      <c r="G1764" s="1" t="s">
        <v>34</v>
      </c>
    </row>
    <row r="1765" spans="1:7" x14ac:dyDescent="0.25">
      <c r="A1765" s="1" t="s">
        <v>2272</v>
      </c>
      <c r="B1765" s="3">
        <v>9780674972087</v>
      </c>
      <c r="C1765" s="1">
        <v>45</v>
      </c>
      <c r="D1765" s="1" t="s">
        <v>26</v>
      </c>
      <c r="E1765" s="1">
        <v>2017</v>
      </c>
      <c r="F1765" s="1" t="s">
        <v>2273</v>
      </c>
      <c r="G1765" s="1" t="s">
        <v>17</v>
      </c>
    </row>
    <row r="1766" spans="1:7" x14ac:dyDescent="0.25">
      <c r="A1766" s="1" t="s">
        <v>2274</v>
      </c>
      <c r="B1766" s="3">
        <v>9780815341505</v>
      </c>
      <c r="C1766" s="1">
        <v>43.2</v>
      </c>
      <c r="D1766" s="1" t="s">
        <v>15</v>
      </c>
      <c r="E1766" s="1">
        <v>2012</v>
      </c>
      <c r="F1766" s="1" t="s">
        <v>2275</v>
      </c>
      <c r="G1766" s="1" t="s">
        <v>22</v>
      </c>
    </row>
    <row r="1767" spans="1:7" x14ac:dyDescent="0.25">
      <c r="A1767" s="1" t="s">
        <v>2276</v>
      </c>
      <c r="B1767" s="3">
        <v>9783319495941</v>
      </c>
      <c r="C1767" s="1">
        <v>143.99</v>
      </c>
      <c r="D1767" s="1" t="s">
        <v>11</v>
      </c>
      <c r="E1767" s="1">
        <v>2017</v>
      </c>
      <c r="F1767" s="1" t="s">
        <v>1337</v>
      </c>
      <c r="G1767" s="1" t="s">
        <v>13</v>
      </c>
    </row>
    <row r="1768" spans="1:7" x14ac:dyDescent="0.25">
      <c r="A1768" s="1" t="s">
        <v>2277</v>
      </c>
      <c r="B1768" s="3">
        <v>9781498743891</v>
      </c>
      <c r="C1768" s="1">
        <v>80.099999999999994</v>
      </c>
      <c r="D1768" s="1" t="s">
        <v>15</v>
      </c>
      <c r="E1768" s="1">
        <v>2017</v>
      </c>
      <c r="F1768" s="1" t="s">
        <v>2278</v>
      </c>
      <c r="G1768" s="1" t="s">
        <v>22</v>
      </c>
    </row>
    <row r="1769" spans="1:7" x14ac:dyDescent="0.25">
      <c r="A1769" s="1" t="s">
        <v>2279</v>
      </c>
      <c r="B1769" s="3">
        <v>9780813822884</v>
      </c>
      <c r="C1769" s="1">
        <v>157.49</v>
      </c>
      <c r="D1769" s="1" t="s">
        <v>26</v>
      </c>
      <c r="E1769" s="1">
        <v>2009</v>
      </c>
      <c r="F1769" s="1" t="s">
        <v>1837</v>
      </c>
      <c r="G1769" s="1" t="s">
        <v>34</v>
      </c>
    </row>
    <row r="1770" spans="1:7" x14ac:dyDescent="0.25">
      <c r="A1770" s="1" t="s">
        <v>2280</v>
      </c>
      <c r="B1770" s="3">
        <v>9781464157745</v>
      </c>
      <c r="C1770" s="1">
        <v>56</v>
      </c>
      <c r="D1770" s="1" t="s">
        <v>11</v>
      </c>
      <c r="E1770" s="1">
        <v>2015</v>
      </c>
      <c r="F1770" s="1" t="s">
        <v>2281</v>
      </c>
      <c r="G1770" s="1" t="s">
        <v>17</v>
      </c>
    </row>
    <row r="1771" spans="1:7" x14ac:dyDescent="0.25">
      <c r="A1771" s="1" t="s">
        <v>2282</v>
      </c>
      <c r="B1771" s="3">
        <v>9781107442603</v>
      </c>
      <c r="C1771" s="1">
        <v>26.3</v>
      </c>
      <c r="D1771" s="1" t="s">
        <v>15</v>
      </c>
      <c r="E1771" s="1">
        <v>2016</v>
      </c>
      <c r="F1771" s="1" t="s">
        <v>2283</v>
      </c>
      <c r="G1771" s="1" t="s">
        <v>17</v>
      </c>
    </row>
    <row r="1772" spans="1:7" x14ac:dyDescent="0.25">
      <c r="A1772" s="1" t="s">
        <v>2284</v>
      </c>
      <c r="B1772" s="3">
        <v>9781118650998</v>
      </c>
      <c r="C1772" s="1">
        <v>71.5</v>
      </c>
      <c r="D1772" s="1" t="s">
        <v>26</v>
      </c>
      <c r="E1772" s="1">
        <v>2013</v>
      </c>
      <c r="F1772" s="1" t="s">
        <v>2285</v>
      </c>
      <c r="G1772" s="1" t="s">
        <v>28</v>
      </c>
    </row>
    <row r="1773" spans="1:7" x14ac:dyDescent="0.25">
      <c r="A1773" s="1" t="s">
        <v>2286</v>
      </c>
      <c r="B1773" s="3">
        <v>9781405155106</v>
      </c>
      <c r="C1773" s="1">
        <v>226</v>
      </c>
      <c r="D1773" s="1" t="s">
        <v>26</v>
      </c>
      <c r="E1773" s="1">
        <v>2011</v>
      </c>
      <c r="F1773" s="1" t="s">
        <v>2285</v>
      </c>
      <c r="G1773" s="1" t="s">
        <v>28</v>
      </c>
    </row>
    <row r="1774" spans="1:7" x14ac:dyDescent="0.25">
      <c r="A1774" s="1" t="s">
        <v>2287</v>
      </c>
      <c r="B1774" s="3">
        <v>9781405155069</v>
      </c>
      <c r="C1774" s="1">
        <v>72</v>
      </c>
      <c r="D1774" s="1" t="s">
        <v>26</v>
      </c>
      <c r="E1774" s="1">
        <v>2015</v>
      </c>
      <c r="F1774" s="1" t="s">
        <v>2285</v>
      </c>
      <c r="G1774" s="1" t="s">
        <v>28</v>
      </c>
    </row>
    <row r="1775" spans="1:7" x14ac:dyDescent="0.25">
      <c r="A1775" s="1" t="s">
        <v>2288</v>
      </c>
      <c r="B1775" s="3">
        <v>9781316614761</v>
      </c>
      <c r="C1775" s="1">
        <v>34</v>
      </c>
      <c r="D1775" s="1" t="s">
        <v>15</v>
      </c>
      <c r="E1775" s="1">
        <v>2018</v>
      </c>
      <c r="F1775" s="1" t="s">
        <v>2289</v>
      </c>
      <c r="G1775" s="1" t="s">
        <v>17</v>
      </c>
    </row>
    <row r="1776" spans="1:7" x14ac:dyDescent="0.25">
      <c r="A1776" s="1" t="s">
        <v>2290</v>
      </c>
      <c r="B1776" s="3">
        <v>9781118444160</v>
      </c>
      <c r="C1776" s="1">
        <v>132</v>
      </c>
      <c r="D1776" s="1" t="s">
        <v>26</v>
      </c>
      <c r="E1776" s="1">
        <v>2014</v>
      </c>
      <c r="F1776" s="1" t="s">
        <v>2291</v>
      </c>
      <c r="G1776" s="1" t="s">
        <v>28</v>
      </c>
    </row>
    <row r="1777" spans="1:7" x14ac:dyDescent="0.25">
      <c r="A1777" s="1" t="s">
        <v>2292</v>
      </c>
      <c r="B1777" s="3">
        <v>9780128114100</v>
      </c>
      <c r="C1777" s="1">
        <v>157.5</v>
      </c>
      <c r="D1777" s="1" t="s">
        <v>26</v>
      </c>
      <c r="E1777" s="1">
        <v>2018</v>
      </c>
      <c r="F1777" s="1" t="s">
        <v>2293</v>
      </c>
      <c r="G1777" s="1" t="s">
        <v>58</v>
      </c>
    </row>
    <row r="1778" spans="1:7" x14ac:dyDescent="0.25">
      <c r="A1778" s="1" t="s">
        <v>2294</v>
      </c>
      <c r="B1778" s="3">
        <v>9781441971616</v>
      </c>
      <c r="C1778" s="1">
        <v>197.99</v>
      </c>
      <c r="D1778" s="1" t="s">
        <v>11</v>
      </c>
      <c r="E1778" s="1">
        <v>2010</v>
      </c>
      <c r="F1778" s="1" t="s">
        <v>2295</v>
      </c>
      <c r="G1778" s="1" t="s">
        <v>13</v>
      </c>
    </row>
    <row r="1779" spans="1:7" x14ac:dyDescent="0.25">
      <c r="A1779" s="1" t="s">
        <v>2296</v>
      </c>
      <c r="B1779" s="3">
        <v>9789814667586</v>
      </c>
      <c r="C1779" s="1">
        <v>617.4</v>
      </c>
      <c r="D1779" s="1" t="s">
        <v>15</v>
      </c>
      <c r="E1779" s="1">
        <v>2017</v>
      </c>
      <c r="F1779" s="1" t="s">
        <v>2297</v>
      </c>
      <c r="G1779" s="1" t="s">
        <v>22</v>
      </c>
    </row>
    <row r="1780" spans="1:7" x14ac:dyDescent="0.25">
      <c r="A1780" s="1" t="s">
        <v>2298</v>
      </c>
      <c r="B1780" s="3">
        <v>9781119282488</v>
      </c>
      <c r="C1780" s="1">
        <v>162</v>
      </c>
      <c r="D1780" s="1" t="s">
        <v>26</v>
      </c>
      <c r="E1780" s="1">
        <v>2018</v>
      </c>
      <c r="F1780" s="1" t="s">
        <v>2299</v>
      </c>
      <c r="G1780" s="1" t="s">
        <v>28</v>
      </c>
    </row>
    <row r="1781" spans="1:7" x14ac:dyDescent="0.25">
      <c r="A1781" s="1" t="s">
        <v>2300</v>
      </c>
      <c r="B1781" s="3">
        <v>9781107540248</v>
      </c>
      <c r="C1781" s="1">
        <v>15.3</v>
      </c>
      <c r="D1781" s="1" t="s">
        <v>15</v>
      </c>
      <c r="E1781" s="1">
        <v>2017</v>
      </c>
      <c r="F1781" s="1" t="s">
        <v>2301</v>
      </c>
      <c r="G1781" s="1" t="s">
        <v>17</v>
      </c>
    </row>
    <row r="1782" spans="1:7" x14ac:dyDescent="0.25">
      <c r="A1782" s="1" t="s">
        <v>2302</v>
      </c>
      <c r="B1782" s="3">
        <v>9781493931446</v>
      </c>
      <c r="C1782" s="1">
        <v>98.99</v>
      </c>
      <c r="D1782" s="1" t="s">
        <v>11</v>
      </c>
      <c r="E1782" s="1">
        <v>2016</v>
      </c>
      <c r="F1782" s="1" t="s">
        <v>2303</v>
      </c>
      <c r="G1782" s="1" t="s">
        <v>13</v>
      </c>
    </row>
    <row r="1783" spans="1:7" x14ac:dyDescent="0.25">
      <c r="A1783" s="1" t="s">
        <v>2304</v>
      </c>
      <c r="B1783" s="3">
        <v>9789811026201</v>
      </c>
      <c r="C1783" s="1">
        <v>179.99</v>
      </c>
      <c r="D1783" s="1" t="s">
        <v>11</v>
      </c>
      <c r="E1783" s="1">
        <v>2017</v>
      </c>
      <c r="F1783" s="1" t="s">
        <v>2305</v>
      </c>
      <c r="G1783" s="1" t="s">
        <v>13</v>
      </c>
    </row>
    <row r="1784" spans="1:7" x14ac:dyDescent="0.25">
      <c r="A1784" s="1" t="s">
        <v>2306</v>
      </c>
      <c r="B1784" s="3">
        <v>9781493930784</v>
      </c>
      <c r="C1784" s="1">
        <v>107.99</v>
      </c>
      <c r="D1784" s="1" t="s">
        <v>11</v>
      </c>
      <c r="E1784" s="1">
        <v>2016</v>
      </c>
      <c r="F1784" s="1" t="s">
        <v>2307</v>
      </c>
      <c r="G1784" s="1" t="s">
        <v>13</v>
      </c>
    </row>
    <row r="1785" spans="1:7" x14ac:dyDescent="0.25">
      <c r="A1785" s="1" t="s">
        <v>2308</v>
      </c>
      <c r="B1785" s="3">
        <v>9783319253022</v>
      </c>
      <c r="C1785" s="1">
        <v>143.99</v>
      </c>
      <c r="D1785" s="1" t="s">
        <v>11</v>
      </c>
      <c r="E1785" s="1">
        <v>2016</v>
      </c>
      <c r="F1785" s="1" t="s">
        <v>2309</v>
      </c>
      <c r="G1785" s="1" t="s">
        <v>13</v>
      </c>
    </row>
    <row r="1786" spans="1:7" x14ac:dyDescent="0.25">
      <c r="A1786" s="1" t="s">
        <v>2310</v>
      </c>
      <c r="B1786" s="3">
        <v>9781493927470</v>
      </c>
      <c r="C1786" s="1">
        <v>98.99</v>
      </c>
      <c r="D1786" s="1" t="s">
        <v>11</v>
      </c>
      <c r="E1786" s="1">
        <v>2015</v>
      </c>
      <c r="F1786" s="1" t="s">
        <v>391</v>
      </c>
      <c r="G1786" s="1" t="s">
        <v>13</v>
      </c>
    </row>
    <row r="1787" spans="1:7" x14ac:dyDescent="0.25">
      <c r="A1787" s="1" t="s">
        <v>2311</v>
      </c>
      <c r="B1787" s="3">
        <v>9783319626826</v>
      </c>
      <c r="C1787" s="1">
        <v>152.99</v>
      </c>
      <c r="D1787" s="1" t="s">
        <v>11</v>
      </c>
      <c r="E1787" s="1">
        <v>2017</v>
      </c>
      <c r="F1787" s="1" t="s">
        <v>2312</v>
      </c>
      <c r="G1787" s="1" t="s">
        <v>13</v>
      </c>
    </row>
    <row r="1788" spans="1:7" x14ac:dyDescent="0.25">
      <c r="A1788" s="1" t="s">
        <v>2313</v>
      </c>
      <c r="B1788" s="3">
        <v>9783319615745</v>
      </c>
      <c r="C1788" s="1">
        <v>125.99</v>
      </c>
      <c r="D1788" s="1" t="s">
        <v>11</v>
      </c>
      <c r="E1788" s="1">
        <v>2017</v>
      </c>
      <c r="F1788" s="1" t="s">
        <v>2312</v>
      </c>
      <c r="G1788" s="1" t="s">
        <v>13</v>
      </c>
    </row>
    <row r="1789" spans="1:7" x14ac:dyDescent="0.25">
      <c r="A1789" s="1" t="s">
        <v>2314</v>
      </c>
      <c r="B1789" s="3">
        <v>9781493971091</v>
      </c>
      <c r="C1789" s="1">
        <v>134.99</v>
      </c>
      <c r="D1789" s="1" t="s">
        <v>11</v>
      </c>
      <c r="E1789" s="1">
        <v>2017</v>
      </c>
      <c r="F1789" s="1" t="s">
        <v>2315</v>
      </c>
      <c r="G1789" s="1" t="s">
        <v>13</v>
      </c>
    </row>
    <row r="1791" spans="1:7" x14ac:dyDescent="0.25">
      <c r="A1791" s="6" t="s">
        <v>2316</v>
      </c>
      <c r="B1791" s="7"/>
      <c r="C1791" s="7"/>
      <c r="D1791" s="7"/>
      <c r="E1791" s="7"/>
      <c r="F1791" s="7"/>
      <c r="G1791" s="7"/>
    </row>
    <row r="1792" spans="1:7" x14ac:dyDescent="0.25">
      <c r="A1792" s="7"/>
      <c r="B1792" s="7"/>
      <c r="C1792" s="7"/>
      <c r="D1792" s="7"/>
      <c r="E1792" s="7"/>
      <c r="F1792" s="7"/>
      <c r="G1792" s="7"/>
    </row>
    <row r="1793" spans="1:7" x14ac:dyDescent="0.25">
      <c r="A1793" s="4" t="s">
        <v>0</v>
      </c>
      <c r="B1793" s="5" t="s">
        <v>1</v>
      </c>
      <c r="C1793" s="4" t="s">
        <v>2</v>
      </c>
      <c r="D1793" s="4" t="s">
        <v>3</v>
      </c>
      <c r="E1793" s="4" t="s">
        <v>4</v>
      </c>
      <c r="F1793" s="4" t="s">
        <v>5</v>
      </c>
      <c r="G1793" s="4" t="s">
        <v>6</v>
      </c>
    </row>
    <row r="1794" spans="1:7" x14ac:dyDescent="0.25">
      <c r="A1794" s="1" t="str">
        <f>"A COLOUR ATLAS OF WILDLIFE DISEASES AND DISORDERS, HB"</f>
        <v>A COLOUR ATLAS OF WILDLIFE DISEASES AND DISORDERS, HB</v>
      </c>
      <c r="B1794" s="1" t="str">
        <f>"9788181892447"</f>
        <v>9788181892447</v>
      </c>
      <c r="C1794" s="1">
        <v>87.36</v>
      </c>
      <c r="D1794" s="1" t="str">
        <f>"USD"</f>
        <v>USD</v>
      </c>
      <c r="E1794" s="1" t="str">
        <f>"2009"</f>
        <v>2009</v>
      </c>
      <c r="F1794" s="1" t="str">
        <f>"Arora"</f>
        <v>Arora</v>
      </c>
      <c r="G1794" s="1" t="str">
        <f>"supply"</f>
        <v>supply</v>
      </c>
    </row>
    <row r="1795" spans="1:7" x14ac:dyDescent="0.25">
      <c r="A1795" s="1" t="str">
        <f>"A HANDBOOK OF HERBAL REMEDIES, HB"</f>
        <v>A HANDBOOK OF HERBAL REMEDIES, HB</v>
      </c>
      <c r="B1795" s="1" t="str">
        <f>"9788177543421"</f>
        <v>9788177543421</v>
      </c>
      <c r="C1795" s="1">
        <v>35</v>
      </c>
      <c r="D1795" s="1" t="str">
        <f>"USD"</f>
        <v>USD</v>
      </c>
      <c r="E1795" s="1" t="str">
        <f>"2008"</f>
        <v>2008</v>
      </c>
      <c r="F1795" s="1" t="str">
        <f>"Deshpande"</f>
        <v>Deshpande</v>
      </c>
      <c r="G1795" s="1" t="str">
        <f>"supply"</f>
        <v>supply</v>
      </c>
    </row>
    <row r="1796" spans="1:7" x14ac:dyDescent="0.25">
      <c r="A1796" s="1" t="str">
        <f>"A HANDBOOK OF LANDSCAPE GARDENING AND ENVIRONMENT, HB"</f>
        <v>A HANDBOOK OF LANDSCAPE GARDENING AND ENVIRONMENT, HB</v>
      </c>
      <c r="B1796" s="1" t="str">
        <f>"9788177543841"</f>
        <v>9788177543841</v>
      </c>
      <c r="C1796" s="1">
        <v>28</v>
      </c>
      <c r="D1796" s="1" t="str">
        <f>"USD"</f>
        <v>USD</v>
      </c>
      <c r="E1796" s="1" t="str">
        <f>"2009"</f>
        <v>2009</v>
      </c>
      <c r="F1796" s="1" t="str">
        <f>"Ashraf"</f>
        <v>Ashraf</v>
      </c>
      <c r="G1796" s="1" t="str">
        <f>"supply"</f>
        <v>supply</v>
      </c>
    </row>
    <row r="1797" spans="1:7" x14ac:dyDescent="0.25">
      <c r="A1797" s="1" t="str">
        <f>"A HANDBOOK OF MEDICINAL HERBS : A Source Book Of Herbal Remedies, HB"</f>
        <v>A HANDBOOK OF MEDICINAL HERBS : A Source Book Of Herbal Remedies, HB</v>
      </c>
      <c r="B1797" s="1" t="str">
        <f>"9788177542981"</f>
        <v>9788177542981</v>
      </c>
      <c r="C1797" s="1">
        <v>24.71</v>
      </c>
      <c r="D1797" s="1" t="str">
        <f>"USD"</f>
        <v>USD</v>
      </c>
      <c r="E1797" s="1" t="str">
        <f>"2010"</f>
        <v>2010</v>
      </c>
      <c r="F1797" s="1" t="str">
        <f>"Deshpande"</f>
        <v>Deshpande</v>
      </c>
      <c r="G1797" s="1" t="str">
        <f>"supply"</f>
        <v>supply</v>
      </c>
    </row>
    <row r="1798" spans="1:7" x14ac:dyDescent="0.25">
      <c r="A1798" s="1" t="str">
        <f>"Achieving sustainable cultivation of grain legumes Volume 1Advances in breeding and cultivation techniques"</f>
        <v>Achieving sustainable cultivation of grain legumes Volume 1Advances in breeding and cultivation techniques</v>
      </c>
      <c r="B1798" s="1" t="str">
        <f>"9781786761361"</f>
        <v>9781786761361</v>
      </c>
      <c r="C1798" s="1">
        <v>171</v>
      </c>
      <c r="D1798" s="1" t="str">
        <f>"GBP"</f>
        <v>GBP</v>
      </c>
      <c r="E1798" s="1" t="str">
        <f>"2018"</f>
        <v>2018</v>
      </c>
      <c r="F1798" s="1" t="str">
        <f>"Shoba Sivasankar"</f>
        <v>Shoba Sivasankar</v>
      </c>
      <c r="G1798" s="1" t="str">
        <f>"AsarBartar"</f>
        <v>AsarBartar</v>
      </c>
    </row>
    <row r="1799" spans="1:7" x14ac:dyDescent="0.25">
      <c r="A1799" s="1" t="str">
        <f>"ADVANCEMENTS IN MICRONUTRIENT RESEARCH, HB"</f>
        <v>ADVANCEMENTS IN MICRONUTRIENT RESEARCH, HB</v>
      </c>
      <c r="B1799" s="1" t="str">
        <f>"9788172335755"</f>
        <v>9788172335755</v>
      </c>
      <c r="C1799" s="1">
        <v>33.81</v>
      </c>
      <c r="D1799" s="1" t="str">
        <f>"USD"</f>
        <v>USD</v>
      </c>
      <c r="E1799" s="1" t="str">
        <f>"2009"</f>
        <v>2009</v>
      </c>
      <c r="F1799" s="1" t="str">
        <f>"Hemantaranjan"</f>
        <v>Hemantaranjan</v>
      </c>
      <c r="G1799" s="1" t="str">
        <f>"supply"</f>
        <v>supply</v>
      </c>
    </row>
    <row r="1800" spans="1:7" x14ac:dyDescent="0.25">
      <c r="A1800" s="1" t="str">
        <f>"ADVANCES IN AYURVEDIC MEDICINE, HB"</f>
        <v>ADVANCES IN AYURVEDIC MEDICINE, HB</v>
      </c>
      <c r="B1800" s="1" t="str">
        <f>"9788189473747"</f>
        <v>9788189473747</v>
      </c>
      <c r="C1800" s="1">
        <v>24.36</v>
      </c>
      <c r="D1800" s="1" t="str">
        <f>"USD"</f>
        <v>USD</v>
      </c>
      <c r="E1800" s="1" t="str">
        <f>"2009"</f>
        <v>2009</v>
      </c>
      <c r="F1800" s="1" t="str">
        <f>"Arora"</f>
        <v>Arora</v>
      </c>
      <c r="G1800" s="1" t="str">
        <f>"supply"</f>
        <v>supply</v>
      </c>
    </row>
    <row r="1801" spans="1:7" x14ac:dyDescent="0.25">
      <c r="A1801" s="1" t="str">
        <f>"Advances In Horticulture Science Research, HB"</f>
        <v>Advances In Horticulture Science Research, HB</v>
      </c>
      <c r="B1801" s="1" t="str">
        <f>"9788189473808"</f>
        <v>9788189473808</v>
      </c>
      <c r="C1801" s="1">
        <v>23.1</v>
      </c>
      <c r="D1801" s="1" t="str">
        <f>"USD"</f>
        <v>USD</v>
      </c>
      <c r="E1801" s="1" t="str">
        <f>"2009"</f>
        <v>2009</v>
      </c>
      <c r="F1801" s="1" t="str">
        <f>"Chandrelekha"</f>
        <v>Chandrelekha</v>
      </c>
      <c r="G1801" s="1" t="str">
        <f>"supply"</f>
        <v>supply</v>
      </c>
    </row>
    <row r="1802" spans="1:7" x14ac:dyDescent="0.25">
      <c r="A1802" s="1" t="str">
        <f>"Advances in PGPR Research"</f>
        <v>Advances in PGPR Research</v>
      </c>
      <c r="B1802" s="1" t="str">
        <f>"9781786390325"</f>
        <v>9781786390325</v>
      </c>
      <c r="C1802" s="1">
        <v>121.5</v>
      </c>
      <c r="D1802" s="1" t="str">
        <f>"GBP"</f>
        <v>GBP</v>
      </c>
      <c r="E1802" s="1" t="str">
        <f>"2017"</f>
        <v>2017</v>
      </c>
      <c r="F1802" s="1" t="str">
        <f>"Harikesh Bahadur Si"</f>
        <v>Harikesh Bahadur Si</v>
      </c>
      <c r="G1802" s="1" t="str">
        <f>"AsarBartar"</f>
        <v>AsarBartar</v>
      </c>
    </row>
    <row r="1803" spans="1:7" x14ac:dyDescent="0.25">
      <c r="A1803" s="1" t="str">
        <f>"Advances In Plant Biotechnology, HB"</f>
        <v>Advances In Plant Biotechnology, HB</v>
      </c>
      <c r="B1803" s="1" t="str">
        <f>"9781933699387"</f>
        <v>9781933699387</v>
      </c>
      <c r="C1803" s="1">
        <v>59.5</v>
      </c>
      <c r="D1803" s="1" t="str">
        <f>"USD"</f>
        <v>USD</v>
      </c>
      <c r="E1803" s="1" t="str">
        <f>"2008"</f>
        <v>2008</v>
      </c>
      <c r="F1803" s="1" t="str">
        <f>"Rao"</f>
        <v>Rao</v>
      </c>
      <c r="G1803" s="1" t="str">
        <f>"supply"</f>
        <v>supply</v>
      </c>
    </row>
    <row r="1804" spans="1:7" x14ac:dyDescent="0.25">
      <c r="A1804" s="1" t="str">
        <f>"ADVANCES IN PLANT PHYSIOLOGY VOL. 12, : An International Treatise Series, HB"</f>
        <v>ADVANCES IN PLANT PHYSIOLOGY VOL. 12, : An International Treatise Series, HB</v>
      </c>
      <c r="B1804" s="1" t="str">
        <f>"9788172336905"</f>
        <v>9788172336905</v>
      </c>
      <c r="C1804" s="1">
        <v>40.81</v>
      </c>
      <c r="D1804" s="1" t="str">
        <f>"USD"</f>
        <v>USD</v>
      </c>
      <c r="E1804" s="1" t="str">
        <f>"2011"</f>
        <v>2011</v>
      </c>
      <c r="F1804" s="1" t="str">
        <f>"Hemantaranjan"</f>
        <v>Hemantaranjan</v>
      </c>
      <c r="G1804" s="1" t="str">
        <f>"supply"</f>
        <v>supply</v>
      </c>
    </row>
    <row r="1805" spans="1:7" x14ac:dyDescent="0.25">
      <c r="A1805" s="1" t="str">
        <f>"ADVANCES IN SEED SCIENCE AND TECHNOLOGY, Set of 5 vols, HB"</f>
        <v>ADVANCES IN SEED SCIENCE AND TECHNOLOGY, Set of 5 vols, HB</v>
      </c>
      <c r="B1805" s="1" t="str">
        <f>"9788177542578"</f>
        <v>9788177542578</v>
      </c>
      <c r="C1805" s="1">
        <v>230.23</v>
      </c>
      <c r="D1805" s="1" t="str">
        <f>"USD"</f>
        <v>USD</v>
      </c>
      <c r="E1805" s="1" t="str">
        <f>"2010"</f>
        <v>2010</v>
      </c>
      <c r="F1805" s="1" t="str">
        <f>"Vanangamudi"</f>
        <v>Vanangamudi</v>
      </c>
      <c r="G1805" s="1" t="str">
        <f>"supply"</f>
        <v>supply</v>
      </c>
    </row>
    <row r="1806" spans="1:7" x14ac:dyDescent="0.25">
      <c r="A1806" s="1" t="str">
        <f>"ADVANCES IN SOIL-BORNE PLANT DISEASES, HB"</f>
        <v>ADVANCES IN SOIL-BORNE PLANT DISEASES, HB</v>
      </c>
      <c r="B1806" s="1" t="str">
        <f>"9789380179155"</f>
        <v>9789380179155</v>
      </c>
      <c r="C1806" s="1">
        <v>35</v>
      </c>
      <c r="D1806" s="1" t="str">
        <f>"USD"</f>
        <v>USD</v>
      </c>
      <c r="E1806" s="1" t="str">
        <f>"2010"</f>
        <v>2010</v>
      </c>
      <c r="F1806" s="1" t="str">
        <f>"Jenking"</f>
        <v>Jenking</v>
      </c>
      <c r="G1806" s="1" t="str">
        <f>"supply"</f>
        <v>supply</v>
      </c>
    </row>
    <row r="1807" spans="1:7" x14ac:dyDescent="0.25">
      <c r="A1807" s="1" t="str">
        <f>"AGRICULTURAL MARKETING : Problems &amp; Prospects, HB    "</f>
        <v xml:space="preserve">AGRICULTURAL MARKETING : Problems &amp; Prospects, HB    </v>
      </c>
      <c r="B1807" s="1" t="str">
        <f>"9789380642178"</f>
        <v>9789380642178</v>
      </c>
      <c r="C1807" s="1">
        <v>13.86</v>
      </c>
      <c r="D1807" s="1" t="str">
        <f>"USD"</f>
        <v>USD</v>
      </c>
      <c r="E1807" s="1" t="str">
        <f>"2011"</f>
        <v>2011</v>
      </c>
      <c r="F1807" s="1" t="str">
        <f>"Sahoo"</f>
        <v>Sahoo</v>
      </c>
      <c r="G1807" s="1" t="str">
        <f>"supply"</f>
        <v>supply</v>
      </c>
    </row>
    <row r="1808" spans="1:7" x14ac:dyDescent="0.25">
      <c r="A1808" s="1" t="str">
        <f>"ALGAL AND CYANOBACTERIA SYMBIOSES"</f>
        <v>ALGAL AND CYANOBACTERIA SYMBIOSES</v>
      </c>
      <c r="B1808" s="1" t="str">
        <f>"9781786340573"</f>
        <v>9781786340573</v>
      </c>
      <c r="C1808" s="1">
        <v>147.6</v>
      </c>
      <c r="D1808" s="1" t="str">
        <f>"GBP"</f>
        <v>GBP</v>
      </c>
      <c r="E1808" s="1" t="str">
        <f>"2017"</f>
        <v>2017</v>
      </c>
      <c r="F1808" s="1" t="str">
        <f>"GRUBE MARTIN ET AL"</f>
        <v>GRUBE MARTIN ET AL</v>
      </c>
      <c r="G1808" s="1" t="str">
        <f>"AsarBartar"</f>
        <v>AsarBartar</v>
      </c>
    </row>
    <row r="1809" spans="1:7" x14ac:dyDescent="0.25">
      <c r="A1809" s="1" t="str">
        <f>"Almonds"</f>
        <v>Almonds</v>
      </c>
      <c r="B1809" s="1" t="str">
        <f>"9781780643540"</f>
        <v>9781780643540</v>
      </c>
      <c r="C1809" s="1">
        <v>112.5</v>
      </c>
      <c r="D1809" s="1" t="str">
        <f>"GBP"</f>
        <v>GBP</v>
      </c>
      <c r="E1809" s="1" t="str">
        <f>"2017"</f>
        <v>2017</v>
      </c>
      <c r="F1809" s="1" t="str">
        <f>"Rafel Socias i Comp"</f>
        <v>Rafel Socias i Comp</v>
      </c>
      <c r="G1809" s="1" t="str">
        <f>"AsarBartar"</f>
        <v>AsarBartar</v>
      </c>
    </row>
    <row r="1810" spans="1:7" x14ac:dyDescent="0.25">
      <c r="A1810" s="1" t="str">
        <f>"AN ILLUSTRATED ATLAS OF THE COMMONLY USED CHINESE MATERIA MEDICA (MEDICINAL PLANTS), Set of 3 vols, HB"</f>
        <v>AN ILLUSTRATED ATLAS OF THE COMMONLY USED CHINESE MATERIA MEDICA (MEDICINAL PLANTS), Set of 3 vols, HB</v>
      </c>
      <c r="B1810" s="1" t="str">
        <f>"9787117091763"</f>
        <v>9787117091763</v>
      </c>
      <c r="C1810" s="1">
        <v>385</v>
      </c>
      <c r="D1810" s="1" t="str">
        <f>"USD"</f>
        <v>USD</v>
      </c>
      <c r="E1810" s="1" t="str">
        <f>"2008"</f>
        <v>2008</v>
      </c>
      <c r="F1810" s="1" t="str">
        <f>"Zhong"</f>
        <v>Zhong</v>
      </c>
      <c r="G1810" s="1" t="str">
        <f>"supply"</f>
        <v>supply</v>
      </c>
    </row>
    <row r="1811" spans="1:7" x14ac:dyDescent="0.25">
      <c r="A1811" s="1" t="str">
        <f>"Ant-Plant Interactions : Impacts of Humans on Terrestrial Ecosystems"</f>
        <v>Ant-Plant Interactions : Impacts of Humans on Terrestrial Ecosystems</v>
      </c>
      <c r="B1811" s="1" t="str">
        <f>"9781107159754"</f>
        <v>9781107159754</v>
      </c>
      <c r="C1811" s="1">
        <v>55.3</v>
      </c>
      <c r="D1811" s="1" t="str">
        <f>"GBP"</f>
        <v>GBP</v>
      </c>
      <c r="E1811" s="1" t="str">
        <f>"2017"</f>
        <v>2017</v>
      </c>
      <c r="F1811" s="1" t="str">
        <f>"Oliveira"</f>
        <v>Oliveira</v>
      </c>
      <c r="G1811" s="1" t="str">
        <f>"arzinbooks"</f>
        <v>arzinbooks</v>
      </c>
    </row>
    <row r="1812" spans="1:7" x14ac:dyDescent="0.25">
      <c r="A1812" s="1" t="str">
        <f>"AONLA   : Cultivation And Processing, HB"</f>
        <v>AONLA   : Cultivation And Processing, HB</v>
      </c>
      <c r="B1812" s="1" t="str">
        <f>"9788177543308"</f>
        <v>9788177543308</v>
      </c>
      <c r="C1812" s="1">
        <v>17.36</v>
      </c>
      <c r="D1812" s="1" t="str">
        <f>"USD"</f>
        <v>USD</v>
      </c>
      <c r="E1812" s="1" t="str">
        <f>"2009"</f>
        <v>2009</v>
      </c>
      <c r="F1812" s="1" t="str">
        <f>"Singh"</f>
        <v>Singh</v>
      </c>
      <c r="G1812" s="1" t="str">
        <f>"supply"</f>
        <v>supply</v>
      </c>
    </row>
    <row r="1813" spans="1:7" x14ac:dyDescent="0.25">
      <c r="A1813" s="1" t="str">
        <f>"Aphids as Crop Pests"</f>
        <v>Aphids as Crop Pests</v>
      </c>
      <c r="B1813" s="1" t="str">
        <f>"9781780647098"</f>
        <v>9781780647098</v>
      </c>
      <c r="C1813" s="1">
        <v>157.5</v>
      </c>
      <c r="D1813" s="1" t="str">
        <f>"GBP"</f>
        <v>GBP</v>
      </c>
      <c r="E1813" s="1" t="str">
        <f>"2017"</f>
        <v>2017</v>
      </c>
      <c r="F1813" s="1" t="str">
        <f>"Helmut F van Emden,"</f>
        <v>Helmut F van Emden,</v>
      </c>
      <c r="G1813" s="1" t="str">
        <f>"AsarBartar"</f>
        <v>AsarBartar</v>
      </c>
    </row>
    <row r="1814" spans="1:7" x14ac:dyDescent="0.25">
      <c r="A1814" s="1" t="str">
        <f>"Applied Entomology, HB"</f>
        <v>Applied Entomology, HB</v>
      </c>
      <c r="B1814" s="1" t="str">
        <f>"9788189473686"</f>
        <v>9788189473686</v>
      </c>
      <c r="C1814" s="1">
        <v>24.01</v>
      </c>
      <c r="D1814" s="1" t="str">
        <f>"USD"</f>
        <v>USD</v>
      </c>
      <c r="E1814" s="1" t="str">
        <f>"2009"</f>
        <v>2009</v>
      </c>
      <c r="F1814" s="1" t="str">
        <f>"Agrawal"</f>
        <v>Agrawal</v>
      </c>
      <c r="G1814" s="1" t="str">
        <f>"supply"</f>
        <v>supply</v>
      </c>
    </row>
    <row r="1815" spans="1:7" x14ac:dyDescent="0.25">
      <c r="A1815" s="1" t="str">
        <f>"Bacteral And Viral Diseases And Their  Management In Horticultural Crops, HB"</f>
        <v>Bacteral And Viral Diseases And Their  Management In Horticultural Crops, HB</v>
      </c>
      <c r="B1815" s="1" t="str">
        <f>"9788172336301"</f>
        <v>9788172336301</v>
      </c>
      <c r="C1815" s="1">
        <v>29.4</v>
      </c>
      <c r="D1815" s="1" t="str">
        <f>"USD"</f>
        <v>USD</v>
      </c>
      <c r="E1815" s="1" t="str">
        <f>"2010"</f>
        <v>2010</v>
      </c>
      <c r="F1815" s="1" t="str">
        <f>"Reddy"</f>
        <v>Reddy</v>
      </c>
      <c r="G1815" s="1" t="str">
        <f>"supply"</f>
        <v>supply</v>
      </c>
    </row>
    <row r="1816" spans="1:7" x14ac:dyDescent="0.25">
      <c r="A1816" s="1" t="str">
        <f>"Biocontrol Agents"</f>
        <v>Biocontrol Agents</v>
      </c>
      <c r="B1816" s="1" t="str">
        <f>"9781786390004"</f>
        <v>9781786390004</v>
      </c>
      <c r="C1816" s="1">
        <v>135</v>
      </c>
      <c r="D1816" s="1" t="str">
        <f>"GBP"</f>
        <v>GBP</v>
      </c>
      <c r="E1816" s="1" t="str">
        <f>"2017"</f>
        <v>2017</v>
      </c>
      <c r="F1816" s="1" t="str">
        <f>"Mahfouz M M Abd-Elg"</f>
        <v>Mahfouz M M Abd-Elg</v>
      </c>
      <c r="G1816" s="1" t="str">
        <f>"AsarBartar"</f>
        <v>AsarBartar</v>
      </c>
    </row>
    <row r="1817" spans="1:7" x14ac:dyDescent="0.25">
      <c r="A1817" s="1" t="str">
        <f>"Biofumigation And Solarization For Management Of Soil-Borne, HB"</f>
        <v>Biofumigation And Solarization For Management Of Soil-Borne, HB</v>
      </c>
      <c r="B1817" s="1" t="str">
        <f>"9788172336974"</f>
        <v>9788172336974</v>
      </c>
      <c r="C1817" s="1">
        <v>28</v>
      </c>
      <c r="D1817" s="1" t="str">
        <f>"USD"</f>
        <v>USD</v>
      </c>
      <c r="E1817" s="1" t="str">
        <f>"2010"</f>
        <v>2010</v>
      </c>
      <c r="F1817" s="1" t="str">
        <f>"Reddy"</f>
        <v>Reddy</v>
      </c>
      <c r="G1817" s="1" t="str">
        <f>"supply"</f>
        <v>supply</v>
      </c>
    </row>
    <row r="1818" spans="1:7" x14ac:dyDescent="0.25">
      <c r="A1818" s="1" t="str">
        <f>"Bioinoculants For Integrated Plant Growth, HB"</f>
        <v>Bioinoculants For Integrated Plant Growth, HB</v>
      </c>
      <c r="B1818" s="1" t="str">
        <f>"9788175332539"</f>
        <v>9788175332539</v>
      </c>
      <c r="C1818" s="1">
        <v>26.67</v>
      </c>
      <c r="D1818" s="1" t="str">
        <f>"USD"</f>
        <v>USD</v>
      </c>
      <c r="E1818" s="1" t="str">
        <f>"2010"</f>
        <v>2010</v>
      </c>
      <c r="F1818" s="1" t="str">
        <f>"Lakshman"</f>
        <v>Lakshman</v>
      </c>
      <c r="G1818" s="1" t="str">
        <f>"supply"</f>
        <v>supply</v>
      </c>
    </row>
    <row r="1819" spans="1:7" x14ac:dyDescent="0.25">
      <c r="A1819" s="1" t="str">
        <f>"BIOTECHNOLOGY : Plant Health Management, HB"</f>
        <v>BIOTECHNOLOGY : Plant Health Management, HB</v>
      </c>
      <c r="B1819" s="1" t="str">
        <f>"9788181890702"</f>
        <v>9788181890702</v>
      </c>
      <c r="C1819" s="1">
        <v>46.69</v>
      </c>
      <c r="D1819" s="1" t="str">
        <f>"USD"</f>
        <v>USD</v>
      </c>
      <c r="E1819" s="1" t="str">
        <f>"2007"</f>
        <v>2007</v>
      </c>
      <c r="F1819" s="1" t="str">
        <f>"Sharma "</f>
        <v xml:space="preserve">Sharma </v>
      </c>
      <c r="G1819" s="1" t="str">
        <f>"supply"</f>
        <v>supply</v>
      </c>
    </row>
    <row r="1820" spans="1:7" x14ac:dyDescent="0.25">
      <c r="A1820" s="1" t="str">
        <f>"Biotechnology of Fruit and Nut Crops"</f>
        <v>Biotechnology of Fruit and Nut Crops</v>
      </c>
      <c r="B1820" s="1" t="str">
        <f>"9781780648279"</f>
        <v>9781780648279</v>
      </c>
      <c r="C1820" s="1">
        <v>157.5</v>
      </c>
      <c r="D1820" s="1" t="str">
        <f>"GBP"</f>
        <v>GBP</v>
      </c>
      <c r="E1820" s="1" t="str">
        <f>"2018"</f>
        <v>2018</v>
      </c>
      <c r="F1820" s="1" t="str">
        <f>"Richard E Litz,Fern"</f>
        <v>Richard E Litz,Fern</v>
      </c>
      <c r="G1820" s="1" t="str">
        <f>"AsarBartar"</f>
        <v>AsarBartar</v>
      </c>
    </row>
    <row r="1821" spans="1:7" x14ac:dyDescent="0.25">
      <c r="A1821" s="1" t="str">
        <f>"BIOTECHNOLOGY OF ORCHIDS, HB"</f>
        <v>BIOTECHNOLOGY OF ORCHIDS, HB</v>
      </c>
      <c r="B1821" s="1" t="str">
        <f>"9788188237678"</f>
        <v>9788188237678</v>
      </c>
      <c r="C1821" s="1">
        <v>46.55</v>
      </c>
      <c r="D1821" s="1" t="str">
        <f>"USD"</f>
        <v>USD</v>
      </c>
      <c r="E1821" s="1" t="str">
        <f>"2008"</f>
        <v>2008</v>
      </c>
      <c r="F1821" s="1" t="str">
        <f>"Reddy"</f>
        <v>Reddy</v>
      </c>
      <c r="G1821" s="1" t="str">
        <f>"supply"</f>
        <v>supply</v>
      </c>
    </row>
    <row r="1822" spans="1:7" x14ac:dyDescent="0.25">
      <c r="A1822" s="1" t="str">
        <f>"Blackberries and Their Hybrids"</f>
        <v>Blackberries and Their Hybrids</v>
      </c>
      <c r="B1822" s="1" t="str">
        <f>"9781780646688"</f>
        <v>9781780646688</v>
      </c>
      <c r="C1822" s="1">
        <v>40.5</v>
      </c>
      <c r="D1822" s="1" t="str">
        <f>"GBP"</f>
        <v>GBP</v>
      </c>
      <c r="E1822" s="1" t="str">
        <f>"2017"</f>
        <v>2017</v>
      </c>
      <c r="F1822" s="1" t="str">
        <f>"Harvey K Hall,Richa"</f>
        <v>Harvey K Hall,Richa</v>
      </c>
      <c r="G1822" s="1" t="str">
        <f>"AsarBartar"</f>
        <v>AsarBartar</v>
      </c>
    </row>
    <row r="1823" spans="1:7" x14ac:dyDescent="0.25">
      <c r="A1823" s="1" t="str">
        <f>"BOTANICAL RICHES, PB"</f>
        <v>BOTANICAL RICHES, PB</v>
      </c>
      <c r="B1823" s="1" t="str">
        <f>"9781848220102"</f>
        <v>9781848220102</v>
      </c>
      <c r="C1823" s="1">
        <v>42</v>
      </c>
      <c r="D1823" s="1" t="str">
        <f>"USD"</f>
        <v>USD</v>
      </c>
      <c r="E1823" s="1" t="str">
        <f>"2008"</f>
        <v>2008</v>
      </c>
      <c r="F1823" s="1" t="str">
        <f>"Aitken"</f>
        <v>Aitken</v>
      </c>
      <c r="G1823" s="1" t="str">
        <f>"supply"</f>
        <v>supply</v>
      </c>
    </row>
    <row r="1824" spans="1:7" x14ac:dyDescent="0.25">
      <c r="A1824" s="1" t="str">
        <f>"BOTANY, HB"</f>
        <v>BOTANY, HB</v>
      </c>
      <c r="B1824" s="1" t="str">
        <f>"9781926686271"</f>
        <v>9781926686271</v>
      </c>
      <c r="C1824" s="1">
        <v>93.1</v>
      </c>
      <c r="D1824" s="1" t="str">
        <f>"USD"</f>
        <v>USD</v>
      </c>
      <c r="E1824" s="1" t="str">
        <f>"2010"</f>
        <v>2010</v>
      </c>
      <c r="F1824" s="1" t="str">
        <f>"Brown"</f>
        <v>Brown</v>
      </c>
      <c r="G1824" s="1" t="str">
        <f>"supply"</f>
        <v>supply</v>
      </c>
    </row>
    <row r="1825" spans="1:7" x14ac:dyDescent="0.25">
      <c r="A1825" s="1" t="str">
        <f>"BREEDING OF HORTICULTURAL CROPS PRINCIPLES AND PRACTICE, HB"</f>
        <v>BREEDING OF HORTICULTURAL CROPS PRINCIPLES AND PRACTICE, HB</v>
      </c>
      <c r="B1825" s="1" t="str">
        <f>"9789380179537"</f>
        <v>9789380179537</v>
      </c>
      <c r="C1825" s="1">
        <v>34.93</v>
      </c>
      <c r="D1825" s="1" t="str">
        <f>"USD"</f>
        <v>USD</v>
      </c>
      <c r="E1825" s="1" t="str">
        <f>"2010"</f>
        <v>2010</v>
      </c>
      <c r="F1825" s="1" t="str">
        <f>"Raman"</f>
        <v>Raman</v>
      </c>
      <c r="G1825" s="1" t="str">
        <f>"supply"</f>
        <v>supply</v>
      </c>
    </row>
    <row r="1826" spans="1:7" x14ac:dyDescent="0.25">
      <c r="A1826" s="1" t="str">
        <f>"Business of Plant Breeding, The"</f>
        <v>Business of Plant Breeding, The</v>
      </c>
      <c r="B1826" s="1" t="str">
        <f>"9781786393814"</f>
        <v>9781786393814</v>
      </c>
      <c r="C1826" s="1">
        <v>72</v>
      </c>
      <c r="D1826" s="1" t="str">
        <f>"GBP"</f>
        <v>GBP</v>
      </c>
      <c r="E1826" s="1" t="str">
        <f>"2017"</f>
        <v>2017</v>
      </c>
      <c r="F1826" s="1" t="str">
        <f>"Gabrielle J Persley"</f>
        <v>Gabrielle J Persley</v>
      </c>
      <c r="G1826" s="1" t="str">
        <f>"AsarBartar"</f>
        <v>AsarBartar</v>
      </c>
    </row>
    <row r="1827" spans="1:7" x14ac:dyDescent="0.25">
      <c r="A1827" s="1" t="str">
        <f>"Catalogues of Plants in the Dublin Society's Botanic Garden, at Glasnevin"</f>
        <v>Catalogues of Plants in the Dublin Society's Botanic Garden, at Glasnevin</v>
      </c>
      <c r="B1827" s="1" t="str">
        <f>"9781108081535"</f>
        <v>9781108081535</v>
      </c>
      <c r="C1827" s="1">
        <v>16.2</v>
      </c>
      <c r="D1827" s="1" t="str">
        <f>"GBP"</f>
        <v>GBP</v>
      </c>
      <c r="E1827" s="1" t="str">
        <f>"2017"</f>
        <v>2017</v>
      </c>
      <c r="F1827" s="1" t="str">
        <f>"Wade"</f>
        <v>Wade</v>
      </c>
      <c r="G1827" s="1" t="str">
        <f>"arzinbooks"</f>
        <v>arzinbooks</v>
      </c>
    </row>
    <row r="1828" spans="1:7" x14ac:dyDescent="0.25">
      <c r="A1828" s="1" t="str">
        <f>"Cell Diagnostics  : Images, Biophysical And Biochemical Processes In Allelopathy, HB"</f>
        <v>Cell Diagnostics  : Images, Biophysical And Biochemical Processes In Allelopathy, HB</v>
      </c>
      <c r="B1828" s="1" t="str">
        <f>"9781578085101"</f>
        <v>9781578085101</v>
      </c>
      <c r="C1828" s="1">
        <v>93.73</v>
      </c>
      <c r="D1828" s="1" t="str">
        <f>"USD"</f>
        <v>USD</v>
      </c>
      <c r="E1828" s="1" t="str">
        <f>"2007"</f>
        <v>2007</v>
      </c>
      <c r="F1828" s="1" t="str">
        <f>"Roshchina"</f>
        <v>Roshchina</v>
      </c>
      <c r="G1828" s="1" t="str">
        <f>"supply"</f>
        <v>supply</v>
      </c>
    </row>
    <row r="1829" spans="1:7" x14ac:dyDescent="0.25">
      <c r="A1829" s="1" t="str">
        <f>"Characterization Diagnosis And Management Of Plant Viruses, Vol 1 : Industrial Crops, HB"</f>
        <v>Characterization Diagnosis And Management Of Plant Viruses, Vol 1 : Industrial Crops, HB</v>
      </c>
      <c r="B1829" s="1" t="str">
        <f>"9781933699318"</f>
        <v>9781933699318</v>
      </c>
      <c r="C1829" s="1">
        <v>110.6</v>
      </c>
      <c r="D1829" s="1" t="str">
        <f>"USD"</f>
        <v>USD</v>
      </c>
      <c r="E1829" s="1" t="str">
        <f>"2008"</f>
        <v>2008</v>
      </c>
      <c r="F1829" s="1" t="str">
        <f>"Govind"</f>
        <v>Govind</v>
      </c>
      <c r="G1829" s="1" t="str">
        <f>"supply"</f>
        <v>supply</v>
      </c>
    </row>
    <row r="1830" spans="1:7" x14ac:dyDescent="0.25">
      <c r="A1830" s="1" t="str">
        <f>"CITRUS OILS: COMPOSITION, ADVANCED ANALYTICAL TECHNIQUE"</f>
        <v>CITRUS OILS: COMPOSITION, ADVANCED ANALYTICAL TECHNIQUE</v>
      </c>
      <c r="B1830" s="1" t="str">
        <f>"9781439800287"</f>
        <v>9781439800287</v>
      </c>
      <c r="C1830" s="1">
        <v>29.7</v>
      </c>
      <c r="D1830" s="1" t="str">
        <f>"GBP"</f>
        <v>GBP</v>
      </c>
      <c r="E1830" s="1" t="str">
        <f>"2011"</f>
        <v>2011</v>
      </c>
      <c r="F1830" s="1" t="str">
        <f>"LUIGI MONDELLO(EDIT"</f>
        <v>LUIGI MONDELLO(EDIT</v>
      </c>
      <c r="G1830" s="1" t="str">
        <f>"AsarBartar"</f>
        <v>AsarBartar</v>
      </c>
    </row>
    <row r="1831" spans="1:7" x14ac:dyDescent="0.25">
      <c r="A1831" s="1" t="str">
        <f>"COMMERCIAL CROPS CULTIVATION &amp; MANAGEMENT, HB"</f>
        <v>COMMERCIAL CROPS CULTIVATION &amp; MANAGEMENT, HB</v>
      </c>
      <c r="B1831" s="1" t="str">
        <f>"9788189473914"</f>
        <v>9788189473914</v>
      </c>
      <c r="C1831" s="1">
        <v>35</v>
      </c>
      <c r="D1831" s="1" t="str">
        <f t="shared" ref="D1831:D1844" si="38">"USD"</f>
        <v>USD</v>
      </c>
      <c r="E1831" s="1" t="str">
        <f>"2009"</f>
        <v>2009</v>
      </c>
      <c r="F1831" s="1" t="str">
        <f>"Rajvanshi"</f>
        <v>Rajvanshi</v>
      </c>
      <c r="G1831" s="1" t="str">
        <f t="shared" ref="G1831:G1844" si="39">"supply"</f>
        <v>supply</v>
      </c>
    </row>
    <row r="1832" spans="1:7" x14ac:dyDescent="0.25">
      <c r="A1832" s="1" t="str">
        <f>"COMMERCIAL FRUIT AND VEGETABLE PRODUCTS, HB"</f>
        <v>COMMERCIAL FRUIT AND VEGETABLE PRODUCTS, HB</v>
      </c>
      <c r="B1832" s="1" t="str">
        <f>"9788177540413"</f>
        <v>9788177540413</v>
      </c>
      <c r="C1832" s="1">
        <v>42</v>
      </c>
      <c r="D1832" s="1" t="str">
        <f t="shared" si="38"/>
        <v>USD</v>
      </c>
      <c r="E1832" s="1" t="str">
        <f>"2009"</f>
        <v>2009</v>
      </c>
      <c r="F1832" s="1" t="str">
        <f>"Cruess"</f>
        <v>Cruess</v>
      </c>
      <c r="G1832" s="1" t="str">
        <f t="shared" si="39"/>
        <v>supply</v>
      </c>
    </row>
    <row r="1833" spans="1:7" x14ac:dyDescent="0.25">
      <c r="A1833" s="1" t="str">
        <f>"COMPENDIUM OF BEAN DISEASES, 2/ed, PB"</f>
        <v>COMPENDIUM OF BEAN DISEASES, 2/ed, PB</v>
      </c>
      <c r="B1833" s="1" t="str">
        <f>"9780890543276"</f>
        <v>9780890543276</v>
      </c>
      <c r="C1833" s="1">
        <v>62.3</v>
      </c>
      <c r="D1833" s="1" t="str">
        <f t="shared" si="38"/>
        <v>USD</v>
      </c>
      <c r="E1833" s="1" t="str">
        <f>"2005"</f>
        <v>2005</v>
      </c>
      <c r="F1833" s="1" t="str">
        <f>"Schwartz"</f>
        <v>Schwartz</v>
      </c>
      <c r="G1833" s="1" t="str">
        <f t="shared" si="39"/>
        <v>supply</v>
      </c>
    </row>
    <row r="1834" spans="1:7" x14ac:dyDescent="0.25">
      <c r="A1834" s="1" t="str">
        <f>"COMPENDIUM OF BRASSICA DISEASES, PB"</f>
        <v>COMPENDIUM OF BRASSICA DISEASES, PB</v>
      </c>
      <c r="B1834" s="1" t="str">
        <f>"9780890543443"</f>
        <v>9780890543443</v>
      </c>
      <c r="C1834" s="1">
        <v>55.3</v>
      </c>
      <c r="D1834" s="1" t="str">
        <f t="shared" si="38"/>
        <v>USD</v>
      </c>
      <c r="E1834" s="1" t="str">
        <f>"2007"</f>
        <v>2007</v>
      </c>
      <c r="F1834" s="1" t="str">
        <f>"Rimmer"</f>
        <v>Rimmer</v>
      </c>
      <c r="G1834" s="1" t="str">
        <f t="shared" si="39"/>
        <v>supply</v>
      </c>
    </row>
    <row r="1835" spans="1:7" x14ac:dyDescent="0.25">
      <c r="A1835" s="1" t="str">
        <f>"COMPENDIUM OF COTTON DISEASES, 2/ed, PB"</f>
        <v>COMPENDIUM OF COTTON DISEASES, 2/ed, PB</v>
      </c>
      <c r="B1835" s="1" t="str">
        <f>"9780890542798"</f>
        <v>9780890542798</v>
      </c>
      <c r="C1835" s="1">
        <v>55.3</v>
      </c>
      <c r="D1835" s="1" t="str">
        <f t="shared" si="38"/>
        <v>USD</v>
      </c>
      <c r="E1835" s="1" t="str">
        <f>"2001"</f>
        <v>2001</v>
      </c>
      <c r="F1835" s="1" t="str">
        <f>"Kirkpatrick"</f>
        <v>Kirkpatrick</v>
      </c>
      <c r="G1835" s="1" t="str">
        <f t="shared" si="39"/>
        <v>supply</v>
      </c>
    </row>
    <row r="1836" spans="1:7" x14ac:dyDescent="0.25">
      <c r="A1836" s="1" t="str">
        <f>"Compendium Of Cucurbit Diseases, PB"</f>
        <v>Compendium Of Cucurbit Diseases, PB</v>
      </c>
      <c r="B1836" s="1" t="str">
        <f>"9780890542071"</f>
        <v>9780890542071</v>
      </c>
      <c r="C1836" s="1">
        <v>55.3</v>
      </c>
      <c r="D1836" s="1" t="str">
        <f t="shared" si="38"/>
        <v>USD</v>
      </c>
      <c r="E1836" s="1" t="str">
        <f>"1996"</f>
        <v>1996</v>
      </c>
      <c r="F1836" s="1" t="str">
        <f>"Zitter"</f>
        <v>Zitter</v>
      </c>
      <c r="G1836" s="1" t="str">
        <f t="shared" si="39"/>
        <v>supply</v>
      </c>
    </row>
    <row r="1837" spans="1:7" x14ac:dyDescent="0.25">
      <c r="A1837" s="1" t="str">
        <f>"Compendium Of Lettuce Diseases, PB"</f>
        <v>Compendium Of Lettuce Diseases, PB</v>
      </c>
      <c r="B1837" s="1" t="str">
        <f>"9780890541869"</f>
        <v>9780890541869</v>
      </c>
      <c r="C1837" s="1">
        <v>55.3</v>
      </c>
      <c r="D1837" s="1" t="str">
        <f t="shared" si="38"/>
        <v>USD</v>
      </c>
      <c r="E1837" s="1" t="str">
        <f>"1997"</f>
        <v>1997</v>
      </c>
      <c r="F1837" s="1" t="str">
        <f>"Davis"</f>
        <v>Davis</v>
      </c>
      <c r="G1837" s="1" t="str">
        <f t="shared" si="39"/>
        <v>supply</v>
      </c>
    </row>
    <row r="1838" spans="1:7" x14ac:dyDescent="0.25">
      <c r="A1838" s="1" t="str">
        <f>"COMPENDIUM OF ONION AND GARLIC DISEASES AND PESTS, 2/ed, PB"</f>
        <v>COMPENDIUM OF ONION AND GARLIC DISEASES AND PESTS, 2/ed, PB</v>
      </c>
      <c r="B1838" s="1" t="str">
        <f>"9780890543573"</f>
        <v>9780890543573</v>
      </c>
      <c r="C1838" s="1">
        <v>62.3</v>
      </c>
      <c r="D1838" s="1" t="str">
        <f t="shared" si="38"/>
        <v>USD</v>
      </c>
      <c r="E1838" s="1" t="str">
        <f>"2008"</f>
        <v>2008</v>
      </c>
      <c r="F1838" s="1" t="str">
        <f>"Mohan"</f>
        <v>Mohan</v>
      </c>
      <c r="G1838" s="1" t="str">
        <f t="shared" si="39"/>
        <v>supply</v>
      </c>
    </row>
    <row r="1839" spans="1:7" x14ac:dyDescent="0.25">
      <c r="A1839" s="1" t="str">
        <f>"Compendium Of Rice Diseases, PB"</f>
        <v>Compendium Of Rice Diseases, PB</v>
      </c>
      <c r="B1839" s="1" t="str">
        <f>"9780890541265"</f>
        <v>9780890541265</v>
      </c>
      <c r="C1839" s="1">
        <v>55.3</v>
      </c>
      <c r="D1839" s="1" t="str">
        <f t="shared" si="38"/>
        <v>USD</v>
      </c>
      <c r="E1839" s="1" t="str">
        <f>"1992"</f>
        <v>1992</v>
      </c>
      <c r="F1839" s="1" t="str">
        <f>"Webster"</f>
        <v>Webster</v>
      </c>
      <c r="G1839" s="1" t="str">
        <f t="shared" si="39"/>
        <v>supply</v>
      </c>
    </row>
    <row r="1840" spans="1:7" x14ac:dyDescent="0.25">
      <c r="A1840" s="1" t="str">
        <f>"Compendium Of Soybean Diseases, 4/ed, PB"</f>
        <v>Compendium Of Soybean Diseases, 4/ed, PB</v>
      </c>
      <c r="B1840" s="1" t="str">
        <f>"9780890542385"</f>
        <v>9780890542385</v>
      </c>
      <c r="C1840" s="1">
        <v>14053.2</v>
      </c>
      <c r="D1840" s="1" t="str">
        <f t="shared" si="38"/>
        <v>USD</v>
      </c>
      <c r="E1840" s="1" t="str">
        <f>"1999"</f>
        <v>1999</v>
      </c>
      <c r="F1840" s="1" t="str">
        <f>"Hartman"</f>
        <v>Hartman</v>
      </c>
      <c r="G1840" s="1" t="str">
        <f t="shared" si="39"/>
        <v>supply</v>
      </c>
    </row>
    <row r="1841" spans="1:7" x14ac:dyDescent="0.25">
      <c r="A1841" s="1" t="str">
        <f>"Compendium Of Strawberry Diseases, 2/ed, PB"</f>
        <v>Compendium Of Strawberry Diseases, 2/ed, PB</v>
      </c>
      <c r="B1841" s="1" t="str">
        <f>"9780890541944"</f>
        <v>9780890541944</v>
      </c>
      <c r="C1841" s="1">
        <v>90.39</v>
      </c>
      <c r="D1841" s="1" t="str">
        <f t="shared" si="38"/>
        <v>USD</v>
      </c>
      <c r="E1841" s="1" t="str">
        <f>"1998"</f>
        <v>1998</v>
      </c>
      <c r="F1841" s="1" t="str">
        <f>"Maas"</f>
        <v>Maas</v>
      </c>
      <c r="G1841" s="1" t="str">
        <f t="shared" si="39"/>
        <v>supply</v>
      </c>
    </row>
    <row r="1842" spans="1:7" x14ac:dyDescent="0.25">
      <c r="A1842" s="1" t="str">
        <f>"Compendium Of Sweet Potato Diseases, PB"</f>
        <v>Compendium Of Sweet Potato Diseases, PB</v>
      </c>
      <c r="B1842" s="1" t="str">
        <f>"9780890540893"</f>
        <v>9780890540893</v>
      </c>
      <c r="C1842" s="1">
        <v>48.3</v>
      </c>
      <c r="D1842" s="1" t="str">
        <f t="shared" si="38"/>
        <v>USD</v>
      </c>
      <c r="E1842" s="1" t="str">
        <f>"1988"</f>
        <v>1988</v>
      </c>
      <c r="F1842" s="1" t="str">
        <f>"Clark"</f>
        <v>Clark</v>
      </c>
      <c r="G1842" s="1" t="str">
        <f t="shared" si="39"/>
        <v>supply</v>
      </c>
    </row>
    <row r="1843" spans="1:7" x14ac:dyDescent="0.25">
      <c r="A1843" s="1" t="str">
        <f>"Compendium Of Tobacco Diseases, PB"</f>
        <v>Compendium Of Tobacco Diseases, PB</v>
      </c>
      <c r="B1843" s="1" t="str">
        <f>"9780890541173"</f>
        <v>9780890541173</v>
      </c>
      <c r="C1843" s="1">
        <v>62.3</v>
      </c>
      <c r="D1843" s="1" t="str">
        <f t="shared" si="38"/>
        <v>USD</v>
      </c>
      <c r="E1843" s="1" t="str">
        <f>"1991"</f>
        <v>1991</v>
      </c>
      <c r="F1843" s="1" t="str">
        <f>"Shew"</f>
        <v>Shew</v>
      </c>
      <c r="G1843" s="1" t="str">
        <f t="shared" si="39"/>
        <v>supply</v>
      </c>
    </row>
    <row r="1844" spans="1:7" x14ac:dyDescent="0.25">
      <c r="A1844" s="1" t="str">
        <f>"COMPREHENSIVE MEDICINAL PLANTS, Set of 6 vols, HB"</f>
        <v>COMPREHENSIVE MEDICINAL PLANTS, Set of 6 vols, HB</v>
      </c>
      <c r="B1844" s="1" t="str">
        <f>"9781933699820"</f>
        <v>9781933699820</v>
      </c>
      <c r="C1844" s="1">
        <v>525</v>
      </c>
      <c r="D1844" s="1" t="str">
        <f t="shared" si="38"/>
        <v>USD</v>
      </c>
      <c r="E1844" s="1" t="str">
        <f>"2011"</f>
        <v>2011</v>
      </c>
      <c r="F1844" s="1" t="str">
        <f>"Raghavan"</f>
        <v>Raghavan</v>
      </c>
      <c r="G1844" s="1" t="str">
        <f t="shared" si="39"/>
        <v>supply</v>
      </c>
    </row>
    <row r="1845" spans="1:7" x14ac:dyDescent="0.25">
      <c r="A1845" s="1" t="str">
        <f>"CONCISE ENCYCLOPEDIA OF CROP IMPROVEMENT : INSTITUTIONS, PERSONS, THEORIES, METHODS, AND HISTORIES"</f>
        <v>CONCISE ENCYCLOPEDIA OF CROP IMPROVEMENT : INSTITUTIONS, PERSONS, THEORIES, METHODS, AND HISTORIES</v>
      </c>
      <c r="B1845" s="1" t="str">
        <f>"9781560221463"</f>
        <v>9781560221463</v>
      </c>
      <c r="C1845" s="1">
        <v>27.6</v>
      </c>
      <c r="D1845" s="1" t="str">
        <f>"GBP"</f>
        <v>GBP</v>
      </c>
      <c r="E1845" s="1" t="str">
        <f>"2008"</f>
        <v>2008</v>
      </c>
      <c r="F1845" s="1" t="str">
        <f>"ROLF SCHLEGEL"</f>
        <v>ROLF SCHLEGEL</v>
      </c>
      <c r="G1845" s="1" t="str">
        <f>"AsarBartar"</f>
        <v>AsarBartar</v>
      </c>
    </row>
    <row r="1846" spans="1:7" x14ac:dyDescent="0.25">
      <c r="A1846" s="1" t="str">
        <f>"CONSERVATION OF MEDICINAL PLANTS, HB"</f>
        <v>CONSERVATION OF MEDICINAL PLANTS, HB</v>
      </c>
      <c r="B1846" s="1" t="str">
        <f>"9788131305461"</f>
        <v>9788131305461</v>
      </c>
      <c r="C1846" s="1">
        <v>34.86</v>
      </c>
      <c r="D1846" s="1" t="str">
        <f>"USD"</f>
        <v>USD</v>
      </c>
      <c r="E1846" s="1" t="str">
        <f>"2009"</f>
        <v>2009</v>
      </c>
      <c r="F1846" s="1" t="str">
        <f>"Pati"</f>
        <v>Pati</v>
      </c>
      <c r="G1846" s="1" t="str">
        <f>"supply"</f>
        <v>supply</v>
      </c>
    </row>
    <row r="1847" spans="1:7" x14ac:dyDescent="0.25">
      <c r="A1847" s="1" t="str">
        <f>"CUCURBITS  : Botany, Cultivation And Utilization, HB"</f>
        <v>CUCURBITS  : Botany, Cultivation And Utilization, HB</v>
      </c>
      <c r="B1847" s="1" t="str">
        <f>"9788176221948"</f>
        <v>9788176221948</v>
      </c>
      <c r="C1847" s="1">
        <v>24.85</v>
      </c>
      <c r="D1847" s="1" t="str">
        <f>"USD"</f>
        <v>USD</v>
      </c>
      <c r="E1847" s="1" t="str">
        <f>"2009"</f>
        <v>2009</v>
      </c>
      <c r="F1847" s="1" t="str">
        <f>"Whitaker"</f>
        <v>Whitaker</v>
      </c>
      <c r="G1847" s="1" t="str">
        <f>"supply"</f>
        <v>supply</v>
      </c>
    </row>
    <row r="1848" spans="1:7" x14ac:dyDescent="0.25">
      <c r="A1848" s="1" t="str">
        <f>"Descriptive Taxonomy: The Foundation of Biodiversity Research"</f>
        <v>Descriptive Taxonomy: The Foundation of Biodiversity Research</v>
      </c>
      <c r="B1848" s="1" t="str">
        <f>"9780521761079"</f>
        <v>9780521761079</v>
      </c>
      <c r="C1848" s="1">
        <v>50.3</v>
      </c>
      <c r="D1848" s="1" t="str">
        <f>"GBP"</f>
        <v>GBP</v>
      </c>
      <c r="E1848" s="1" t="str">
        <f>"2015"</f>
        <v>2015</v>
      </c>
      <c r="F1848" s="1" t="str">
        <f>"Mark F. Watson , Chr"</f>
        <v>Mark F. Watson , Chr</v>
      </c>
      <c r="G1848" s="1" t="str">
        <f>"arzinbooks"</f>
        <v>arzinbooks</v>
      </c>
    </row>
    <row r="1849" spans="1:7" x14ac:dyDescent="0.25">
      <c r="A1849" s="1" t="str">
        <f>"Disease Management In Arid Land Crops, HB"</f>
        <v>Disease Management In Arid Land Crops, HB</v>
      </c>
      <c r="B1849" s="1" t="str">
        <f>"9788172335175"</f>
        <v>9788172335175</v>
      </c>
      <c r="C1849" s="1">
        <v>21.7</v>
      </c>
      <c r="D1849" s="1" t="str">
        <f t="shared" ref="D1849:D1873" si="40">"USD"</f>
        <v>USD</v>
      </c>
      <c r="E1849" s="1" t="str">
        <f>"2008"</f>
        <v>2008</v>
      </c>
      <c r="F1849" s="1" t="str">
        <f>"Lodha"</f>
        <v>Lodha</v>
      </c>
      <c r="G1849" s="1" t="str">
        <f t="shared" ref="G1849:G1873" si="41">"supply"</f>
        <v>supply</v>
      </c>
    </row>
    <row r="1850" spans="1:7" x14ac:dyDescent="0.25">
      <c r="A1850" s="1" t="str">
        <f>"DISEASES AND PESTS OF SUGARBEET, VOL 2, CD-ROM ONLY"</f>
        <v>DISEASES AND PESTS OF SUGARBEET, VOL 2, CD-ROM ONLY</v>
      </c>
      <c r="B1850" s="1" t="str">
        <f>"9780890543405"</f>
        <v>9780890543405</v>
      </c>
      <c r="C1850" s="1">
        <v>139.30000000000001</v>
      </c>
      <c r="D1850" s="1" t="str">
        <f t="shared" si="40"/>
        <v>USD</v>
      </c>
      <c r="E1850" s="1" t="str">
        <f>"2006"</f>
        <v>2006</v>
      </c>
      <c r="F1850" s="1" t="str">
        <f>"Verreet"</f>
        <v>Verreet</v>
      </c>
      <c r="G1850" s="1" t="str">
        <f t="shared" si="41"/>
        <v>supply</v>
      </c>
    </row>
    <row r="1851" spans="1:7" x14ac:dyDescent="0.25">
      <c r="A1851" s="1" t="str">
        <f>"DISEASES OF FRUIT CROPS, HB"</f>
        <v>DISEASES OF FRUIT CROPS, HB</v>
      </c>
      <c r="B1851" s="1" t="str">
        <f>"9788188818198"</f>
        <v>9788188818198</v>
      </c>
      <c r="C1851" s="1">
        <v>24.71</v>
      </c>
      <c r="D1851" s="1" t="str">
        <f t="shared" si="40"/>
        <v>USD</v>
      </c>
      <c r="E1851" s="1" t="str">
        <f>"2010"</f>
        <v>2010</v>
      </c>
      <c r="F1851" s="1" t="str">
        <f>"Anderson"</f>
        <v>Anderson</v>
      </c>
      <c r="G1851" s="1" t="str">
        <f t="shared" si="41"/>
        <v>supply</v>
      </c>
    </row>
    <row r="1852" spans="1:7" x14ac:dyDescent="0.25">
      <c r="A1852" s="1" t="str">
        <f>"DISEASES OF FRUIT TREES : Recent Researches And Eco-Friendly Management, HB"</f>
        <v>DISEASES OF FRUIT TREES : Recent Researches And Eco-Friendly Management, HB</v>
      </c>
      <c r="B1852" s="1" t="str">
        <f>"9788181892294"</f>
        <v>9788181892294</v>
      </c>
      <c r="C1852" s="1">
        <v>30.24</v>
      </c>
      <c r="D1852" s="1" t="str">
        <f t="shared" si="40"/>
        <v>USD</v>
      </c>
      <c r="E1852" s="1" t="str">
        <f>"2009"</f>
        <v>2009</v>
      </c>
      <c r="F1852" s="1" t="str">
        <f>"Arya"</f>
        <v>Arya</v>
      </c>
      <c r="G1852" s="1" t="str">
        <f t="shared" si="41"/>
        <v>supply</v>
      </c>
    </row>
    <row r="1853" spans="1:7" x14ac:dyDescent="0.25">
      <c r="A1853" s="1" t="s">
        <v>2317</v>
      </c>
      <c r="B1853" s="1" t="str">
        <f>"9780890543740"</f>
        <v>9780890543740</v>
      </c>
      <c r="C1853" s="1">
        <v>69.3</v>
      </c>
      <c r="D1853" s="1" t="str">
        <f t="shared" si="40"/>
        <v>USD</v>
      </c>
      <c r="E1853" s="1" t="str">
        <f>"2009"</f>
        <v>2009</v>
      </c>
      <c r="F1853" s="1" t="str">
        <f>"Gleason"</f>
        <v>Gleason</v>
      </c>
      <c r="G1853" s="1" t="str">
        <f t="shared" si="41"/>
        <v>supply</v>
      </c>
    </row>
    <row r="1854" spans="1:7" x14ac:dyDescent="0.25">
      <c r="A1854" s="1" t="str">
        <f>"Diseases Of Horticultural Crops : Nematode Problems And Their Management, HB"</f>
        <v>Diseases Of Horticultural Crops : Nematode Problems And Their Management, HB</v>
      </c>
      <c r="B1854" s="1" t="str">
        <f>"9788172335434"</f>
        <v>9788172335434</v>
      </c>
      <c r="C1854" s="1">
        <v>29.4</v>
      </c>
      <c r="D1854" s="1" t="str">
        <f t="shared" si="40"/>
        <v>USD</v>
      </c>
      <c r="E1854" s="1" t="str">
        <f>"2008"</f>
        <v>2008</v>
      </c>
      <c r="F1854" s="1" t="str">
        <f>"Reddy"</f>
        <v>Reddy</v>
      </c>
      <c r="G1854" s="1" t="str">
        <f t="shared" si="41"/>
        <v>supply</v>
      </c>
    </row>
    <row r="1855" spans="1:7" x14ac:dyDescent="0.25">
      <c r="A1855" s="1" t="str">
        <f>"ENCYCLOPAEDIA OF ALGAE, Set of 4 vols, HB"</f>
        <v>ENCYCLOPAEDIA OF ALGAE, Set of 4 vols, HB</v>
      </c>
      <c r="B1855" s="1" t="str">
        <f>"9788126135288"</f>
        <v>9788126135288</v>
      </c>
      <c r="C1855" s="1">
        <v>90.02</v>
      </c>
      <c r="D1855" s="1" t="str">
        <f t="shared" si="40"/>
        <v>USD</v>
      </c>
      <c r="E1855" s="1" t="str">
        <f>"2008"</f>
        <v>2008</v>
      </c>
      <c r="F1855" s="1" t="str">
        <f>"Bagulia"</f>
        <v>Bagulia</v>
      </c>
      <c r="G1855" s="1" t="str">
        <f t="shared" si="41"/>
        <v>supply</v>
      </c>
    </row>
    <row r="1856" spans="1:7" x14ac:dyDescent="0.25">
      <c r="A1856" s="1" t="str">
        <f>"ENCYCLOPAEDIA OF BACTERIAL DISEASES IN PLANTS, Set of 3 vols, HB"</f>
        <v>ENCYCLOPAEDIA OF BACTERIAL DISEASES IN PLANTS, Set of 3 vols, HB</v>
      </c>
      <c r="B1856" s="1" t="str">
        <f>"9788126135325"</f>
        <v>9788126135325</v>
      </c>
      <c r="C1856" s="1">
        <v>76.58</v>
      </c>
      <c r="D1856" s="1" t="str">
        <f t="shared" si="40"/>
        <v>USD</v>
      </c>
      <c r="E1856" s="1" t="str">
        <f>"2008"</f>
        <v>2008</v>
      </c>
      <c r="F1856" s="1" t="str">
        <f>"Ahmad"</f>
        <v>Ahmad</v>
      </c>
      <c r="G1856" s="1" t="str">
        <f t="shared" si="41"/>
        <v>supply</v>
      </c>
    </row>
    <row r="1857" spans="1:7" x14ac:dyDescent="0.25">
      <c r="A1857" s="1" t="str">
        <f>"ENCYCLOPAEDIA OF BOTANY, Set of 4 vols, HB"</f>
        <v>ENCYCLOPAEDIA OF BOTANY, Set of 4 vols, HB</v>
      </c>
      <c r="B1857" s="1" t="str">
        <f>"9788126126736"</f>
        <v>9788126126736</v>
      </c>
      <c r="C1857" s="1">
        <v>100.03</v>
      </c>
      <c r="D1857" s="1" t="str">
        <f t="shared" si="40"/>
        <v>USD</v>
      </c>
      <c r="E1857" s="1" t="str">
        <f>"2006"</f>
        <v>2006</v>
      </c>
      <c r="F1857" s="1" t="str">
        <f>"Kour"</f>
        <v>Kour</v>
      </c>
      <c r="G1857" s="1" t="str">
        <f t="shared" si="41"/>
        <v>supply</v>
      </c>
    </row>
    <row r="1858" spans="1:7" x14ac:dyDescent="0.25">
      <c r="A1858" s="1" t="str">
        <f>"ENCYCLOPAEDIA OF BOTANY, Set of 5 vols, HB"</f>
        <v>ENCYCLOPAEDIA OF BOTANY, Set of 5 vols, HB</v>
      </c>
      <c r="B1858" s="1" t="str">
        <f>"9788180303500"</f>
        <v>9788180303500</v>
      </c>
      <c r="C1858" s="1">
        <v>108.36</v>
      </c>
      <c r="D1858" s="1" t="str">
        <f t="shared" si="40"/>
        <v>USD</v>
      </c>
      <c r="E1858" s="1" t="str">
        <f>"2012"</f>
        <v>2012</v>
      </c>
      <c r="F1858" s="1" t="str">
        <f>"Vyas"</f>
        <v>Vyas</v>
      </c>
      <c r="G1858" s="1" t="str">
        <f t="shared" si="41"/>
        <v>supply</v>
      </c>
    </row>
    <row r="1859" spans="1:7" x14ac:dyDescent="0.25">
      <c r="A1859" s="1" t="str">
        <f>"ENCYCLOPAEDIA OF FUNGAL DISEASES, HB"</f>
        <v>ENCYCLOPAEDIA OF FUNGAL DISEASES, HB</v>
      </c>
      <c r="B1859" s="1" t="str">
        <f>"9788126142699"</f>
        <v>9788126142699</v>
      </c>
      <c r="C1859" s="1">
        <v>58.31</v>
      </c>
      <c r="D1859" s="1" t="str">
        <f t="shared" si="40"/>
        <v>USD</v>
      </c>
      <c r="E1859" s="1" t="str">
        <f>"2010"</f>
        <v>2010</v>
      </c>
      <c r="F1859" s="1" t="str">
        <f>"Singh"</f>
        <v>Singh</v>
      </c>
      <c r="G1859" s="1" t="str">
        <f t="shared" si="41"/>
        <v>supply</v>
      </c>
    </row>
    <row r="1860" spans="1:7" x14ac:dyDescent="0.25">
      <c r="A1860" s="1" t="str">
        <f>"ENCYCLOPAEDIA OF HORTICULTURE, Set of 5 vols, HB"</f>
        <v>ENCYCLOPAEDIA OF HORTICULTURE, Set of 5 vols, HB</v>
      </c>
      <c r="B1860" s="1" t="str">
        <f>"9788190725019"</f>
        <v>9788190725019</v>
      </c>
      <c r="C1860" s="1">
        <v>90.02</v>
      </c>
      <c r="D1860" s="1" t="str">
        <f t="shared" si="40"/>
        <v>USD</v>
      </c>
      <c r="E1860" s="1" t="str">
        <f>"2009"</f>
        <v>2009</v>
      </c>
      <c r="F1860" s="1" t="str">
        <f>"Reddy"</f>
        <v>Reddy</v>
      </c>
      <c r="G1860" s="1" t="str">
        <f t="shared" si="41"/>
        <v>supply</v>
      </c>
    </row>
    <row r="1861" spans="1:7" x14ac:dyDescent="0.25">
      <c r="A1861" s="1" t="str">
        <f>"ENCYCLOPAEDIA OF INFECTION FUNGIES, HB"</f>
        <v>ENCYCLOPAEDIA OF INFECTION FUNGIES, HB</v>
      </c>
      <c r="B1861" s="1" t="str">
        <f>"9788126142828"</f>
        <v>9788126142828</v>
      </c>
      <c r="C1861" s="1">
        <v>58.31</v>
      </c>
      <c r="D1861" s="1" t="str">
        <f t="shared" si="40"/>
        <v>USD</v>
      </c>
      <c r="E1861" s="1" t="str">
        <f>"2010"</f>
        <v>2010</v>
      </c>
      <c r="F1861" s="1" t="str">
        <f>"Singh"</f>
        <v>Singh</v>
      </c>
      <c r="G1861" s="1" t="str">
        <f t="shared" si="41"/>
        <v>supply</v>
      </c>
    </row>
    <row r="1862" spans="1:7" x14ac:dyDescent="0.25">
      <c r="A1862" s="1" t="str">
        <f>"ENCYCLOPAEDIA OF MEDICINAL PLANTS, Set of 8 vols, HB"</f>
        <v>ENCYCLOPAEDIA OF MEDICINAL PLANTS, Set of 8 vols, HB</v>
      </c>
      <c r="B1862" s="1" t="str">
        <f>"9788180302176"</f>
        <v>9788180302176</v>
      </c>
      <c r="C1862" s="1">
        <v>297.5</v>
      </c>
      <c r="D1862" s="1" t="str">
        <f t="shared" si="40"/>
        <v>USD</v>
      </c>
      <c r="E1862" s="1" t="str">
        <f>"2009"</f>
        <v>2009</v>
      </c>
      <c r="F1862" s="1" t="str">
        <f>"Sharma"</f>
        <v>Sharma</v>
      </c>
      <c r="G1862" s="1" t="str">
        <f t="shared" si="41"/>
        <v>supply</v>
      </c>
    </row>
    <row r="1863" spans="1:7" x14ac:dyDescent="0.25">
      <c r="A1863" s="1" t="str">
        <f>"Encyclopaedia Of Non-Pesticide Diseases, HB"</f>
        <v>Encyclopaedia Of Non-Pesticide Diseases, HB</v>
      </c>
      <c r="B1863" s="1" t="str">
        <f>"9788126142750"</f>
        <v>9788126142750</v>
      </c>
      <c r="C1863" s="1">
        <v>58.31</v>
      </c>
      <c r="D1863" s="1" t="str">
        <f t="shared" si="40"/>
        <v>USD</v>
      </c>
      <c r="E1863" s="1" t="str">
        <f>"2010"</f>
        <v>2010</v>
      </c>
      <c r="F1863" s="1" t="str">
        <f>"Singh"</f>
        <v>Singh</v>
      </c>
      <c r="G1863" s="1" t="str">
        <f t="shared" si="41"/>
        <v>supply</v>
      </c>
    </row>
    <row r="1864" spans="1:7" x14ac:dyDescent="0.25">
      <c r="A1864" s="1" t="str">
        <f>"ENCYCLOPAEDIA OF PHOTOSYNTHESIS, Set of 2 vols, HB"</f>
        <v>ENCYCLOPAEDIA OF PHOTOSYNTHESIS, Set of 2 vols, HB</v>
      </c>
      <c r="B1864" s="1" t="str">
        <f>"9788126134748"</f>
        <v>9788126134748</v>
      </c>
      <c r="C1864" s="1">
        <v>54.67</v>
      </c>
      <c r="D1864" s="1" t="str">
        <f t="shared" si="40"/>
        <v>USD</v>
      </c>
      <c r="E1864" s="1" t="str">
        <f>"2007"</f>
        <v>2007</v>
      </c>
      <c r="F1864" s="1" t="str">
        <f>"Veer"</f>
        <v>Veer</v>
      </c>
      <c r="G1864" s="1" t="str">
        <f t="shared" si="41"/>
        <v>supply</v>
      </c>
    </row>
    <row r="1865" spans="1:7" x14ac:dyDescent="0.25">
      <c r="A1865" s="1" t="str">
        <f>"ENCYCLOPAEDIA OF PLANT ANATOMY, Set of 4 vols, HB"</f>
        <v>ENCYCLOPAEDIA OF PLANT ANATOMY, Set of 4 vols, HB</v>
      </c>
      <c r="B1865" s="1" t="str">
        <f>"9788126134793"</f>
        <v>9788126134793</v>
      </c>
      <c r="C1865" s="1">
        <v>90.02</v>
      </c>
      <c r="D1865" s="1" t="str">
        <f t="shared" si="40"/>
        <v>USD</v>
      </c>
      <c r="E1865" s="1" t="str">
        <f>"2008"</f>
        <v>2008</v>
      </c>
      <c r="F1865" s="1" t="str">
        <f>"Mannan"</f>
        <v>Mannan</v>
      </c>
      <c r="G1865" s="1" t="str">
        <f t="shared" si="41"/>
        <v>supply</v>
      </c>
    </row>
    <row r="1866" spans="1:7" x14ac:dyDescent="0.25">
      <c r="A1866" s="1" t="str">
        <f>"Encyclopaedia Of Plant Physiology, Set of 3 vols, HB"</f>
        <v>Encyclopaedia Of Plant Physiology, Set of 3 vols, HB</v>
      </c>
      <c r="B1866" s="1" t="str">
        <f>"9788126126743"</f>
        <v>9788126126743</v>
      </c>
      <c r="C1866" s="1">
        <v>78.75</v>
      </c>
      <c r="D1866" s="1" t="str">
        <f t="shared" si="40"/>
        <v>USD</v>
      </c>
      <c r="E1866" s="1" t="str">
        <f>"2006"</f>
        <v>2006</v>
      </c>
      <c r="F1866" s="1" t="str">
        <f>"Kour"</f>
        <v>Kour</v>
      </c>
      <c r="G1866" s="1" t="str">
        <f t="shared" si="41"/>
        <v>supply</v>
      </c>
    </row>
    <row r="1867" spans="1:7" x14ac:dyDescent="0.25">
      <c r="A1867" s="1" t="str">
        <f>"ENCYCLOPAEDIA OF PLANT PROTECTION, Set of 4 vols, HB"</f>
        <v>ENCYCLOPAEDIA OF PLANT PROTECTION, Set of 4 vols, HB</v>
      </c>
      <c r="B1867" s="1" t="str">
        <f>"9788126135387"</f>
        <v>9788126135387</v>
      </c>
      <c r="C1867" s="1">
        <v>90.02</v>
      </c>
      <c r="D1867" s="1" t="str">
        <f t="shared" si="40"/>
        <v>USD</v>
      </c>
      <c r="E1867" s="1" t="str">
        <f>"2008"</f>
        <v>2008</v>
      </c>
      <c r="F1867" s="1" t="str">
        <f>"Mannan"</f>
        <v>Mannan</v>
      </c>
      <c r="G1867" s="1" t="str">
        <f t="shared" si="41"/>
        <v>supply</v>
      </c>
    </row>
    <row r="1868" spans="1:7" x14ac:dyDescent="0.25">
      <c r="A1868" s="1" t="str">
        <f>"ENCYCLOPAEDIA OF PLANT SYSTEMATICS, Set of 6 vols, HB"</f>
        <v>ENCYCLOPAEDIA OF PLANT SYSTEMATICS, Set of 6 vols, HB</v>
      </c>
      <c r="B1868" s="1" t="str">
        <f>"9788178886374"</f>
        <v>9788178886374</v>
      </c>
      <c r="C1868" s="1">
        <v>218.75</v>
      </c>
      <c r="D1868" s="1" t="str">
        <f t="shared" si="40"/>
        <v>USD</v>
      </c>
      <c r="E1868" s="1" t="str">
        <f>"2009"</f>
        <v>2009</v>
      </c>
      <c r="F1868" s="1" t="str">
        <f>"Kidwai"</f>
        <v>Kidwai</v>
      </c>
      <c r="G1868" s="1" t="str">
        <f t="shared" si="41"/>
        <v>supply</v>
      </c>
    </row>
    <row r="1869" spans="1:7" x14ac:dyDescent="0.25">
      <c r="A1869" s="1" t="str">
        <f>"ENCYCLOPAEDIA OF PLANTS, Set of 6 vols, HB"</f>
        <v>ENCYCLOPAEDIA OF PLANTS, Set of 6 vols, HB</v>
      </c>
      <c r="B1869" s="1" t="str">
        <f>"9788190837644"</f>
        <v>9788190837644</v>
      </c>
      <c r="C1869" s="1">
        <v>106.96</v>
      </c>
      <c r="D1869" s="1" t="str">
        <f t="shared" si="40"/>
        <v>USD</v>
      </c>
      <c r="E1869" s="1" t="str">
        <f>"2010"</f>
        <v>2010</v>
      </c>
      <c r="F1869" s="1" t="str">
        <f>"Sharan"</f>
        <v>Sharan</v>
      </c>
      <c r="G1869" s="1" t="str">
        <f t="shared" si="41"/>
        <v>supply</v>
      </c>
    </row>
    <row r="1870" spans="1:7" x14ac:dyDescent="0.25">
      <c r="A1870" s="1" t="str">
        <f>"Encyclopaedic Dictionary Of Medicinal And Economic Plants, Set of 2 vols, HB"</f>
        <v>Encyclopaedic Dictionary Of Medicinal And Economic Plants, Set of 2 vols, HB</v>
      </c>
      <c r="B1870" s="1" t="str">
        <f>"9788180301407"</f>
        <v>9788180301407</v>
      </c>
      <c r="C1870" s="1">
        <v>48.16</v>
      </c>
      <c r="D1870" s="1" t="str">
        <f t="shared" si="40"/>
        <v>USD</v>
      </c>
      <c r="E1870" s="1" t="str">
        <f>"2007"</f>
        <v>2007</v>
      </c>
      <c r="F1870" s="1" t="str">
        <f>"Vardhana"</f>
        <v>Vardhana</v>
      </c>
      <c r="G1870" s="1" t="str">
        <f t="shared" si="41"/>
        <v>supply</v>
      </c>
    </row>
    <row r="1871" spans="1:7" x14ac:dyDescent="0.25">
      <c r="A1871" s="1" t="str">
        <f>"ENCYCLOPEDIA OF ORGANIC FARMING, Set of 6 vols, HB"</f>
        <v>ENCYCLOPEDIA OF ORGANIC FARMING, Set of 6 vols, HB</v>
      </c>
      <c r="B1871" s="1" t="str">
        <f>"9788178885391"</f>
        <v>9788178885391</v>
      </c>
      <c r="C1871" s="1">
        <v>129.99</v>
      </c>
      <c r="D1871" s="1" t="str">
        <f t="shared" si="40"/>
        <v>USD</v>
      </c>
      <c r="E1871" s="1" t="str">
        <f>"2008"</f>
        <v>2008</v>
      </c>
      <c r="F1871" s="1" t="str">
        <f>"Howard"</f>
        <v>Howard</v>
      </c>
      <c r="G1871" s="1" t="str">
        <f t="shared" si="41"/>
        <v>supply</v>
      </c>
    </row>
    <row r="1872" spans="1:7" x14ac:dyDescent="0.25">
      <c r="A1872" s="1" t="str">
        <f>"ENCYCLOPEDIA OF PLANT DISEASE, Set of 3 vols, HB"</f>
        <v>ENCYCLOPEDIA OF PLANT DISEASE, Set of 3 vols, HB</v>
      </c>
      <c r="B1872" s="1" t="str">
        <f>"9781926692005"</f>
        <v>9781926692005</v>
      </c>
      <c r="C1872" s="1">
        <v>257.85000000000002</v>
      </c>
      <c r="D1872" s="1" t="str">
        <f t="shared" si="40"/>
        <v>USD</v>
      </c>
      <c r="E1872" s="1" t="str">
        <f>"2010"</f>
        <v>2010</v>
      </c>
      <c r="F1872" s="1" t="str">
        <f>"West"</f>
        <v>West</v>
      </c>
      <c r="G1872" s="1" t="str">
        <f t="shared" si="41"/>
        <v>supply</v>
      </c>
    </row>
    <row r="1873" spans="1:7" x14ac:dyDescent="0.25">
      <c r="A1873" s="1" t="str">
        <f>"ENCYCLOPEDIA OF PLANT SCIENCE, Set of 3 vols, HB"</f>
        <v>ENCYCLOPEDIA OF PLANT SCIENCE, Set of 3 vols, HB</v>
      </c>
      <c r="B1873" s="1" t="str">
        <f>"9781926692043"</f>
        <v>9781926692043</v>
      </c>
      <c r="C1873" s="1">
        <v>257.85000000000002</v>
      </c>
      <c r="D1873" s="1" t="str">
        <f t="shared" si="40"/>
        <v>USD</v>
      </c>
      <c r="E1873" s="1" t="str">
        <f>"2010"</f>
        <v>2010</v>
      </c>
      <c r="F1873" s="1" t="str">
        <f>"Klein"</f>
        <v>Klein</v>
      </c>
      <c r="G1873" s="1" t="str">
        <f t="shared" si="41"/>
        <v>supply</v>
      </c>
    </row>
    <row r="1874" spans="1:7" x14ac:dyDescent="0.25">
      <c r="A1874" s="1" t="str">
        <f>"ESSENTIAL OIL BEARING GRASSES: THE GENUS CYMBOPOGON"</f>
        <v>ESSENTIAL OIL BEARING GRASSES: THE GENUS CYMBOPOGON</v>
      </c>
      <c r="B1874" s="1" t="str">
        <f>"9780849378577"</f>
        <v>9780849378577</v>
      </c>
      <c r="C1874" s="1">
        <v>28.8</v>
      </c>
      <c r="D1874" s="1" t="str">
        <f>"GBP"</f>
        <v>GBP</v>
      </c>
      <c r="E1874" s="1" t="str">
        <f>"2010"</f>
        <v>2010</v>
      </c>
      <c r="F1874" s="1" t="str">
        <f>"ANAND AKHILA(EDITOR"</f>
        <v>ANAND AKHILA(EDITOR</v>
      </c>
      <c r="G1874" s="1" t="str">
        <f>"AsarBartar"</f>
        <v>AsarBartar</v>
      </c>
    </row>
    <row r="1875" spans="1:7" x14ac:dyDescent="0.25">
      <c r="A1875" s="1" t="str">
        <f>"ESSENTIAL PLANT PATHOLOGY, w/CD-ROM, 2/ed, HB"</f>
        <v>ESSENTIAL PLANT PATHOLOGY, w/CD-ROM, 2/ed, HB</v>
      </c>
      <c r="B1875" s="1" t="str">
        <f>"9780890543818"</f>
        <v>9780890543818</v>
      </c>
      <c r="C1875" s="1">
        <v>63</v>
      </c>
      <c r="D1875" s="1" t="str">
        <f>"USD"</f>
        <v>USD</v>
      </c>
      <c r="E1875" s="1" t="str">
        <f>"2010"</f>
        <v>2010</v>
      </c>
      <c r="F1875" s="1" t="str">
        <f>"Schumann"</f>
        <v>Schumann</v>
      </c>
      <c r="G1875" s="1" t="str">
        <f>"supply"</f>
        <v>supply</v>
      </c>
    </row>
    <row r="1876" spans="1:7" x14ac:dyDescent="0.25">
      <c r="A1876" s="1" t="str">
        <f>"ETHNIC HEALING HERBS FOR COLD FLU AND LUNG AILMENTS, HB"</f>
        <v>ETHNIC HEALING HERBS FOR COLD FLU AND LUNG AILMENTS, HB</v>
      </c>
      <c r="B1876" s="1" t="str">
        <f>"9788170356912"</f>
        <v>9788170356912</v>
      </c>
      <c r="C1876" s="1">
        <v>17.5</v>
      </c>
      <c r="D1876" s="1" t="str">
        <f>"USD"</f>
        <v>USD</v>
      </c>
      <c r="E1876" s="1" t="str">
        <f>"2011"</f>
        <v>2011</v>
      </c>
      <c r="F1876" s="1" t="str">
        <f>"Sood"</f>
        <v>Sood</v>
      </c>
      <c r="G1876" s="1" t="str">
        <f>"supply"</f>
        <v>supply</v>
      </c>
    </row>
    <row r="1877" spans="1:7" x14ac:dyDescent="0.25">
      <c r="A1877" s="1" t="str">
        <f>"ETHNOMEDICINAL PLANTS : REVITALIZING OF TRADITIONAL KNOWLEDGE OF HERBS"</f>
        <v>ETHNOMEDICINAL PLANTS : REVITALIZING OF TRADITIONAL KNOWLEDGE OF HERBS</v>
      </c>
      <c r="B1877" s="1" t="str">
        <f>"9781578086962"</f>
        <v>9781578086962</v>
      </c>
      <c r="C1877" s="1">
        <v>82.4</v>
      </c>
      <c r="D1877" s="1" t="str">
        <f>"GBP"</f>
        <v>GBP</v>
      </c>
      <c r="E1877" s="1" t="str">
        <f>"2011"</f>
        <v>2011</v>
      </c>
      <c r="F1877" s="1" t="str">
        <f>"MAHENDRA RAI, DEEPA"</f>
        <v>MAHENDRA RAI, DEEPA</v>
      </c>
      <c r="G1877" s="1" t="str">
        <f>"AsarBartar"</f>
        <v>AsarBartar</v>
      </c>
    </row>
    <row r="1878" spans="1:7" x14ac:dyDescent="0.25">
      <c r="A1878" s="1" t="str">
        <f>"Family Herbal : Comprising A Description, And The Medical Virtues, HB"</f>
        <v>Family Herbal : Comprising A Description, And The Medical Virtues, HB</v>
      </c>
      <c r="B1878" s="1" t="str">
        <f>"9788172681890"</f>
        <v>9788172681890</v>
      </c>
      <c r="C1878" s="1">
        <v>23.73</v>
      </c>
      <c r="D1878" s="1" t="str">
        <f>"USD"</f>
        <v>USD</v>
      </c>
      <c r="E1878" s="1" t="str">
        <f>"2009"</f>
        <v>2009</v>
      </c>
      <c r="F1878" s="1" t="str">
        <f>"Robinson "</f>
        <v xml:space="preserve">Robinson </v>
      </c>
      <c r="G1878" s="1" t="str">
        <f>"supply"</f>
        <v>supply</v>
      </c>
    </row>
    <row r="1879" spans="1:7" x14ac:dyDescent="0.25">
      <c r="A1879" s="1" t="str">
        <f>"FIGS: THE GENUS FICUS"</f>
        <v>FIGS: THE GENUS FICUS</v>
      </c>
      <c r="B1879" s="1" t="str">
        <f>"9781420089660"</f>
        <v>9781420089660</v>
      </c>
      <c r="C1879" s="1">
        <v>24.29</v>
      </c>
      <c r="D1879" s="1" t="str">
        <f>"GBP"</f>
        <v>GBP</v>
      </c>
      <c r="E1879" s="1" t="str">
        <f>"2011"</f>
        <v>2011</v>
      </c>
      <c r="F1879" s="1" t="str">
        <f>"HELENA MAARIA PAAVI"</f>
        <v>HELENA MAARIA PAAVI</v>
      </c>
      <c r="G1879" s="1" t="str">
        <f>"AsarBartar"</f>
        <v>AsarBartar</v>
      </c>
    </row>
    <row r="1880" spans="1:7" x14ac:dyDescent="0.25">
      <c r="A1880" s="1" t="str">
        <f>"FLORA AND FAUNA OF JAMMU KASHMIR AND LADAKH, HB"</f>
        <v>FLORA AND FAUNA OF JAMMU KASHMIR AND LADAKH, HB</v>
      </c>
      <c r="B1880" s="1" t="str">
        <f>"9788183391122"</f>
        <v>9788183391122</v>
      </c>
      <c r="C1880" s="1">
        <v>25.76</v>
      </c>
      <c r="D1880" s="1" t="str">
        <f t="shared" ref="D1880:D1885" si="42">"USD"</f>
        <v>USD</v>
      </c>
      <c r="E1880" s="1" t="str">
        <f>"2011"</f>
        <v>2011</v>
      </c>
      <c r="F1880" s="1" t="str">
        <f>"Qadri"</f>
        <v>Qadri</v>
      </c>
      <c r="G1880" s="1" t="str">
        <f t="shared" ref="G1880:G1885" si="43">"supply"</f>
        <v>supply</v>
      </c>
    </row>
    <row r="1881" spans="1:7" x14ac:dyDescent="0.25">
      <c r="A1881" s="1" t="str">
        <f>"FUNDAMENTALS OF FRUIT PRODUCTION, THE,  3/ed, HB"</f>
        <v>FUNDAMENTALS OF FRUIT PRODUCTION, THE,  3/ed, HB</v>
      </c>
      <c r="B1881" s="1" t="str">
        <f>"9788190906555"</f>
        <v>9788190906555</v>
      </c>
      <c r="C1881" s="1">
        <v>37.03</v>
      </c>
      <c r="D1881" s="1" t="str">
        <f t="shared" si="42"/>
        <v>USD</v>
      </c>
      <c r="E1881" s="1" t="str">
        <f>"2010"</f>
        <v>2010</v>
      </c>
      <c r="F1881" s="1" t="str">
        <f>"Gardner"</f>
        <v>Gardner</v>
      </c>
      <c r="G1881" s="1" t="str">
        <f t="shared" si="43"/>
        <v>supply</v>
      </c>
    </row>
    <row r="1882" spans="1:7" x14ac:dyDescent="0.25">
      <c r="A1882" s="1" t="str">
        <f>"FUNDAMENTALS OF PLANT PATHOLOGY, HB"</f>
        <v>FUNDAMENTALS OF PLANT PATHOLOGY, HB</v>
      </c>
      <c r="B1882" s="1" t="str">
        <f>"9788177540628"</f>
        <v>9788177540628</v>
      </c>
      <c r="C1882" s="1">
        <v>21.56</v>
      </c>
      <c r="D1882" s="1" t="str">
        <f t="shared" si="42"/>
        <v>USD</v>
      </c>
      <c r="E1882" s="1" t="str">
        <f>"2012"</f>
        <v>2012</v>
      </c>
      <c r="F1882" s="1" t="str">
        <f>"Pathak"</f>
        <v>Pathak</v>
      </c>
      <c r="G1882" s="1" t="str">
        <f t="shared" si="43"/>
        <v>supply</v>
      </c>
    </row>
    <row r="1883" spans="1:7" x14ac:dyDescent="0.25">
      <c r="A1883" s="1" t="str">
        <f>"Fungal Diseases And Their Management In Horticultural Crops, HB"</f>
        <v>Fungal Diseases And Their Management In Horticultural Crops, HB</v>
      </c>
      <c r="B1883" s="1" t="str">
        <f>"9788172336295"</f>
        <v>9788172336295</v>
      </c>
      <c r="C1883" s="1">
        <v>29.4</v>
      </c>
      <c r="D1883" s="1" t="str">
        <f t="shared" si="42"/>
        <v>USD</v>
      </c>
      <c r="E1883" s="1" t="str">
        <f>"2010"</f>
        <v>2010</v>
      </c>
      <c r="F1883" s="1" t="str">
        <f>"Reddy"</f>
        <v>Reddy</v>
      </c>
      <c r="G1883" s="1" t="str">
        <f t="shared" si="43"/>
        <v>supply</v>
      </c>
    </row>
    <row r="1884" spans="1:7" x14ac:dyDescent="0.25">
      <c r="A1884" s="1" t="str">
        <f>"Fungi, Bacteria And Viruses, HB    "</f>
        <v xml:space="preserve">Fungi, Bacteria And Viruses, HB    </v>
      </c>
      <c r="B1884" s="1" t="str">
        <f>"9788177543148"</f>
        <v>9788177543148</v>
      </c>
      <c r="C1884" s="1">
        <v>15.47</v>
      </c>
      <c r="D1884" s="1" t="str">
        <f t="shared" si="42"/>
        <v>USD</v>
      </c>
      <c r="E1884" s="1" t="str">
        <f>"2012"</f>
        <v>2012</v>
      </c>
      <c r="F1884" s="1" t="str">
        <f>"Dube"</f>
        <v>Dube</v>
      </c>
      <c r="G1884" s="1" t="str">
        <f t="shared" si="43"/>
        <v>supply</v>
      </c>
    </row>
    <row r="1885" spans="1:7" x14ac:dyDescent="0.25">
      <c r="A1885" s="1" t="str">
        <f>"Fungicides : Beneficial And Harmful Aspects, HB,          'NEW'"</f>
        <v>Fungicides : Beneficial And Harmful Aspects, HB,          'NEW'</v>
      </c>
      <c r="B1885" s="1" t="str">
        <f>"9789533074511"</f>
        <v>9789533074511</v>
      </c>
      <c r="C1885" s="1">
        <v>63</v>
      </c>
      <c r="D1885" s="1" t="str">
        <f t="shared" si="42"/>
        <v>USD</v>
      </c>
      <c r="E1885" s="1" t="str">
        <f>"2014"</f>
        <v>2014</v>
      </c>
      <c r="F1885" s="1" t="str">
        <f>"Thajuddin N."</f>
        <v>Thajuddin N.</v>
      </c>
      <c r="G1885" s="1" t="str">
        <f t="shared" si="43"/>
        <v>supply</v>
      </c>
    </row>
    <row r="1886" spans="1:7" x14ac:dyDescent="0.25">
      <c r="A1886" s="1" t="str">
        <f>"GENETIC DIVERSITY IN ESTABLISHING"</f>
        <v>GENETIC DIVERSITY IN ESTABLISHING</v>
      </c>
      <c r="B1886" s="1" t="str">
        <f>"9781578087211"</f>
        <v>9781578087211</v>
      </c>
      <c r="C1886" s="1">
        <v>26.7</v>
      </c>
      <c r="D1886" s="1" t="str">
        <f>"GBP"</f>
        <v>GBP</v>
      </c>
      <c r="E1886" s="1" t="str">
        <f>"2011"</f>
        <v>2011</v>
      </c>
      <c r="F1886" s="1" t="str">
        <f>"ROGSTAD"</f>
        <v>ROGSTAD</v>
      </c>
      <c r="G1886" s="1" t="str">
        <f>"AsarBartar"</f>
        <v>AsarBartar</v>
      </c>
    </row>
    <row r="1887" spans="1:7" x14ac:dyDescent="0.25">
      <c r="A1887" s="1" t="str">
        <f>"GENETICS &amp; PLANT BREEDING, Set of 2 vols, HB"</f>
        <v>GENETICS &amp; PLANT BREEDING, Set of 2 vols, HB</v>
      </c>
      <c r="B1887" s="1" t="str">
        <f>"9788131304761"</f>
        <v>9788131304761</v>
      </c>
      <c r="C1887" s="1">
        <v>65.52</v>
      </c>
      <c r="D1887" s="1" t="str">
        <f>"USD"</f>
        <v>USD</v>
      </c>
      <c r="E1887" s="1" t="str">
        <f>"2009"</f>
        <v>2009</v>
      </c>
      <c r="F1887" s="1" t="str">
        <f>"Singh"</f>
        <v>Singh</v>
      </c>
      <c r="G1887" s="1" t="str">
        <f>"supply"</f>
        <v>supply</v>
      </c>
    </row>
    <row r="1888" spans="1:7" x14ac:dyDescent="0.25">
      <c r="A1888" s="1" t="str">
        <f>"Genetics Manipulation In Plants, The,  HB"</f>
        <v>Genetics Manipulation In Plants, The,  HB</v>
      </c>
      <c r="B1888" s="1" t="str">
        <f>"9789380013275"</f>
        <v>9789380013275</v>
      </c>
      <c r="C1888" s="1">
        <v>11.06</v>
      </c>
      <c r="D1888" s="1" t="str">
        <f>"USD"</f>
        <v>USD</v>
      </c>
      <c r="E1888" s="1" t="str">
        <f>"2010"</f>
        <v>2010</v>
      </c>
      <c r="F1888" s="1" t="str">
        <f>"Pandey"</f>
        <v>Pandey</v>
      </c>
      <c r="G1888" s="1" t="str">
        <f>"supply"</f>
        <v>supply</v>
      </c>
    </row>
    <row r="1889" spans="1:7" x14ac:dyDescent="0.25">
      <c r="A1889" s="1" t="str">
        <f>"GENETICS, GENOMICS AND BREEDING OF COOL SEASON GRAIN LEGUMES (GENETICS, GENOMICS AND BREEDING OF CROP PLANTS)"</f>
        <v>GENETICS, GENOMICS AND BREEDING OF COOL SEASON GRAIN LEGUMES (GENETICS, GENOMICS AND BREEDING OF CROP PLANTS)</v>
      </c>
      <c r="B1889" s="1" t="str">
        <f>"9781578087655"</f>
        <v>9781578087655</v>
      </c>
      <c r="C1889" s="1">
        <v>73.8</v>
      </c>
      <c r="D1889" s="1" t="str">
        <f>"GBP"</f>
        <v>GBP</v>
      </c>
      <c r="E1889" s="1" t="str">
        <f>"2012"</f>
        <v>2012</v>
      </c>
      <c r="F1889" s="1" t="str">
        <f>"CHITTARANJAN KOLE(E"</f>
        <v>CHITTARANJAN KOLE(E</v>
      </c>
      <c r="G1889" s="1" t="str">
        <f>"AsarBartar"</f>
        <v>AsarBartar</v>
      </c>
    </row>
    <row r="1890" spans="1:7" x14ac:dyDescent="0.25">
      <c r="A1890" s="1" t="str">
        <f>"GENETICS, GENOMICS AND BREEDING OF OILSEED BRASSICAS"</f>
        <v>GENETICS, GENOMICS AND BREEDING OF OILSEED BRASSICAS</v>
      </c>
      <c r="B1890" s="1" t="str">
        <f>"9781578087204"</f>
        <v>9781578087204</v>
      </c>
      <c r="C1890" s="1">
        <v>68.400000000000006</v>
      </c>
      <c r="D1890" s="1" t="str">
        <f>"GBP"</f>
        <v>GBP</v>
      </c>
      <c r="E1890" s="1" t="str">
        <f>"2012"</f>
        <v>2012</v>
      </c>
      <c r="F1890" s="1" t="str">
        <f>"EDWARDS"</f>
        <v>EDWARDS</v>
      </c>
      <c r="G1890" s="1" t="str">
        <f>"AsarBartar"</f>
        <v>AsarBartar</v>
      </c>
    </row>
    <row r="1891" spans="1:7" x14ac:dyDescent="0.25">
      <c r="A1891" s="1" t="str">
        <f>"Global Forest Fragmentation"</f>
        <v>Global Forest Fragmentation</v>
      </c>
      <c r="B1891" s="1" t="str">
        <f>"9781780642031"</f>
        <v>9781780642031</v>
      </c>
      <c r="C1891" s="1">
        <v>63.75</v>
      </c>
      <c r="D1891" s="1" t="str">
        <f>"GBP"</f>
        <v>GBP</v>
      </c>
      <c r="E1891" s="1" t="str">
        <f>"2015"</f>
        <v>2015</v>
      </c>
      <c r="F1891" s="1" t="str">
        <f>"C Kettle, L P Koh"</f>
        <v>C Kettle, L P Koh</v>
      </c>
      <c r="G1891" s="1" t="str">
        <f>"AsarBartar"</f>
        <v>AsarBartar</v>
      </c>
    </row>
    <row r="1892" spans="1:7" x14ac:dyDescent="0.25">
      <c r="A1892" s="1" t="str">
        <f>"Green Materials from Plant Oils"</f>
        <v>Green Materials from Plant Oils</v>
      </c>
      <c r="B1892" s="1" t="str">
        <f>"9781849739016"</f>
        <v>9781849739016</v>
      </c>
      <c r="C1892" s="1">
        <v>79.8</v>
      </c>
      <c r="D1892" s="1" t="str">
        <f>"GBP"</f>
        <v>GBP</v>
      </c>
      <c r="E1892" s="1" t="str">
        <f>"2014"</f>
        <v>2014</v>
      </c>
      <c r="F1892" s="1" t="str">
        <f>"Zengshe Liu(Editor)Â "</f>
        <v>Zengshe Liu(Editor)Â </v>
      </c>
      <c r="G1892" s="1" t="str">
        <f>"arzinbooks"</f>
        <v>arzinbooks</v>
      </c>
    </row>
    <row r="1893" spans="1:7" x14ac:dyDescent="0.25">
      <c r="A1893" s="1" t="str">
        <f>"HANDBOOK OF ANGIOSPERM TAXONOMY AND USEFUL PLANTS, HB"</f>
        <v>HANDBOOK OF ANGIOSPERM TAXONOMY AND USEFUL PLANTS, HB</v>
      </c>
      <c r="B1893" s="1" t="str">
        <f>"9788179103326"</f>
        <v>9788179103326</v>
      </c>
      <c r="C1893" s="1">
        <v>28.84</v>
      </c>
      <c r="D1893" s="1" t="str">
        <f>"USD"</f>
        <v>USD</v>
      </c>
      <c r="E1893" s="1" t="str">
        <f>"2011"</f>
        <v>2011</v>
      </c>
      <c r="F1893" s="1" t="str">
        <f>"Baruah"</f>
        <v>Baruah</v>
      </c>
      <c r="G1893" s="1" t="str">
        <f>"supply"</f>
        <v>supply</v>
      </c>
    </row>
    <row r="1894" spans="1:7" x14ac:dyDescent="0.25">
      <c r="A1894" s="1" t="str">
        <f>"HANDBOOK OF BIOLOGICAL CONTROL IN HORTICULTURAL CROPS, Set of 3 vols, HB"</f>
        <v>HANDBOOK OF BIOLOGICAL CONTROL IN HORTICULTURAL CROPS, Set of 3 vols, HB</v>
      </c>
      <c r="B1894" s="1" t="str">
        <f>"9781933699776"</f>
        <v>9781933699776</v>
      </c>
      <c r="C1894" s="1">
        <v>304.5</v>
      </c>
      <c r="D1894" s="1" t="str">
        <f>"USD"</f>
        <v>USD</v>
      </c>
      <c r="E1894" s="1" t="str">
        <f>"2011"</f>
        <v>2011</v>
      </c>
      <c r="F1894" s="1" t="str">
        <f>"Reddy"</f>
        <v>Reddy</v>
      </c>
      <c r="G1894" s="1" t="str">
        <f>"supply"</f>
        <v>supply</v>
      </c>
    </row>
    <row r="1895" spans="1:7" x14ac:dyDescent="0.25">
      <c r="A1895" s="1" t="str">
        <f>"HANDBOOK OF FUNGAL DISEASES OF PLANTS AND THEIR CONTROL, HB"</f>
        <v>HANDBOOK OF FUNGAL DISEASES OF PLANTS AND THEIR CONTROL, HB</v>
      </c>
      <c r="B1895" s="1" t="str">
        <f>"9788178885377"</f>
        <v>9788178885377</v>
      </c>
      <c r="C1895" s="1">
        <v>29.19</v>
      </c>
      <c r="D1895" s="1" t="str">
        <f>"USD"</f>
        <v>USD</v>
      </c>
      <c r="E1895" s="1" t="str">
        <f>"2008"</f>
        <v>2008</v>
      </c>
      <c r="F1895" s="1" t="str">
        <f>"Bhargava"</f>
        <v>Bhargava</v>
      </c>
      <c r="G1895" s="1" t="str">
        <f>"supply"</f>
        <v>supply</v>
      </c>
    </row>
    <row r="1896" spans="1:7" x14ac:dyDescent="0.25">
      <c r="A1896" s="1" t="str">
        <f>"HANDBOOK OF MEDICINAL PLANTS, HB"</f>
        <v>HANDBOOK OF MEDICINAL PLANTS, HB</v>
      </c>
      <c r="B1896" s="1" t="str">
        <f>"9788123915043"</f>
        <v>9788123915043</v>
      </c>
      <c r="C1896" s="1">
        <v>34.86</v>
      </c>
      <c r="D1896" s="1" t="str">
        <f>"USD"</f>
        <v>USD</v>
      </c>
      <c r="E1896" s="1" t="str">
        <f>"2007"</f>
        <v>2007</v>
      </c>
      <c r="F1896" s="1" t="str">
        <f>"Yaniv"</f>
        <v>Yaniv</v>
      </c>
      <c r="G1896" s="1" t="str">
        <f>"supply"</f>
        <v>supply</v>
      </c>
    </row>
    <row r="1897" spans="1:7" x14ac:dyDescent="0.25">
      <c r="A1897" s="1" t="str">
        <f>"HANDBOOK OF ORGANIC COMPOSTING, HB"</f>
        <v>HANDBOOK OF ORGANIC COMPOSTING, HB</v>
      </c>
      <c r="B1897" s="1" t="str">
        <f>"9788178886206"</f>
        <v>9788178886206</v>
      </c>
      <c r="C1897" s="1">
        <v>29.19</v>
      </c>
      <c r="D1897" s="1" t="str">
        <f>"USD"</f>
        <v>USD</v>
      </c>
      <c r="E1897" s="1" t="str">
        <f>"2009"</f>
        <v>2009</v>
      </c>
      <c r="F1897" s="1" t="str">
        <f>"Guha"</f>
        <v>Guha</v>
      </c>
      <c r="G1897" s="1" t="str">
        <f>"supply"</f>
        <v>supply</v>
      </c>
    </row>
    <row r="1898" spans="1:7" x14ac:dyDescent="0.25">
      <c r="A1898" s="1" t="str">
        <f>"Handbook of Pest Management in Organic Farming"</f>
        <v>Handbook of Pest Management in Organic Farming</v>
      </c>
      <c r="B1898" s="1" t="str">
        <f>"9781780644998"</f>
        <v>9781780644998</v>
      </c>
      <c r="C1898" s="1">
        <v>157.5</v>
      </c>
      <c r="D1898" s="1" t="str">
        <f>"GBP"</f>
        <v>GBP</v>
      </c>
      <c r="E1898" s="1" t="str">
        <f>"2017"</f>
        <v>2017</v>
      </c>
      <c r="F1898" s="1" t="str">
        <f>"Vincenzo Vacante,Se"</f>
        <v>Vincenzo Vacante,Se</v>
      </c>
      <c r="G1898" s="1" t="str">
        <f>"AsarBartar"</f>
        <v>AsarBartar</v>
      </c>
    </row>
    <row r="1899" spans="1:7" x14ac:dyDescent="0.25">
      <c r="A1899" s="1" t="str">
        <f>"HANDBOOK OF WILD EDIBLE PLANTS, HB"</f>
        <v>HANDBOOK OF WILD EDIBLE PLANTS, HB</v>
      </c>
      <c r="B1899" s="1" t="str">
        <f>"9788171326792"</f>
        <v>9788171326792</v>
      </c>
      <c r="C1899" s="1">
        <v>45.5</v>
      </c>
      <c r="D1899" s="1" t="str">
        <f>"USD"</f>
        <v>USD</v>
      </c>
      <c r="E1899" s="1" t="str">
        <f>"2012"</f>
        <v>2012</v>
      </c>
      <c r="F1899" s="1" t="str">
        <f>"Sood"</f>
        <v>Sood</v>
      </c>
      <c r="G1899" s="1" t="str">
        <f>"supply"</f>
        <v>supply</v>
      </c>
    </row>
    <row r="1900" spans="1:7" x14ac:dyDescent="0.25">
      <c r="A1900" s="1" t="str">
        <f>"Health Benefits of Green Tea"</f>
        <v>Health Benefits of Green Tea</v>
      </c>
      <c r="B1900" s="1" t="str">
        <f>"9781786392398"</f>
        <v>9781786392398</v>
      </c>
      <c r="C1900" s="1">
        <v>94.5</v>
      </c>
      <c r="D1900" s="1" t="str">
        <f>"GBP"</f>
        <v>GBP</v>
      </c>
      <c r="E1900" s="1" t="str">
        <f>"2017"</f>
        <v>2017</v>
      </c>
      <c r="F1900" s="1" t="str">
        <f>"Yukihiko Hara,Chung"</f>
        <v>Yukihiko Hara,Chung</v>
      </c>
      <c r="G1900" s="1" t="str">
        <f>"AsarBartar"</f>
        <v>AsarBartar</v>
      </c>
    </row>
    <row r="1901" spans="1:7" x14ac:dyDescent="0.25">
      <c r="A1901" s="1" t="str">
        <f>"Herb Gardening - How to Prepare the Soil, ChooseYour Plants"</f>
        <v>Herb Gardening - How to Prepare the Soil, ChooseYour Plants</v>
      </c>
      <c r="B1901" s="1" t="str">
        <f>"9781581573121"</f>
        <v>9781581573121</v>
      </c>
      <c r="C1901" s="1">
        <v>16.96</v>
      </c>
      <c r="D1901" s="1" t="str">
        <f>"USD"</f>
        <v>USD</v>
      </c>
      <c r="E1901" s="1" t="str">
        <f>"2016"</f>
        <v>2016</v>
      </c>
      <c r="F1901" s="1" t="str">
        <f>"Snyder         "</f>
        <v xml:space="preserve">Snyder         </v>
      </c>
      <c r="G1901" s="1" t="str">
        <f>"jahanadib"</f>
        <v>jahanadib</v>
      </c>
    </row>
    <row r="1902" spans="1:7" x14ac:dyDescent="0.25">
      <c r="A1902" s="1" t="str">
        <f>"HERBAL PERSPECTIVES : Present And Future, HB"</f>
        <v>HERBAL PERSPECTIVES : Present And Future, HB</v>
      </c>
      <c r="B1902" s="1" t="str">
        <f>"9788189304911"</f>
        <v>9788189304911</v>
      </c>
      <c r="C1902" s="1">
        <v>49.56</v>
      </c>
      <c r="D1902" s="1" t="str">
        <f t="shared" ref="D1902:D1910" si="44">"USD"</f>
        <v>USD</v>
      </c>
      <c r="E1902" s="1" t="str">
        <f>"2011"</f>
        <v>2011</v>
      </c>
      <c r="F1902" s="1" t="str">
        <f>"Zhagan"</f>
        <v>Zhagan</v>
      </c>
      <c r="G1902" s="1" t="str">
        <f t="shared" ref="G1902:G1910" si="45">"supply"</f>
        <v>supply</v>
      </c>
    </row>
    <row r="1903" spans="1:7" x14ac:dyDescent="0.25">
      <c r="A1903" s="1" t="str">
        <f>"HIV-AIDS AND BIOACTIVE NATURAL PRODUCTS, HB"</f>
        <v>HIV-AIDS AND BIOACTIVE NATURAL PRODUCTS, HB</v>
      </c>
      <c r="B1903" s="1" t="str">
        <f>"9781933699455"</f>
        <v>9781933699455</v>
      </c>
      <c r="C1903" s="1">
        <v>66.5</v>
      </c>
      <c r="D1903" s="1" t="str">
        <f t="shared" si="44"/>
        <v>USD</v>
      </c>
      <c r="E1903" s="1" t="str">
        <f>"2009"</f>
        <v>2009</v>
      </c>
      <c r="F1903" s="1" t="str">
        <f>"Rangari "</f>
        <v xml:space="preserve">Rangari </v>
      </c>
      <c r="G1903" s="1" t="str">
        <f t="shared" si="45"/>
        <v>supply</v>
      </c>
    </row>
    <row r="1904" spans="1:7" x14ac:dyDescent="0.25">
      <c r="A1904" s="1" t="str">
        <f>"Identification Of Weeds &amp; Their Control Measures, HB"</f>
        <v>Identification Of Weeds &amp; Their Control Measures, HB</v>
      </c>
      <c r="B1904" s="1" t="str">
        <f>"9788172336103"</f>
        <v>9788172336103</v>
      </c>
      <c r="C1904" s="1">
        <v>18.899999999999999</v>
      </c>
      <c r="D1904" s="1" t="str">
        <f t="shared" si="44"/>
        <v>USD</v>
      </c>
      <c r="E1904" s="1" t="str">
        <f>"2010"</f>
        <v>2010</v>
      </c>
      <c r="F1904" s="1" t="str">
        <f>"Singh"</f>
        <v>Singh</v>
      </c>
      <c r="G1904" s="1" t="str">
        <f t="shared" si="45"/>
        <v>supply</v>
      </c>
    </row>
    <row r="1905" spans="1:7" x14ac:dyDescent="0.25">
      <c r="A1905" s="1" t="str">
        <f>"INSECT, MITE AND VERTEBRATE PESTS AND THEIR MANAGEMENT IN HORTICULTURAL CROPS, HB"</f>
        <v>INSECT, MITE AND VERTEBRATE PESTS AND THEIR MANAGEMENT IN HORTICULTURAL CROPS, HB</v>
      </c>
      <c r="B1905" s="1" t="str">
        <f>"9788172336288"</f>
        <v>9788172336288</v>
      </c>
      <c r="C1905" s="1">
        <v>25.2</v>
      </c>
      <c r="D1905" s="1" t="str">
        <f t="shared" si="44"/>
        <v>USD</v>
      </c>
      <c r="E1905" s="1" t="str">
        <f>"2010"</f>
        <v>2010</v>
      </c>
      <c r="F1905" s="1" t="str">
        <f>"Reddy"</f>
        <v>Reddy</v>
      </c>
      <c r="G1905" s="1" t="str">
        <f t="shared" si="45"/>
        <v>supply</v>
      </c>
    </row>
    <row r="1906" spans="1:7" x14ac:dyDescent="0.25">
      <c r="A1906" s="1" t="str">
        <f>"INSECTS OF STORED PRODUCTS - ALL 4 COLOURED PRINTED, HB"</f>
        <v>INSECTS OF STORED PRODUCTS - ALL 4 COLOURED PRINTED, HB</v>
      </c>
      <c r="B1906" s="1" t="str">
        <f>"9788189741709"</f>
        <v>9788189741709</v>
      </c>
      <c r="C1906" s="1">
        <v>35</v>
      </c>
      <c r="D1906" s="1" t="str">
        <f t="shared" si="44"/>
        <v>USD</v>
      </c>
      <c r="E1906" s="1" t="str">
        <f>"2008"</f>
        <v>2008</v>
      </c>
      <c r="F1906" s="1" t="str">
        <f>"Rees"</f>
        <v>Rees</v>
      </c>
      <c r="G1906" s="1" t="str">
        <f t="shared" si="45"/>
        <v>supply</v>
      </c>
    </row>
    <row r="1907" spans="1:7" x14ac:dyDescent="0.25">
      <c r="A1907" s="1" t="str">
        <f>"INTEGRATED NEMATODE MANAGEMENT IN HORTICULTURAL CROPS, HB"</f>
        <v>INTEGRATED NEMATODE MANAGEMENT IN HORTICULTURAL CROPS, HB</v>
      </c>
      <c r="B1907" s="1" t="str">
        <f>"9788172335236"</f>
        <v>9788172335236</v>
      </c>
      <c r="C1907" s="1">
        <v>24.85</v>
      </c>
      <c r="D1907" s="1" t="str">
        <f t="shared" si="44"/>
        <v>USD</v>
      </c>
      <c r="E1907" s="1" t="str">
        <f>"2008"</f>
        <v>2008</v>
      </c>
      <c r="F1907" s="1" t="str">
        <f>"Reddy"</f>
        <v>Reddy</v>
      </c>
      <c r="G1907" s="1" t="str">
        <f t="shared" si="45"/>
        <v>supply</v>
      </c>
    </row>
    <row r="1908" spans="1:7" x14ac:dyDescent="0.25">
      <c r="A1908" s="1" t="str">
        <f>"INTEGRATED PEST &amp; DISEASE MANAGEMENT, HB"</f>
        <v>INTEGRATED PEST &amp; DISEASE MANAGEMENT, HB</v>
      </c>
      <c r="B1908" s="1" t="str">
        <f>"9788131304754"</f>
        <v>9788131304754</v>
      </c>
      <c r="C1908" s="1">
        <v>10.15</v>
      </c>
      <c r="D1908" s="1" t="str">
        <f t="shared" si="44"/>
        <v>USD</v>
      </c>
      <c r="E1908" s="1" t="str">
        <f>"2009"</f>
        <v>2009</v>
      </c>
      <c r="F1908" s="1" t="str">
        <f>"Upadhyay"</f>
        <v>Upadhyay</v>
      </c>
      <c r="G1908" s="1" t="str">
        <f t="shared" si="45"/>
        <v>supply</v>
      </c>
    </row>
    <row r="1909" spans="1:7" x14ac:dyDescent="0.25">
      <c r="A1909" s="1" t="str">
        <f>"INTEGRATED PEST MANAGEMENT : Principles &amp; Applications, Vol 1, HB"</f>
        <v>INTEGRATED PEST MANAGEMENT : Principles &amp; Applications, Vol 1, HB</v>
      </c>
      <c r="B1909" s="1" t="str">
        <f>"9788123912547"</f>
        <v>9788123912547</v>
      </c>
      <c r="C1909" s="1">
        <v>37.24</v>
      </c>
      <c r="D1909" s="1" t="str">
        <f t="shared" si="44"/>
        <v>USD</v>
      </c>
      <c r="E1909" s="1" t="str">
        <f>"2006"</f>
        <v>2006</v>
      </c>
      <c r="F1909" s="1" t="str">
        <f>"Singh"</f>
        <v>Singh</v>
      </c>
      <c r="G1909" s="1" t="str">
        <f t="shared" si="45"/>
        <v>supply</v>
      </c>
    </row>
    <row r="1910" spans="1:7" x14ac:dyDescent="0.25">
      <c r="A1910" s="1" t="str">
        <f>"Integrated Pest Management And Biocontrol, HB"</f>
        <v>Integrated Pest Management And Biocontrol, HB</v>
      </c>
      <c r="B1910" s="1" t="str">
        <f>"9788171324583"</f>
        <v>9788171324583</v>
      </c>
      <c r="C1910" s="1">
        <v>46.69</v>
      </c>
      <c r="D1910" s="1" t="str">
        <f t="shared" si="44"/>
        <v>USD</v>
      </c>
      <c r="E1910" s="1" t="str">
        <f>"2009"</f>
        <v>2009</v>
      </c>
      <c r="F1910" s="1" t="str">
        <f>"Dwivedi"</f>
        <v>Dwivedi</v>
      </c>
      <c r="G1910" s="1" t="str">
        <f t="shared" si="45"/>
        <v>supply</v>
      </c>
    </row>
    <row r="1911" spans="1:7" x14ac:dyDescent="0.25">
      <c r="A1911" s="1" t="str">
        <f>"Integrated Pest Management in Tropical Regions"</f>
        <v>Integrated Pest Management in Tropical Regions</v>
      </c>
      <c r="B1911" s="1" t="str">
        <f>"9781780648002"</f>
        <v>9781780648002</v>
      </c>
      <c r="C1911" s="1">
        <v>85.5</v>
      </c>
      <c r="D1911" s="1" t="str">
        <f>"GBP"</f>
        <v>GBP</v>
      </c>
      <c r="E1911" s="1" t="str">
        <f>"2017"</f>
        <v>2017</v>
      </c>
      <c r="F1911" s="1" t="str">
        <f>"Carmelo Rapisarda,G"</f>
        <v>Carmelo Rapisarda,G</v>
      </c>
      <c r="G1911" s="1" t="str">
        <f>"AsarBartar"</f>
        <v>AsarBartar</v>
      </c>
    </row>
    <row r="1912" spans="1:7" x14ac:dyDescent="0.25">
      <c r="A1912" s="1" t="str">
        <f>"Integrated Plant Pathology, HB"</f>
        <v>Integrated Plant Pathology, HB</v>
      </c>
      <c r="B1912" s="1" t="str">
        <f>"9788172335601"</f>
        <v>9788172335601</v>
      </c>
      <c r="C1912" s="1">
        <v>45.5</v>
      </c>
      <c r="D1912" s="1" t="str">
        <f>"USD"</f>
        <v>USD</v>
      </c>
      <c r="E1912" s="1" t="str">
        <f>"2009"</f>
        <v>2009</v>
      </c>
      <c r="F1912" s="1" t="str">
        <f>"Reddy"</f>
        <v>Reddy</v>
      </c>
      <c r="G1912" s="1" t="str">
        <f>"supply"</f>
        <v>supply</v>
      </c>
    </row>
    <row r="1913" spans="1:7" x14ac:dyDescent="0.25">
      <c r="A1913" s="1" t="str">
        <f>"Invasive Alien Plants"</f>
        <v>Invasive Alien Plants</v>
      </c>
      <c r="B1913" s="1" t="str">
        <f>"9781780646275"</f>
        <v>9781780646275</v>
      </c>
      <c r="C1913" s="1">
        <v>76.5</v>
      </c>
      <c r="D1913" s="1" t="str">
        <f>"GBP"</f>
        <v>GBP</v>
      </c>
      <c r="E1913" s="1" t="str">
        <f>"2017"</f>
        <v>2017</v>
      </c>
      <c r="F1913" s="1" t="str">
        <f>"Carol A Ellison,Sea"</f>
        <v>Carol A Ellison,Sea</v>
      </c>
      <c r="G1913" s="1" t="str">
        <f>"AsarBartar"</f>
        <v>AsarBartar</v>
      </c>
    </row>
    <row r="1914" spans="1:7" x14ac:dyDescent="0.25">
      <c r="A1914" s="1" t="str">
        <f>"LABORATORY EXERCISES IN PLANT PATHOLOGY PART I-II (SET), HB"</f>
        <v>LABORATORY EXERCISES IN PLANT PATHOLOGY PART I-II (SET), HB</v>
      </c>
      <c r="B1914" s="1" t="str">
        <f>"9788172337179"</f>
        <v>9788172337179</v>
      </c>
      <c r="C1914" s="1">
        <v>22.4</v>
      </c>
      <c r="D1914" s="1" t="str">
        <f>"USD"</f>
        <v>USD</v>
      </c>
      <c r="E1914" s="1" t="str">
        <f>"2011"</f>
        <v>2011</v>
      </c>
      <c r="F1914" s="1" t="str">
        <f>"Baudoin"</f>
        <v>Baudoin</v>
      </c>
      <c r="G1914" s="1" t="str">
        <f>"supply"</f>
        <v>supply</v>
      </c>
    </row>
    <row r="1915" spans="1:7" x14ac:dyDescent="0.25">
      <c r="A1915" s="1" t="str">
        <f>"Laboratory Manual Of Plant Pathology, HB"</f>
        <v>Laboratory Manual Of Plant Pathology, HB</v>
      </c>
      <c r="B1915" s="1" t="str">
        <f>"9788189473839"</f>
        <v>9788189473839</v>
      </c>
      <c r="C1915" s="1">
        <v>23.73</v>
      </c>
      <c r="D1915" s="1" t="str">
        <f>"USD"</f>
        <v>USD</v>
      </c>
      <c r="E1915" s="1" t="str">
        <f>"2009"</f>
        <v>2009</v>
      </c>
      <c r="F1915" s="1" t="str">
        <f>"Jain"</f>
        <v>Jain</v>
      </c>
      <c r="G1915" s="1" t="str">
        <f>"supply"</f>
        <v>supply</v>
      </c>
    </row>
    <row r="1916" spans="1:7" x14ac:dyDescent="0.25">
      <c r="A1916" s="1" t="str">
        <f>"Legumes in Cropping Systems"</f>
        <v>Legumes in Cropping Systems</v>
      </c>
      <c r="B1916" s="1" t="str">
        <f>"9781780644981"</f>
        <v>9781780644981</v>
      </c>
      <c r="C1916" s="1">
        <v>76.5</v>
      </c>
      <c r="D1916" s="1" t="str">
        <f>"GBP"</f>
        <v>GBP</v>
      </c>
      <c r="E1916" s="1" t="str">
        <f>"2017"</f>
        <v>2017</v>
      </c>
      <c r="F1916" s="1" t="str">
        <f>"Donal Murphy-Bokern"</f>
        <v>Donal Murphy-Bokern</v>
      </c>
      <c r="G1916" s="1" t="str">
        <f>"AsarBartar"</f>
        <v>AsarBartar</v>
      </c>
    </row>
    <row r="1917" spans="1:7" x14ac:dyDescent="0.25">
      <c r="A1917" s="1" t="str">
        <f>"Lime, The"</f>
        <v>Lime, The</v>
      </c>
      <c r="B1917" s="1" t="str">
        <f>"9781780647845"</f>
        <v>9781780647845</v>
      </c>
      <c r="C1917" s="1">
        <v>85.5</v>
      </c>
      <c r="D1917" s="1" t="str">
        <f>"GBP"</f>
        <v>GBP</v>
      </c>
      <c r="E1917" s="1" t="str">
        <f>"2017"</f>
        <v>2017</v>
      </c>
      <c r="F1917" s="1" t="str">
        <f>"M. Mumtaz Khan,,Ras"</f>
        <v>M. Mumtaz Khan,,Ras</v>
      </c>
      <c r="G1917" s="1" t="str">
        <f>"AsarBartar"</f>
        <v>AsarBartar</v>
      </c>
    </row>
    <row r="1918" spans="1:7" x14ac:dyDescent="0.25">
      <c r="A1918" s="1" t="str">
        <f>"Mabberley's Plant-Book : A Portable Dictionary of Plants, their Classification and Uses"</f>
        <v>Mabberley's Plant-Book : A Portable Dictionary of Plants, their Classification and Uses</v>
      </c>
      <c r="B1918" s="1" t="str">
        <f>"9781107115026"</f>
        <v>9781107115026</v>
      </c>
      <c r="C1918" s="1">
        <v>51</v>
      </c>
      <c r="D1918" s="1" t="str">
        <f>"GBP"</f>
        <v>GBP</v>
      </c>
      <c r="E1918" s="1" t="str">
        <f>"2017"</f>
        <v>2017</v>
      </c>
      <c r="F1918" s="1" t="str">
        <f>"Mabberley"</f>
        <v>Mabberley</v>
      </c>
      <c r="G1918" s="1" t="str">
        <f>"arzinbooks"</f>
        <v>arzinbooks</v>
      </c>
    </row>
    <row r="1919" spans="1:7" x14ac:dyDescent="0.25">
      <c r="A1919" s="1" t="str">
        <f>"Maize Kernel Development"</f>
        <v>Maize Kernel Development</v>
      </c>
      <c r="B1919" s="1" t="str">
        <f>"9781786391216"</f>
        <v>9781786391216</v>
      </c>
      <c r="C1919" s="1">
        <v>85.5</v>
      </c>
      <c r="D1919" s="1" t="str">
        <f>"GBP"</f>
        <v>GBP</v>
      </c>
      <c r="E1919" s="1" t="str">
        <f>"2017"</f>
        <v>2017</v>
      </c>
      <c r="F1919" s="1" t="str">
        <f>"Brian A Larkins"</f>
        <v>Brian A Larkins</v>
      </c>
      <c r="G1919" s="1" t="str">
        <f>"AsarBartar"</f>
        <v>AsarBartar</v>
      </c>
    </row>
    <row r="1920" spans="1:7" x14ac:dyDescent="0.25">
      <c r="A1920" s="1" t="str">
        <f>"MANAGEMENT OF PLANT DISEASE, HB"</f>
        <v>MANAGEMENT OF PLANT DISEASE, HB</v>
      </c>
      <c r="B1920" s="1" t="str">
        <f>"9781926692036"</f>
        <v>9781926692036</v>
      </c>
      <c r="C1920" s="1">
        <v>91</v>
      </c>
      <c r="D1920" s="1" t="str">
        <f t="shared" ref="D1920:D1931" si="46">"USD"</f>
        <v>USD</v>
      </c>
      <c r="E1920" s="1" t="str">
        <f>"2010"</f>
        <v>2010</v>
      </c>
      <c r="F1920" s="1" t="str">
        <f>"West"</f>
        <v>West</v>
      </c>
      <c r="G1920" s="1" t="str">
        <f t="shared" ref="G1920:G1931" si="47">"supply"</f>
        <v>supply</v>
      </c>
    </row>
    <row r="1921" spans="1:7" x14ac:dyDescent="0.25">
      <c r="A1921" s="1" t="str">
        <f>"MANUAL OF FRUIT INSECTS, HB"</f>
        <v>MANUAL OF FRUIT INSECTS, HB</v>
      </c>
      <c r="B1921" s="1" t="str">
        <f>"9788176220460"</f>
        <v>9788176220460</v>
      </c>
      <c r="C1921" s="1">
        <v>23.1</v>
      </c>
      <c r="D1921" s="1" t="str">
        <f t="shared" si="46"/>
        <v>USD</v>
      </c>
      <c r="E1921" s="1" t="str">
        <f>"2010"</f>
        <v>2010</v>
      </c>
      <c r="F1921" s="1" t="str">
        <f>"Slingerland"</f>
        <v>Slingerland</v>
      </c>
      <c r="G1921" s="1" t="str">
        <f t="shared" si="47"/>
        <v>supply</v>
      </c>
    </row>
    <row r="1922" spans="1:7" x14ac:dyDescent="0.25">
      <c r="A1922" s="1" t="str">
        <f>"MEDICINAL PLANT CULTIVATION : A Scientific Approach, HB"</f>
        <v>MEDICINAL PLANT CULTIVATION : A Scientific Approach, HB</v>
      </c>
      <c r="B1922" s="1" t="str">
        <f>"9788177542141"</f>
        <v>9788177542141</v>
      </c>
      <c r="C1922" s="1">
        <v>28</v>
      </c>
      <c r="D1922" s="1" t="str">
        <f t="shared" si="46"/>
        <v>USD</v>
      </c>
      <c r="E1922" s="1" t="str">
        <f>"2008"</f>
        <v>2008</v>
      </c>
      <c r="F1922" s="1" t="str">
        <f>"Purohit"</f>
        <v>Purohit</v>
      </c>
      <c r="G1922" s="1" t="str">
        <f t="shared" si="47"/>
        <v>supply</v>
      </c>
    </row>
    <row r="1923" spans="1:7" x14ac:dyDescent="0.25">
      <c r="A1923" s="1" t="str">
        <f>"METHODS OF PLANT BREEDING, 2/ed, HB"</f>
        <v>METHODS OF PLANT BREEDING, 2/ed, HB</v>
      </c>
      <c r="B1923" s="1" t="str">
        <f>"9788176222020"</f>
        <v>9788176222020</v>
      </c>
      <c r="C1923" s="1">
        <v>35</v>
      </c>
      <c r="D1923" s="1" t="str">
        <f t="shared" si="46"/>
        <v>USD</v>
      </c>
      <c r="E1923" s="1" t="str">
        <f>"2009"</f>
        <v>2009</v>
      </c>
      <c r="F1923" s="1" t="str">
        <f>"Hayes"</f>
        <v>Hayes</v>
      </c>
      <c r="G1923" s="1" t="str">
        <f t="shared" si="47"/>
        <v>supply</v>
      </c>
    </row>
    <row r="1924" spans="1:7" x14ac:dyDescent="0.25">
      <c r="A1924" s="1" t="str">
        <f>"MICROBES AND NON-FLOWERING PLANTS : Impact And Applications, HB"</f>
        <v>MICROBES AND NON-FLOWERING PLANTS : Impact And Applications, HB</v>
      </c>
      <c r="B1924" s="1" t="str">
        <f>"9788180521737"</f>
        <v>9788180521737</v>
      </c>
      <c r="C1924" s="1">
        <v>27.86</v>
      </c>
      <c r="D1924" s="1" t="str">
        <f t="shared" si="46"/>
        <v>USD</v>
      </c>
      <c r="E1924" s="1" t="str">
        <f>"2009"</f>
        <v>2009</v>
      </c>
      <c r="F1924" s="1" t="str">
        <f>"Rao"</f>
        <v>Rao</v>
      </c>
      <c r="G1924" s="1" t="str">
        <f t="shared" si="47"/>
        <v>supply</v>
      </c>
    </row>
    <row r="1925" spans="1:7" x14ac:dyDescent="0.25">
      <c r="A1925" s="1" t="str">
        <f>"MODERN COLLEGE BOTANY, Set of 3 vols, HB"</f>
        <v>MODERN COLLEGE BOTANY, Set of 3 vols, HB</v>
      </c>
      <c r="B1925" s="1" t="str">
        <f>"9788180303043"</f>
        <v>9788180303043</v>
      </c>
      <c r="C1925" s="1">
        <v>106.96</v>
      </c>
      <c r="D1925" s="1" t="str">
        <f t="shared" si="46"/>
        <v>USD</v>
      </c>
      <c r="E1925" s="1" t="str">
        <f>"2010"</f>
        <v>2010</v>
      </c>
      <c r="F1925" s="1" t="str">
        <f>"Mohanka"</f>
        <v>Mohanka</v>
      </c>
      <c r="G1925" s="1" t="str">
        <f t="shared" si="47"/>
        <v>supply</v>
      </c>
    </row>
    <row r="1926" spans="1:7" x14ac:dyDescent="0.25">
      <c r="A1926" s="1" t="str">
        <f>"Modern Plant Pathology, HB"</f>
        <v>Modern Plant Pathology, HB</v>
      </c>
      <c r="B1926" s="1" t="str">
        <f>"9788177543537"</f>
        <v>9788177543537</v>
      </c>
      <c r="C1926" s="1">
        <v>21.56</v>
      </c>
      <c r="D1926" s="1" t="str">
        <f t="shared" si="46"/>
        <v>USD</v>
      </c>
      <c r="E1926" s="1" t="str">
        <f>"2012"</f>
        <v>2012</v>
      </c>
      <c r="F1926" s="1" t="str">
        <f>"Dube"</f>
        <v>Dube</v>
      </c>
      <c r="G1926" s="1" t="str">
        <f t="shared" si="47"/>
        <v>supply</v>
      </c>
    </row>
    <row r="1927" spans="1:7" x14ac:dyDescent="0.25">
      <c r="A1927" s="1" t="str">
        <f>"Molecular Biology Of Plant Pathogens, HB"</f>
        <v>Molecular Biology Of Plant Pathogens, HB</v>
      </c>
      <c r="B1927" s="1" t="str">
        <f>"9788170356387"</f>
        <v>9788170356387</v>
      </c>
      <c r="C1927" s="1">
        <v>30.87</v>
      </c>
      <c r="D1927" s="1" t="str">
        <f t="shared" si="46"/>
        <v>USD</v>
      </c>
      <c r="E1927" s="1" t="str">
        <f>"2010"</f>
        <v>2010</v>
      </c>
      <c r="F1927" s="1" t="str">
        <f>"Gangawane"</f>
        <v>Gangawane</v>
      </c>
      <c r="G1927" s="1" t="str">
        <f t="shared" si="47"/>
        <v>supply</v>
      </c>
    </row>
    <row r="1928" spans="1:7" x14ac:dyDescent="0.25">
      <c r="A1928" s="1" t="str">
        <f>"MOLECULAR PLANT BREEDING : Principle, Method &amp; Application, HB"</f>
        <v>MOLECULAR PLANT BREEDING : Principle, Method &amp; Application, HB</v>
      </c>
      <c r="B1928" s="1" t="str">
        <f>"9781933699493"</f>
        <v>9781933699493</v>
      </c>
      <c r="C1928" s="1">
        <v>66.5</v>
      </c>
      <c r="D1928" s="1" t="str">
        <f t="shared" si="46"/>
        <v>USD</v>
      </c>
      <c r="E1928" s="1" t="str">
        <f>"2010"</f>
        <v>2010</v>
      </c>
      <c r="F1928" s="1" t="str">
        <f>"R K Singh"</f>
        <v>R K Singh</v>
      </c>
      <c r="G1928" s="1" t="str">
        <f t="shared" si="47"/>
        <v>supply</v>
      </c>
    </row>
    <row r="1929" spans="1:7" x14ac:dyDescent="0.25">
      <c r="A1929" s="1" t="str">
        <f>"Morphology Of Plants, HB"</f>
        <v>Morphology Of Plants, HB</v>
      </c>
      <c r="B1929" s="1" t="str">
        <f>"9789350300381"</f>
        <v>9789350300381</v>
      </c>
      <c r="C1929" s="1">
        <v>26.81</v>
      </c>
      <c r="D1929" s="1" t="str">
        <f t="shared" si="46"/>
        <v>USD</v>
      </c>
      <c r="E1929" s="1" t="str">
        <f>"2012"</f>
        <v>2012</v>
      </c>
      <c r="F1929" s="1" t="str">
        <f>"Agarwal"</f>
        <v>Agarwal</v>
      </c>
      <c r="G1929" s="1" t="str">
        <f t="shared" si="47"/>
        <v>supply</v>
      </c>
    </row>
    <row r="1930" spans="1:7" x14ac:dyDescent="0.25">
      <c r="A1930" s="1" t="str">
        <f>"MOSQUITOES BORNE DISEASES, HB"</f>
        <v>MOSQUITOES BORNE DISEASES, HB</v>
      </c>
      <c r="B1930" s="1" t="str">
        <f>"9789380013473"</f>
        <v>9789380013473</v>
      </c>
      <c r="C1930" s="1">
        <v>19.600000000000001</v>
      </c>
      <c r="D1930" s="1" t="str">
        <f t="shared" si="46"/>
        <v>USD</v>
      </c>
      <c r="E1930" s="1" t="str">
        <f>"2011"</f>
        <v>2011</v>
      </c>
      <c r="F1930" s="1" t="str">
        <f>"Sathe"</f>
        <v>Sathe</v>
      </c>
      <c r="G1930" s="1" t="str">
        <f t="shared" si="47"/>
        <v>supply</v>
      </c>
    </row>
    <row r="1931" spans="1:7" x14ac:dyDescent="0.25">
      <c r="A1931" s="1" t="str">
        <f>"MULTIFACIAL APPLICATION OF DRUG PLANTS, HB"</f>
        <v>MULTIFACIAL APPLICATION OF DRUG PLANTS, HB</v>
      </c>
      <c r="B1931" s="1" t="str">
        <f>"9788170355502"</f>
        <v>9788170355502</v>
      </c>
      <c r="C1931" s="1">
        <v>37.31</v>
      </c>
      <c r="D1931" s="1" t="str">
        <f t="shared" si="46"/>
        <v>USD</v>
      </c>
      <c r="E1931" s="1" t="str">
        <f>"2008"</f>
        <v>2008</v>
      </c>
      <c r="F1931" s="1" t="str">
        <f>"Khanna"</f>
        <v>Khanna</v>
      </c>
      <c r="G1931" s="1" t="str">
        <f t="shared" si="47"/>
        <v>supply</v>
      </c>
    </row>
    <row r="1932" spans="1:7" x14ac:dyDescent="0.25">
      <c r="A1932" s="1" t="str">
        <f>"Multiplication of RNA Plant Viruses"</f>
        <v>Multiplication of RNA Plant Viruses</v>
      </c>
      <c r="B1932" s="1" t="str">
        <f>"9781402047244"</f>
        <v>9781402047244</v>
      </c>
      <c r="C1932" s="1">
        <v>91.6</v>
      </c>
      <c r="D1932" s="1" t="str">
        <f>"EUR"</f>
        <v>EUR</v>
      </c>
      <c r="E1932" s="1" t="str">
        <f>"2010"</f>
        <v>2010</v>
      </c>
      <c r="F1932" s="1" t="str">
        <f>"CHUNDI L. MANDAHAR"</f>
        <v>CHUNDI L. MANDAHAR</v>
      </c>
      <c r="G1932" s="1" t="str">
        <f>"arzinbooks"</f>
        <v>arzinbooks</v>
      </c>
    </row>
    <row r="1933" spans="1:7" x14ac:dyDescent="0.25">
      <c r="A1933" s="1" t="str">
        <f>"MULTIPURPOSE PLANTS, HB"</f>
        <v>MULTIPURPOSE PLANTS, HB</v>
      </c>
      <c r="B1933" s="1" t="str">
        <f>"9788172335533"</f>
        <v>9788172335533</v>
      </c>
      <c r="C1933" s="1">
        <v>30.8</v>
      </c>
      <c r="D1933" s="1" t="str">
        <f t="shared" ref="D1933:D1940" si="48">"USD"</f>
        <v>USD</v>
      </c>
      <c r="E1933" s="1" t="str">
        <f>"2008"</f>
        <v>2008</v>
      </c>
      <c r="F1933" s="1" t="str">
        <f>"Srivastava"</f>
        <v>Srivastava</v>
      </c>
      <c r="G1933" s="1" t="str">
        <f t="shared" ref="G1933:G1940" si="49">"supply"</f>
        <v>supply</v>
      </c>
    </row>
    <row r="1934" spans="1:7" x14ac:dyDescent="0.25">
      <c r="A1934" s="1" t="str">
        <f>"MYCOLOGY, VOL 1  DVD-ROM only"</f>
        <v>MYCOLOGY, VOL 1  DVD-ROM only</v>
      </c>
      <c r="B1934" s="1" t="str">
        <f>"9783882220858"</f>
        <v>9783882220858</v>
      </c>
      <c r="C1934" s="1">
        <v>104.3</v>
      </c>
      <c r="D1934" s="1" t="str">
        <f t="shared" si="48"/>
        <v>USD</v>
      </c>
      <c r="E1934" s="1" t="str">
        <f>"2006"</f>
        <v>2006</v>
      </c>
      <c r="F1934" s="1" t="str">
        <f>"Webster"</f>
        <v>Webster</v>
      </c>
      <c r="G1934" s="1" t="str">
        <f t="shared" si="49"/>
        <v>supply</v>
      </c>
    </row>
    <row r="1935" spans="1:7" x14ac:dyDescent="0.25">
      <c r="A1935" s="1" t="str">
        <f>"MYCOLOGY, VOL 2  DVD-ROM only"</f>
        <v>MYCOLOGY, VOL 2  DVD-ROM only</v>
      </c>
      <c r="B1935" s="1" t="str">
        <f>"9783882220865"</f>
        <v>9783882220865</v>
      </c>
      <c r="C1935" s="1">
        <v>104.3</v>
      </c>
      <c r="D1935" s="1" t="str">
        <f t="shared" si="48"/>
        <v>USD</v>
      </c>
      <c r="E1935" s="1" t="str">
        <f>"2006"</f>
        <v>2006</v>
      </c>
      <c r="F1935" s="1" t="str">
        <f>"Webster"</f>
        <v>Webster</v>
      </c>
      <c r="G1935" s="1" t="str">
        <f t="shared" si="49"/>
        <v>supply</v>
      </c>
    </row>
    <row r="1936" spans="1:7" x14ac:dyDescent="0.25">
      <c r="A1936" s="1" t="str">
        <f>"NEMATODE DISEASE COMPLEXES IN HORTICULTURAL CROPS, HB"</f>
        <v>NEMATODE DISEASE COMPLEXES IN HORTICULTURAL CROPS, HB</v>
      </c>
      <c r="B1936" s="1" t="str">
        <f>"9781933699806"</f>
        <v>9781933699806</v>
      </c>
      <c r="C1936" s="1">
        <v>70</v>
      </c>
      <c r="D1936" s="1" t="str">
        <f t="shared" si="48"/>
        <v>USD</v>
      </c>
      <c r="E1936" s="1" t="str">
        <f>"2011"</f>
        <v>2011</v>
      </c>
      <c r="F1936" s="1" t="str">
        <f>"Reddy"</f>
        <v>Reddy</v>
      </c>
      <c r="G1936" s="1" t="str">
        <f t="shared" si="49"/>
        <v>supply</v>
      </c>
    </row>
    <row r="1937" spans="1:7" x14ac:dyDescent="0.25">
      <c r="A1937" s="1" t="str">
        <f>"NON-CHEMICAL INSECT PEST MANAGEMENT, HB"</f>
        <v>NON-CHEMICAL INSECT PEST MANAGEMENT, HB</v>
      </c>
      <c r="B1937" s="1" t="str">
        <f>"9788188901418"</f>
        <v>9788188901418</v>
      </c>
      <c r="C1937" s="1">
        <v>41.09</v>
      </c>
      <c r="D1937" s="1" t="str">
        <f t="shared" si="48"/>
        <v>USD</v>
      </c>
      <c r="E1937" s="1" t="str">
        <f>"2010"</f>
        <v>2010</v>
      </c>
      <c r="F1937" s="1" t="str">
        <f>"Ignacimuthu"</f>
        <v>Ignacimuthu</v>
      </c>
      <c r="G1937" s="1" t="str">
        <f t="shared" si="49"/>
        <v>supply</v>
      </c>
    </row>
    <row r="1938" spans="1:7" x14ac:dyDescent="0.25">
      <c r="A1938" s="1" t="str">
        <f>"Nutritional And Physiological Disorders In Crop Plants, HB"</f>
        <v>Nutritional And Physiological Disorders In Crop Plants, HB</v>
      </c>
      <c r="B1938" s="1" t="str">
        <f>"9788172336066"</f>
        <v>9788172336066</v>
      </c>
      <c r="C1938" s="1">
        <v>33.81</v>
      </c>
      <c r="D1938" s="1" t="str">
        <f t="shared" si="48"/>
        <v>USD</v>
      </c>
      <c r="E1938" s="1" t="str">
        <f>"2009"</f>
        <v>2009</v>
      </c>
      <c r="F1938" s="1" t="str">
        <f>"Rajendran"</f>
        <v>Rajendran</v>
      </c>
      <c r="G1938" s="1" t="str">
        <f t="shared" si="49"/>
        <v>supply</v>
      </c>
    </row>
    <row r="1939" spans="1:7" x14ac:dyDescent="0.25">
      <c r="A1939" s="1" t="str">
        <f>"ORGANIC FARMING OF VEGETABLES, CULINARY HERBS AND FLOWERS : A Complete Home Garden Guide For Learners, Set of 3 vols, HB"</f>
        <v>ORGANIC FARMING OF VEGETABLES, CULINARY HERBS AND FLOWERS : A Complete Home Garden Guide For Learners, Set of 3 vols, HB</v>
      </c>
      <c r="B1939" s="1" t="str">
        <f>"9788178886244"</f>
        <v>9788178886244</v>
      </c>
      <c r="C1939" s="1">
        <v>98.98</v>
      </c>
      <c r="D1939" s="1" t="str">
        <f t="shared" si="48"/>
        <v>USD</v>
      </c>
      <c r="E1939" s="1" t="str">
        <f>"2009"</f>
        <v>2009</v>
      </c>
      <c r="F1939" s="1" t="str">
        <f>"Rockwell"</f>
        <v>Rockwell</v>
      </c>
      <c r="G1939" s="1" t="str">
        <f t="shared" si="49"/>
        <v>supply</v>
      </c>
    </row>
    <row r="1940" spans="1:7" x14ac:dyDescent="0.25">
      <c r="A1940" s="1" t="str">
        <f>"PARASITIC FLOWERING PLANTS, HB"</f>
        <v>PARASITIC FLOWERING PLANTS, HB</v>
      </c>
      <c r="B1940" s="1" t="str">
        <f>"9789004167506"</f>
        <v>9789004167506</v>
      </c>
      <c r="C1940" s="1">
        <v>130.19999999999999</v>
      </c>
      <c r="D1940" s="1" t="str">
        <f t="shared" si="48"/>
        <v>USD</v>
      </c>
      <c r="E1940" s="1" t="str">
        <f>"2008"</f>
        <v>2008</v>
      </c>
      <c r="F1940" s="1" t="str">
        <f>"Jorgensen"</f>
        <v>Jorgensen</v>
      </c>
      <c r="G1940" s="1" t="str">
        <f t="shared" si="49"/>
        <v>supply</v>
      </c>
    </row>
    <row r="1941" spans="1:7" x14ac:dyDescent="0.25">
      <c r="A1941" s="1" t="str">
        <f>"PHYLLANTHUS SPECIES SCIENTIFIC EVAL"</f>
        <v>PHYLLANTHUS SPECIES SCIENTIFIC EVAL</v>
      </c>
      <c r="B1941" s="1" t="str">
        <f>"9781439821442"</f>
        <v>9781439821442</v>
      </c>
      <c r="C1941" s="1">
        <v>63.6</v>
      </c>
      <c r="D1941" s="1" t="str">
        <f>"GBP"</f>
        <v>GBP</v>
      </c>
      <c r="E1941" s="1" t="str">
        <f>"2012"</f>
        <v>2012</v>
      </c>
      <c r="F1941" s="1" t="str">
        <f>"KUTTAN"</f>
        <v>KUTTAN</v>
      </c>
      <c r="G1941" s="1" t="str">
        <f>"AsarBartar"</f>
        <v>AsarBartar</v>
      </c>
    </row>
    <row r="1942" spans="1:7" x14ac:dyDescent="0.25">
      <c r="A1942" s="1" t="str">
        <f>"Physiology Of Crop Plants, HB"</f>
        <v>Physiology Of Crop Plants, HB</v>
      </c>
      <c r="B1942" s="1" t="str">
        <f>"9788172336622"</f>
        <v>9788172336622</v>
      </c>
      <c r="C1942" s="1">
        <v>23.8</v>
      </c>
      <c r="D1942" s="1" t="str">
        <f>"USD"</f>
        <v>USD</v>
      </c>
      <c r="E1942" s="1" t="str">
        <f>"2011"</f>
        <v>2011</v>
      </c>
      <c r="F1942" s="1" t="str">
        <f>"Gardner"</f>
        <v>Gardner</v>
      </c>
      <c r="G1942" s="1" t="str">
        <f>"supply"</f>
        <v>supply</v>
      </c>
    </row>
    <row r="1943" spans="1:7" x14ac:dyDescent="0.25">
      <c r="A1943" s="1" t="str">
        <f>"PHYSIOLOGY OF THE PEA CROP"</f>
        <v>PHYSIOLOGY OF THE PEA CROP</v>
      </c>
      <c r="B1943" s="1" t="str">
        <f>"9781578085705"</f>
        <v>9781578085705</v>
      </c>
      <c r="C1943" s="1">
        <v>19.190000000000001</v>
      </c>
      <c r="D1943" s="1" t="str">
        <f>"GBP"</f>
        <v>GBP</v>
      </c>
      <c r="E1943" s="1" t="str">
        <f>"2010"</f>
        <v>2010</v>
      </c>
      <c r="F1943" s="1" t="str">
        <f>"NATHALIE MUNIER-JOL"</f>
        <v>NATHALIE MUNIER-JOL</v>
      </c>
      <c r="G1943" s="1" t="str">
        <f>"AsarBartar"</f>
        <v>AsarBartar</v>
      </c>
    </row>
    <row r="1944" spans="1:7" x14ac:dyDescent="0.25">
      <c r="A1944" s="1" t="str">
        <f>"Phytopathogenic Procaryotes And Plant Diseases, HB"</f>
        <v>Phytopathogenic Procaryotes And Plant Diseases, HB</v>
      </c>
      <c r="B1944" s="1" t="str">
        <f>"9788172337018"</f>
        <v>9788172337018</v>
      </c>
      <c r="C1944" s="1">
        <v>46.83</v>
      </c>
      <c r="D1944" s="1" t="str">
        <f t="shared" ref="D1944:D1951" si="50">"USD"</f>
        <v>USD</v>
      </c>
      <c r="E1944" s="1" t="str">
        <f>"2012"</f>
        <v>2012</v>
      </c>
      <c r="F1944" s="1" t="str">
        <f>"Thind"</f>
        <v>Thind</v>
      </c>
      <c r="G1944" s="1" t="str">
        <f t="shared" ref="G1944:G1951" si="51">"supply"</f>
        <v>supply</v>
      </c>
    </row>
    <row r="1945" spans="1:7" x14ac:dyDescent="0.25">
      <c r="A1945" s="1" t="str">
        <f>"PHYTOPATHOLOGY AND THE ENVIRONMENT, HB"</f>
        <v>PHYTOPATHOLOGY AND THE ENVIRONMENT, HB</v>
      </c>
      <c r="B1945" s="1" t="str">
        <f>"9781926692029"</f>
        <v>9781926692029</v>
      </c>
      <c r="C1945" s="1">
        <v>91</v>
      </c>
      <c r="D1945" s="1" t="str">
        <f t="shared" si="50"/>
        <v>USD</v>
      </c>
      <c r="E1945" s="1" t="str">
        <f>"2010"</f>
        <v>2010</v>
      </c>
      <c r="F1945" s="1" t="str">
        <f>"West"</f>
        <v>West</v>
      </c>
      <c r="G1945" s="1" t="str">
        <f t="shared" si="51"/>
        <v>supply</v>
      </c>
    </row>
    <row r="1946" spans="1:7" x14ac:dyDescent="0.25">
      <c r="A1946" s="1" t="str">
        <f>"Phytophthora Diseases Worldwide, HB"</f>
        <v>Phytophthora Diseases Worldwide, HB</v>
      </c>
      <c r="B1946" s="1" t="str">
        <f>"9780890542125"</f>
        <v>9780890542125</v>
      </c>
      <c r="C1946" s="1">
        <v>125.3</v>
      </c>
      <c r="D1946" s="1" t="str">
        <f t="shared" si="50"/>
        <v>USD</v>
      </c>
      <c r="E1946" s="1" t="str">
        <f>"1996"</f>
        <v>1996</v>
      </c>
      <c r="F1946" s="1" t="str">
        <f>"Erwin"</f>
        <v>Erwin</v>
      </c>
      <c r="G1946" s="1" t="str">
        <f t="shared" si="51"/>
        <v>supply</v>
      </c>
    </row>
    <row r="1947" spans="1:7" x14ac:dyDescent="0.25">
      <c r="A1947" s="1" t="str">
        <f>"PLANT ANALYSIS : An Interpretating Manual, HB"</f>
        <v>PLANT ANALYSIS : An Interpretating Manual, HB</v>
      </c>
      <c r="B1947" s="1" t="str">
        <f>"9788189741693"</f>
        <v>9788189741693</v>
      </c>
      <c r="C1947" s="1">
        <v>46.69</v>
      </c>
      <c r="D1947" s="1" t="str">
        <f t="shared" si="50"/>
        <v>USD</v>
      </c>
      <c r="E1947" s="1" t="str">
        <f>"2008"</f>
        <v>2008</v>
      </c>
      <c r="F1947" s="1" t="str">
        <f>"Reuter"</f>
        <v>Reuter</v>
      </c>
      <c r="G1947" s="1" t="str">
        <f t="shared" si="51"/>
        <v>supply</v>
      </c>
    </row>
    <row r="1948" spans="1:7" x14ac:dyDescent="0.25">
      <c r="A1948" s="1" t="str">
        <f>"PLANT BIOASSAYS, HB"</f>
        <v>PLANT BIOASSAYS, HB</v>
      </c>
      <c r="B1948" s="1" t="str">
        <f>"9781933699424"</f>
        <v>9781933699424</v>
      </c>
      <c r="C1948" s="1">
        <v>45.5</v>
      </c>
      <c r="D1948" s="1" t="str">
        <f t="shared" si="50"/>
        <v>USD</v>
      </c>
      <c r="E1948" s="1" t="str">
        <f>"2009"</f>
        <v>2009</v>
      </c>
      <c r="F1948" s="1" t="str">
        <f>"S.S. Narwal"</f>
        <v>S.S. Narwal</v>
      </c>
      <c r="G1948" s="1" t="str">
        <f t="shared" si="51"/>
        <v>supply</v>
      </c>
    </row>
    <row r="1949" spans="1:7" x14ac:dyDescent="0.25">
      <c r="A1949" s="1" t="str">
        <f>"PLANT BIOCHEMISTRY, HB"</f>
        <v>PLANT BIOCHEMISTRY, HB</v>
      </c>
      <c r="B1949" s="1" t="str">
        <f>"9781933699431"</f>
        <v>9781933699431</v>
      </c>
      <c r="C1949" s="1">
        <v>66.5</v>
      </c>
      <c r="D1949" s="1" t="str">
        <f t="shared" si="50"/>
        <v>USD</v>
      </c>
      <c r="E1949" s="1" t="str">
        <f>"2009"</f>
        <v>2009</v>
      </c>
      <c r="F1949" s="1" t="str">
        <f>"Narwal"</f>
        <v>Narwal</v>
      </c>
      <c r="G1949" s="1" t="str">
        <f t="shared" si="51"/>
        <v>supply</v>
      </c>
    </row>
    <row r="1950" spans="1:7" x14ac:dyDescent="0.25">
      <c r="A1950" s="1" t="str">
        <f>"PLANT BREEDING &amp; HYBRID SEED PRODUCTION, HB"</f>
        <v>PLANT BREEDING &amp; HYBRID SEED PRODUCTION, HB</v>
      </c>
      <c r="B1950" s="1" t="str">
        <f>"9788178886336"</f>
        <v>9788178886336</v>
      </c>
      <c r="C1950" s="1">
        <v>20.65</v>
      </c>
      <c r="D1950" s="1" t="str">
        <f t="shared" si="50"/>
        <v>USD</v>
      </c>
      <c r="E1950" s="1" t="str">
        <f>"2012"</f>
        <v>2012</v>
      </c>
      <c r="F1950" s="1" t="str">
        <f>"Krishnan"</f>
        <v>Krishnan</v>
      </c>
      <c r="G1950" s="1" t="str">
        <f t="shared" si="51"/>
        <v>supply</v>
      </c>
    </row>
    <row r="1951" spans="1:7" x14ac:dyDescent="0.25">
      <c r="A1951" s="1" t="str">
        <f>"PLANT BREEDING, HB"</f>
        <v>PLANT BREEDING, HB</v>
      </c>
      <c r="B1951" s="1" t="str">
        <f>"9781926686837"</f>
        <v>9781926686837</v>
      </c>
      <c r="C1951" s="1">
        <v>91</v>
      </c>
      <c r="D1951" s="1" t="str">
        <f t="shared" si="50"/>
        <v>USD</v>
      </c>
      <c r="E1951" s="1" t="str">
        <f>"2010"</f>
        <v>2010</v>
      </c>
      <c r="F1951" s="1" t="str">
        <f>"Stroncone"</f>
        <v>Stroncone</v>
      </c>
      <c r="G1951" s="1" t="str">
        <f t="shared" si="51"/>
        <v>supply</v>
      </c>
    </row>
    <row r="1952" spans="1:7" x14ac:dyDescent="0.25">
      <c r="A1952" s="1" t="str">
        <f>"Plant Conservation Science and Practice : The Role of Botanic Gardens"</f>
        <v>Plant Conservation Science and Practice : The Role of Botanic Gardens</v>
      </c>
      <c r="B1952" s="1" t="str">
        <f>"9781316602461"</f>
        <v>9781316602461</v>
      </c>
      <c r="C1952" s="1">
        <v>29.8</v>
      </c>
      <c r="D1952" s="1" t="str">
        <f>"GBP"</f>
        <v>GBP</v>
      </c>
      <c r="E1952" s="1" t="str">
        <f>"2017"</f>
        <v>2017</v>
      </c>
      <c r="F1952" s="1" t="str">
        <f>"Blackmore"</f>
        <v>Blackmore</v>
      </c>
      <c r="G1952" s="1" t="str">
        <f>"arzinbooks"</f>
        <v>arzinbooks</v>
      </c>
    </row>
    <row r="1953" spans="1:7" x14ac:dyDescent="0.25">
      <c r="A1953" s="1" t="str">
        <f>"Plant Disease Management For Sustainable Agriculture, HB"</f>
        <v>Plant Disease Management For Sustainable Agriculture, HB</v>
      </c>
      <c r="B1953" s="1" t="str">
        <f>"9788170355694"</f>
        <v>9788170355694</v>
      </c>
      <c r="C1953" s="1">
        <v>42</v>
      </c>
      <c r="D1953" s="1" t="str">
        <f>"USD"</f>
        <v>USD</v>
      </c>
      <c r="E1953" s="1" t="str">
        <f>"2009"</f>
        <v>2009</v>
      </c>
      <c r="F1953" s="1" t="str">
        <f>"Ahmad"</f>
        <v>Ahmad</v>
      </c>
      <c r="G1953" s="1" t="str">
        <f>"supply"</f>
        <v>supply</v>
      </c>
    </row>
    <row r="1954" spans="1:7" x14ac:dyDescent="0.25">
      <c r="A1954" s="1" t="str">
        <f>"Plant Ecology : Origins, Processes, Consequences"</f>
        <v>Plant Ecology : Origins, Processes, Consequences</v>
      </c>
      <c r="B1954" s="1" t="str">
        <f>"9781107114234"</f>
        <v>9781107114234</v>
      </c>
      <c r="C1954" s="1">
        <v>42.5</v>
      </c>
      <c r="D1954" s="1" t="str">
        <f>"GBP"</f>
        <v>GBP</v>
      </c>
      <c r="E1954" s="1" t="str">
        <f>"2017"</f>
        <v>2017</v>
      </c>
      <c r="F1954" s="1" t="str">
        <f>"Keddy"</f>
        <v>Keddy</v>
      </c>
      <c r="G1954" s="1" t="str">
        <f>"arzinbooks"</f>
        <v>arzinbooks</v>
      </c>
    </row>
    <row r="1955" spans="1:7" x14ac:dyDescent="0.25">
      <c r="A1955" s="1" t="str">
        <f>"Plant Ecology, HB"</f>
        <v>Plant Ecology, HB</v>
      </c>
      <c r="B1955" s="1" t="str">
        <f>"9788177542936"</f>
        <v>9788177542936</v>
      </c>
      <c r="C1955" s="1">
        <v>24.71</v>
      </c>
      <c r="D1955" s="1" t="str">
        <f>"USD"</f>
        <v>USD</v>
      </c>
      <c r="E1955" s="1" t="str">
        <f>"2010"</f>
        <v>2010</v>
      </c>
      <c r="F1955" s="1" t="str">
        <f>"Agrawal"</f>
        <v>Agrawal</v>
      </c>
      <c r="G1955" s="1" t="str">
        <f>"supply"</f>
        <v>supply</v>
      </c>
    </row>
    <row r="1956" spans="1:7" x14ac:dyDescent="0.25">
      <c r="A1956" s="1" t="str">
        <f>"PLANT ECOLOGY, HB"</f>
        <v>PLANT ECOLOGY, HB</v>
      </c>
      <c r="B1956" s="1" t="str">
        <f>"9781926686820"</f>
        <v>9781926686820</v>
      </c>
      <c r="C1956" s="1">
        <v>93.1</v>
      </c>
      <c r="D1956" s="1" t="str">
        <f>"USD"</f>
        <v>USD</v>
      </c>
      <c r="E1956" s="1" t="str">
        <f>"2010"</f>
        <v>2010</v>
      </c>
      <c r="F1956" s="1" t="str">
        <f>"Cervantes"</f>
        <v>Cervantes</v>
      </c>
      <c r="G1956" s="1" t="str">
        <f>"supply"</f>
        <v>supply</v>
      </c>
    </row>
    <row r="1957" spans="1:7" x14ac:dyDescent="0.25">
      <c r="A1957" s="1" t="str">
        <f>"Plant Evolutionary Developmental Biology : The Evolvability of the Phenotype"</f>
        <v>Plant Evolutionary Developmental Biology : The Evolvability of the Phenotype</v>
      </c>
      <c r="B1957" s="1" t="str">
        <f>"9781107034921"</f>
        <v>9781107034921</v>
      </c>
      <c r="C1957" s="1">
        <v>55.3</v>
      </c>
      <c r="D1957" s="1" t="str">
        <f>"GBP"</f>
        <v>GBP</v>
      </c>
      <c r="E1957" s="1" t="str">
        <f>"2018"</f>
        <v>2018</v>
      </c>
      <c r="F1957" s="1" t="str">
        <f>"Minelli"</f>
        <v>Minelli</v>
      </c>
      <c r="G1957" s="1" t="str">
        <f>"arzinbooks"</f>
        <v>arzinbooks</v>
      </c>
    </row>
    <row r="1958" spans="1:7" x14ac:dyDescent="0.25">
      <c r="A1958" s="1" t="str">
        <f>"Plant Gene Silencing"</f>
        <v>Plant Gene Silencing</v>
      </c>
      <c r="B1958" s="1" t="str">
        <f>"9781780647678"</f>
        <v>9781780647678</v>
      </c>
      <c r="C1958" s="1">
        <v>85.5</v>
      </c>
      <c r="D1958" s="1" t="str">
        <f>"GBP"</f>
        <v>GBP</v>
      </c>
      <c r="E1958" s="1" t="str">
        <f>"2017"</f>
        <v>2017</v>
      </c>
      <c r="F1958" s="1" t="str">
        <f>"Tamas Dalmay"</f>
        <v>Tamas Dalmay</v>
      </c>
      <c r="G1958" s="1" t="str">
        <f>"AsarBartar"</f>
        <v>AsarBartar</v>
      </c>
    </row>
    <row r="1959" spans="1:7" x14ac:dyDescent="0.25">
      <c r="A1959" s="1" t="str">
        <f>"PLANT GENOMICS &amp; BIOINFORMATICS, HB"</f>
        <v>PLANT GENOMICS &amp; BIOINFORMATICS, HB</v>
      </c>
      <c r="B1959" s="1" t="str">
        <f>"9781933699394"</f>
        <v>9781933699394</v>
      </c>
      <c r="C1959" s="1">
        <v>66.5</v>
      </c>
      <c r="D1959" s="1" t="str">
        <f t="shared" ref="D1959:D1970" si="52">"USD"</f>
        <v>USD</v>
      </c>
      <c r="E1959" s="1" t="str">
        <f>"2009"</f>
        <v>2009</v>
      </c>
      <c r="F1959" s="1" t="str">
        <f>"Rao"</f>
        <v>Rao</v>
      </c>
      <c r="G1959" s="1" t="str">
        <f t="shared" ref="G1959:G1970" si="53">"supply"</f>
        <v>supply</v>
      </c>
    </row>
    <row r="1960" spans="1:7" x14ac:dyDescent="0.25">
      <c r="A1960" s="1" t="str">
        <f>"PLANT HEALTH MANAGEMENT, HB"</f>
        <v>PLANT HEALTH MANAGEMENT, HB</v>
      </c>
      <c r="B1960" s="1" t="str">
        <f>"9788177544459"</f>
        <v>9788177544459</v>
      </c>
      <c r="C1960" s="1">
        <v>48.58</v>
      </c>
      <c r="D1960" s="1" t="str">
        <f t="shared" si="52"/>
        <v>USD</v>
      </c>
      <c r="E1960" s="1" t="str">
        <f>"2011"</f>
        <v>2011</v>
      </c>
      <c r="F1960" s="1" t="str">
        <f>"Trivedi"</f>
        <v>Trivedi</v>
      </c>
      <c r="G1960" s="1" t="str">
        <f t="shared" si="53"/>
        <v>supply</v>
      </c>
    </row>
    <row r="1961" spans="1:7" x14ac:dyDescent="0.25">
      <c r="A1961" s="1" t="str">
        <f>"PLANT MICROBIOLOGY, HB"</f>
        <v>PLANT MICROBIOLOGY, HB</v>
      </c>
      <c r="B1961" s="1" t="str">
        <f>"9788178886886"</f>
        <v>9788178886886</v>
      </c>
      <c r="C1961" s="1">
        <v>24.85</v>
      </c>
      <c r="D1961" s="1" t="str">
        <f t="shared" si="52"/>
        <v>USD</v>
      </c>
      <c r="E1961" s="1" t="str">
        <f>"2009"</f>
        <v>2009</v>
      </c>
      <c r="F1961" s="1" t="str">
        <f>"Dubey"</f>
        <v>Dubey</v>
      </c>
      <c r="G1961" s="1" t="str">
        <f t="shared" si="53"/>
        <v>supply</v>
      </c>
    </row>
    <row r="1962" spans="1:7" x14ac:dyDescent="0.25">
      <c r="A1962" s="1" t="str">
        <f>"Plant Pathogens Series, Set of 6 vols, HB"</f>
        <v>Plant Pathogens Series, Set of 6 vols, HB</v>
      </c>
      <c r="B1962" s="1" t="str">
        <f>"9781933699363"</f>
        <v>9781933699363</v>
      </c>
      <c r="C1962" s="1">
        <v>462</v>
      </c>
      <c r="D1962" s="1" t="str">
        <f t="shared" si="52"/>
        <v>USD</v>
      </c>
      <c r="E1962" s="1" t="str">
        <f>"2008"</f>
        <v>2008</v>
      </c>
      <c r="F1962" s="1" t="str">
        <f>"Govind"</f>
        <v>Govind</v>
      </c>
      <c r="G1962" s="1" t="str">
        <f t="shared" si="53"/>
        <v>supply</v>
      </c>
    </row>
    <row r="1963" spans="1:7" x14ac:dyDescent="0.25">
      <c r="A1963" s="1" t="str">
        <f>"PLANT PATHOGENS, HB"</f>
        <v>PLANT PATHOGENS, HB</v>
      </c>
      <c r="B1963" s="1" t="str">
        <f>"9781926692012"</f>
        <v>9781926692012</v>
      </c>
      <c r="C1963" s="1">
        <v>93.1</v>
      </c>
      <c r="D1963" s="1" t="str">
        <f t="shared" si="52"/>
        <v>USD</v>
      </c>
      <c r="E1963" s="1" t="str">
        <f>"2010"</f>
        <v>2010</v>
      </c>
      <c r="F1963" s="1" t="str">
        <f>"West"</f>
        <v>West</v>
      </c>
      <c r="G1963" s="1" t="str">
        <f t="shared" si="53"/>
        <v>supply</v>
      </c>
    </row>
    <row r="1964" spans="1:7" x14ac:dyDescent="0.25">
      <c r="A1964" s="1" t="str">
        <f>"Plant Pathology : Diseases And Management, HB"</f>
        <v>Plant Pathology : Diseases And Management, HB</v>
      </c>
      <c r="B1964" s="1" t="str">
        <f>"9788177542462"</f>
        <v>9788177542462</v>
      </c>
      <c r="C1964" s="1">
        <v>37.03</v>
      </c>
      <c r="D1964" s="1" t="str">
        <f t="shared" si="52"/>
        <v>USD</v>
      </c>
      <c r="E1964" s="1" t="str">
        <f>"2011"</f>
        <v>2011</v>
      </c>
      <c r="F1964" s="1" t="str">
        <f>"Mishra"</f>
        <v>Mishra</v>
      </c>
      <c r="G1964" s="1" t="str">
        <f t="shared" si="53"/>
        <v>supply</v>
      </c>
    </row>
    <row r="1965" spans="1:7" x14ac:dyDescent="0.25">
      <c r="A1965" s="1" t="str">
        <f>"Plant Pathology, HB"</f>
        <v>Plant Pathology, HB</v>
      </c>
      <c r="B1965" s="1" t="str">
        <f>"9781926686721"</f>
        <v>9781926686721</v>
      </c>
      <c r="C1965" s="1">
        <v>93.1</v>
      </c>
      <c r="D1965" s="1" t="str">
        <f t="shared" si="52"/>
        <v>USD</v>
      </c>
      <c r="E1965" s="1" t="str">
        <f>"2010"</f>
        <v>2010</v>
      </c>
      <c r="F1965" s="1" t="str">
        <f>"Friedman"</f>
        <v>Friedman</v>
      </c>
      <c r="G1965" s="1" t="str">
        <f t="shared" si="53"/>
        <v>supply</v>
      </c>
    </row>
    <row r="1966" spans="1:7" x14ac:dyDescent="0.25">
      <c r="A1966" s="1" t="str">
        <f>"PLANT PHYSIOLOGY IN AGRICULTURE &amp; FORESTRY, HB"</f>
        <v>PLANT PHYSIOLOGY IN AGRICULTURE &amp; FORESTRY, HB</v>
      </c>
      <c r="B1966" s="1" t="str">
        <f>"9788179102725"</f>
        <v>9788179102725</v>
      </c>
      <c r="C1966" s="1">
        <v>37.31</v>
      </c>
      <c r="D1966" s="1" t="str">
        <f t="shared" si="52"/>
        <v>USD</v>
      </c>
      <c r="E1966" s="1" t="str">
        <f>"2009"</f>
        <v>2009</v>
      </c>
      <c r="F1966" s="1" t="str">
        <f>"Trivedi"</f>
        <v>Trivedi</v>
      </c>
      <c r="G1966" s="1" t="str">
        <f t="shared" si="53"/>
        <v>supply</v>
      </c>
    </row>
    <row r="1967" spans="1:7" x14ac:dyDescent="0.25">
      <c r="A1967" s="1" t="str">
        <f>"PLANT PROTECTION IN HORTICULTURE, Set of 3 vols, HB"</f>
        <v>PLANT PROTECTION IN HORTICULTURE, Set of 3 vols, HB</v>
      </c>
      <c r="B1967" s="1" t="str">
        <f>"9788172336189"</f>
        <v>9788172336189</v>
      </c>
      <c r="C1967" s="1">
        <v>70</v>
      </c>
      <c r="D1967" s="1" t="str">
        <f t="shared" si="52"/>
        <v>USD</v>
      </c>
      <c r="E1967" s="1" t="str">
        <f>"2010"</f>
        <v>2010</v>
      </c>
      <c r="F1967" s="1" t="str">
        <f>"Reddy"</f>
        <v>Reddy</v>
      </c>
      <c r="G1967" s="1" t="str">
        <f t="shared" si="53"/>
        <v>supply</v>
      </c>
    </row>
    <row r="1968" spans="1:7" x14ac:dyDescent="0.25">
      <c r="A1968" s="1" t="str">
        <f>"PLANT PROTECTION THROUGH ECO-FRIENDLY TECHNIQUES, HB"</f>
        <v>PLANT PROTECTION THROUGH ECO-FRIENDLY TECHNIQUES, HB</v>
      </c>
      <c r="B1968" s="1" t="str">
        <f>"9788171326525"</f>
        <v>9788171326525</v>
      </c>
      <c r="C1968" s="1">
        <v>37.03</v>
      </c>
      <c r="D1968" s="1" t="str">
        <f t="shared" si="52"/>
        <v>USD</v>
      </c>
      <c r="E1968" s="1" t="str">
        <f>"2011"</f>
        <v>2011</v>
      </c>
      <c r="F1968" s="1" t="str">
        <f>"Bhardwaj"</f>
        <v>Bhardwaj</v>
      </c>
      <c r="G1968" s="1" t="str">
        <f t="shared" si="53"/>
        <v>supply</v>
      </c>
    </row>
    <row r="1969" spans="1:7" x14ac:dyDescent="0.25">
      <c r="A1969" s="1" t="str">
        <f>"PLANT SERIES : Peanut Health Management, PB"</f>
        <v>PLANT SERIES : Peanut Health Management, PB</v>
      </c>
      <c r="B1969" s="1" t="str">
        <f>"9780890542033"</f>
        <v>9780890542033</v>
      </c>
      <c r="C1969" s="1">
        <v>62.3</v>
      </c>
      <c r="D1969" s="1" t="str">
        <f t="shared" si="52"/>
        <v>USD</v>
      </c>
      <c r="E1969" s="1" t="str">
        <f>"1995"</f>
        <v>1995</v>
      </c>
      <c r="F1969" s="1" t="str">
        <f>"Melouk"</f>
        <v>Melouk</v>
      </c>
      <c r="G1969" s="1" t="str">
        <f t="shared" si="53"/>
        <v>supply</v>
      </c>
    </row>
    <row r="1970" spans="1:7" x14ac:dyDescent="0.25">
      <c r="A1970" s="1" t="str">
        <f>"PLANT SERIES : Wheat Health Management, PB"</f>
        <v>PLANT SERIES : Wheat Health Management, PB</v>
      </c>
      <c r="B1970" s="1" t="str">
        <f>"9780890541111"</f>
        <v>9780890541111</v>
      </c>
      <c r="C1970" s="1">
        <v>62.99</v>
      </c>
      <c r="D1970" s="1" t="str">
        <f t="shared" si="52"/>
        <v>USD</v>
      </c>
      <c r="E1970" s="1" t="str">
        <f>"1991"</f>
        <v>1991</v>
      </c>
      <c r="F1970" s="1" t="str">
        <f>"Cook"</f>
        <v>Cook</v>
      </c>
      <c r="G1970" s="1" t="str">
        <f t="shared" si="53"/>
        <v>supply</v>
      </c>
    </row>
    <row r="1971" spans="1:7" x14ac:dyDescent="0.25">
      <c r="A1971" s="1" t="str">
        <f>"Plant Stress Physiology"</f>
        <v>Plant Stress Physiology</v>
      </c>
      <c r="B1971" s="1" t="str">
        <f>"9781780647296"</f>
        <v>9781780647296</v>
      </c>
      <c r="C1971" s="1">
        <v>85.5</v>
      </c>
      <c r="D1971" s="1" t="str">
        <f>"GBP"</f>
        <v>GBP</v>
      </c>
      <c r="E1971" s="1" t="str">
        <f>"2017"</f>
        <v>2017</v>
      </c>
      <c r="F1971" s="1" t="str">
        <f>"Sergey Shabala(Edit"</f>
        <v>Sergey Shabala(Edit</v>
      </c>
      <c r="G1971" s="1" t="str">
        <f>"AsarBartar"</f>
        <v>AsarBartar</v>
      </c>
    </row>
    <row r="1972" spans="1:7" x14ac:dyDescent="0.25">
      <c r="A1972" s="1" t="str">
        <f>"Plant Systematics: A Phylogenetic Approach ; 4th Edition"</f>
        <v>Plant Systematics: A Phylogenetic Approach ; 4th Edition</v>
      </c>
      <c r="B1972" s="1" t="str">
        <f>"9781605353890"</f>
        <v>9781605353890</v>
      </c>
      <c r="C1972" s="1">
        <v>80</v>
      </c>
      <c r="D1972" s="1" t="str">
        <f>"EUR"</f>
        <v>EUR</v>
      </c>
      <c r="E1972" s="1" t="str">
        <f>"2016"</f>
        <v>2016</v>
      </c>
      <c r="F1972" s="1" t="str">
        <f>"WALTER S. JUDDÂ CHRIS"</f>
        <v>WALTER S. JUDDÂ CHRIS</v>
      </c>
      <c r="G1972" s="1" t="str">
        <f>"arzinbooks"</f>
        <v>arzinbooks</v>
      </c>
    </row>
    <row r="1973" spans="1:7" x14ac:dyDescent="0.25">
      <c r="A1973" s="1" t="str">
        <f>"PLANT TERATOLOGY : The Handbook Of Constructional Defects And Deviations In Flora, HB"</f>
        <v>PLANT TERATOLOGY : The Handbook Of Constructional Defects And Deviations In Flora, HB</v>
      </c>
      <c r="B1973" s="1" t="str">
        <f>"9788178886190"</f>
        <v>9788178886190</v>
      </c>
      <c r="C1973" s="1">
        <v>29.19</v>
      </c>
      <c r="D1973" s="1" t="str">
        <f>"USD"</f>
        <v>USD</v>
      </c>
      <c r="E1973" s="1" t="str">
        <f>"2009"</f>
        <v>2009</v>
      </c>
      <c r="F1973" s="1" t="str">
        <f>"Maxwell "</f>
        <v xml:space="preserve">Maxwell </v>
      </c>
      <c r="G1973" s="1" t="str">
        <f>"supply"</f>
        <v>supply</v>
      </c>
    </row>
    <row r="1974" spans="1:7" x14ac:dyDescent="0.25">
      <c r="A1974" s="1" t="str">
        <f>"Plant Tissue Culture : Theory And Practice, HB"</f>
        <v>Plant Tissue Culture : Theory And Practice, HB</v>
      </c>
      <c r="B1974" s="1" t="str">
        <f>"9789350300794"</f>
        <v>9789350300794</v>
      </c>
      <c r="C1974" s="1">
        <v>34.020000000000003</v>
      </c>
      <c r="D1974" s="1" t="str">
        <f>"USD"</f>
        <v>USD</v>
      </c>
      <c r="E1974" s="1" t="str">
        <f>"2012"</f>
        <v>2012</v>
      </c>
      <c r="F1974" s="1" t="str">
        <f>"Sinha"</f>
        <v>Sinha</v>
      </c>
      <c r="G1974" s="1" t="str">
        <f>"supply"</f>
        <v>supply</v>
      </c>
    </row>
    <row r="1975" spans="1:7" x14ac:dyDescent="0.25">
      <c r="A1975" s="1" t="str">
        <f>"Plant Tissue Culture And Applied Plant Biotechnology, HB"</f>
        <v>Plant Tissue Culture And Applied Plant Biotechnology, HB</v>
      </c>
      <c r="B1975" s="1" t="str">
        <f>"9788179103630"</f>
        <v>9788179103630</v>
      </c>
      <c r="C1975" s="1">
        <v>42.77</v>
      </c>
      <c r="D1975" s="1" t="str">
        <f>"USD"</f>
        <v>USD</v>
      </c>
      <c r="E1975" s="1" t="str">
        <f>"2011"</f>
        <v>2011</v>
      </c>
      <c r="F1975" s="1" t="str">
        <f>"Kumar"</f>
        <v>Kumar</v>
      </c>
      <c r="G1975" s="1" t="str">
        <f>"supply"</f>
        <v>supply</v>
      </c>
    </row>
    <row r="1976" spans="1:7" x14ac:dyDescent="0.25">
      <c r="A1976" s="1" t="str">
        <f>"Plant Tissue Culture: Protocols in Plant Biotechnology"</f>
        <v>Plant Tissue Culture: Protocols in Plant Biotechnology</v>
      </c>
      <c r="B1976" s="1" t="str">
        <f>"9781842659618"</f>
        <v>9781842659618</v>
      </c>
      <c r="C1976" s="1">
        <v>13.97</v>
      </c>
      <c r="D1976" s="1" t="str">
        <f>"GBP"</f>
        <v>GBP</v>
      </c>
      <c r="E1976" s="1" t="str">
        <f>"2015"</f>
        <v>2015</v>
      </c>
      <c r="F1976" s="1" t="str">
        <f>"Gayatri"</f>
        <v>Gayatri</v>
      </c>
      <c r="G1976" s="1" t="str">
        <f>"jahanadib"</f>
        <v>jahanadib</v>
      </c>
    </row>
    <row r="1977" spans="1:7" x14ac:dyDescent="0.25">
      <c r="A1977" s="1" t="str">
        <f>"POST HARVEST TECHNOLOGY AND FARM MECHANIZATION, HB"</f>
        <v>POST HARVEST TECHNOLOGY AND FARM MECHANIZATION, HB</v>
      </c>
      <c r="B1977" s="1" t="str">
        <f>"9788177543797"</f>
        <v>9788177543797</v>
      </c>
      <c r="C1977" s="1">
        <v>28</v>
      </c>
      <c r="D1977" s="1" t="str">
        <f>"USD"</f>
        <v>USD</v>
      </c>
      <c r="E1977" s="1" t="str">
        <f>"2008"</f>
        <v>2008</v>
      </c>
      <c r="F1977" s="1" t="str">
        <f>"Panda"</f>
        <v>Panda</v>
      </c>
      <c r="G1977" s="1" t="str">
        <f>"supply"</f>
        <v>supply</v>
      </c>
    </row>
    <row r="1978" spans="1:7" x14ac:dyDescent="0.25">
      <c r="A1978" s="1" t="s">
        <v>2318</v>
      </c>
      <c r="B1978" s="1" t="str">
        <f>"9788177544909"</f>
        <v>9788177544909</v>
      </c>
      <c r="C1978" s="1">
        <v>20.02</v>
      </c>
      <c r="D1978" s="1" t="str">
        <f>"USD"</f>
        <v>USD</v>
      </c>
      <c r="E1978" s="1" t="str">
        <f>"2013"</f>
        <v>2013</v>
      </c>
      <c r="F1978" s="1" t="str">
        <f>"Ramamoorthy"</f>
        <v>Ramamoorthy</v>
      </c>
      <c r="G1978" s="1" t="str">
        <f>"supply"</f>
        <v>supply</v>
      </c>
    </row>
    <row r="1979" spans="1:7" x14ac:dyDescent="0.25">
      <c r="A1979" s="1" t="str">
        <f>"PRINCIPLES AND PRACTICES OF PLANT GENOMICS, VOLUME 3 :"</f>
        <v>PRINCIPLES AND PRACTICES OF PLANT GENOMICS, VOLUME 3 :</v>
      </c>
      <c r="B1979" s="1" t="str">
        <f>"9781578086832"</f>
        <v>9781578086832</v>
      </c>
      <c r="C1979" s="1">
        <v>23.09</v>
      </c>
      <c r="D1979" s="1" t="str">
        <f>"GBP"</f>
        <v>GBP</v>
      </c>
      <c r="E1979" s="1" t="str">
        <f>"2010"</f>
        <v>2010</v>
      </c>
      <c r="F1979" s="1" t="str">
        <f>"KOLE"</f>
        <v>KOLE</v>
      </c>
      <c r="G1979" s="1" t="str">
        <f>"AsarBartar"</f>
        <v>AsarBartar</v>
      </c>
    </row>
    <row r="1980" spans="1:7" x14ac:dyDescent="0.25">
      <c r="A1980" s="1" t="str">
        <f>"PRODUCTION AND PROCESSING OF OILSEEDS, HB"</f>
        <v>PRODUCTION AND PROCESSING OF OILSEEDS, HB</v>
      </c>
      <c r="B1980" s="1" t="str">
        <f>"9789380179599"</f>
        <v>9789380179599</v>
      </c>
      <c r="C1980" s="1">
        <v>34.51</v>
      </c>
      <c r="D1980" s="1" t="str">
        <f t="shared" ref="D1980:D2006" si="54">"USD"</f>
        <v>USD</v>
      </c>
      <c r="E1980" s="1" t="str">
        <f>"2010"</f>
        <v>2010</v>
      </c>
      <c r="F1980" s="1" t="str">
        <f>"Pant"</f>
        <v>Pant</v>
      </c>
      <c r="G1980" s="1" t="str">
        <f t="shared" ref="G1980:G2006" si="55">"supply"</f>
        <v>supply</v>
      </c>
    </row>
    <row r="1981" spans="1:7" x14ac:dyDescent="0.25">
      <c r="A1981" s="1" t="str">
        <f>"RECALCITRANT SEEDS CAUSES &amp; EFFECTS, HB"</f>
        <v>RECALCITRANT SEEDS CAUSES &amp; EFFECTS, HB</v>
      </c>
      <c r="B1981" s="1" t="str">
        <f>"9789381226001"</f>
        <v>9789381226001</v>
      </c>
      <c r="C1981" s="1">
        <v>18.829999999999998</v>
      </c>
      <c r="D1981" s="1" t="str">
        <f t="shared" si="54"/>
        <v>USD</v>
      </c>
      <c r="E1981" s="1" t="str">
        <f>"2012"</f>
        <v>2012</v>
      </c>
      <c r="F1981" s="1" t="str">
        <f>"Subramaniam"</f>
        <v>Subramaniam</v>
      </c>
      <c r="G1981" s="1" t="str">
        <f t="shared" si="55"/>
        <v>supply</v>
      </c>
    </row>
    <row r="1982" spans="1:7" x14ac:dyDescent="0.25">
      <c r="A1982" s="1" t="str">
        <f>"RECENT ADVANCES IN PLANT PATHOLOGY, Set of 6 vols, HB"</f>
        <v>RECENT ADVANCES IN PLANT PATHOLOGY, Set of 6 vols, HB</v>
      </c>
      <c r="B1982" s="1" t="str">
        <f>"9788174881502"</f>
        <v>9788174881502</v>
      </c>
      <c r="C1982" s="1">
        <v>157.5</v>
      </c>
      <c r="D1982" s="1" t="str">
        <f t="shared" si="54"/>
        <v>USD</v>
      </c>
      <c r="E1982" s="1" t="str">
        <f>"2010"</f>
        <v>2010</v>
      </c>
      <c r="F1982" s="1" t="str">
        <f>"Chandniwala"</f>
        <v>Chandniwala</v>
      </c>
      <c r="G1982" s="1" t="str">
        <f t="shared" si="55"/>
        <v>supply</v>
      </c>
    </row>
    <row r="1983" spans="1:7" x14ac:dyDescent="0.25">
      <c r="A1983" s="1" t="str">
        <f>"Recent Progress in Medi. Plant Vol.11 : Drug Development from Molecules"</f>
        <v>Recent Progress in Medi. Plant Vol.11 : Drug Development from Molecules</v>
      </c>
      <c r="B1983" s="1" t="str">
        <f>"9780976184935"</f>
        <v>9780976184935</v>
      </c>
      <c r="C1983" s="1">
        <v>64.62</v>
      </c>
      <c r="D1983" s="1" t="str">
        <f t="shared" si="54"/>
        <v>USD</v>
      </c>
      <c r="E1983" s="1" t="str">
        <f>"2003"</f>
        <v>2003</v>
      </c>
      <c r="F1983" s="1" t="str">
        <f t="shared" ref="F1983:F2003" si="56">"Govil"</f>
        <v>Govil</v>
      </c>
      <c r="G1983" s="1" t="str">
        <f t="shared" si="55"/>
        <v>supply</v>
      </c>
    </row>
    <row r="1984" spans="1:7" x14ac:dyDescent="0.25">
      <c r="A1984" s="1" t="str">
        <f>"Recent Progress In Medi. Plants, Vol 12  : Globalisation Of Herbal Health, HB"</f>
        <v>Recent Progress In Medi. Plants, Vol 12  : Globalisation Of Herbal Health, HB</v>
      </c>
      <c r="B1984" s="1" t="str">
        <f>"9780976184942"</f>
        <v>9780976184942</v>
      </c>
      <c r="C1984" s="1">
        <v>77</v>
      </c>
      <c r="D1984" s="1" t="str">
        <f t="shared" si="54"/>
        <v>USD</v>
      </c>
      <c r="E1984" s="1" t="str">
        <f>"2006"</f>
        <v>2006</v>
      </c>
      <c r="F1984" s="1" t="str">
        <f t="shared" si="56"/>
        <v>Govil</v>
      </c>
      <c r="G1984" s="1" t="str">
        <f t="shared" si="55"/>
        <v>supply</v>
      </c>
    </row>
    <row r="1985" spans="1:7" x14ac:dyDescent="0.25">
      <c r="A1985" s="1" t="str">
        <f>"Recent Progress In Medi. Plants, Vol 13 : Search For Natural Drugs, HB"</f>
        <v>Recent Progress In Medi. Plants, Vol 13 : Search For Natural Drugs, HB</v>
      </c>
      <c r="B1985" s="1" t="str">
        <f>"9780976184959"</f>
        <v>9780976184959</v>
      </c>
      <c r="C1985" s="1">
        <v>77</v>
      </c>
      <c r="D1985" s="1" t="str">
        <f t="shared" si="54"/>
        <v>USD</v>
      </c>
      <c r="E1985" s="1" t="str">
        <f>"2007"</f>
        <v>2007</v>
      </c>
      <c r="F1985" s="1" t="str">
        <f t="shared" si="56"/>
        <v>Govil</v>
      </c>
      <c r="G1985" s="1" t="str">
        <f t="shared" si="55"/>
        <v>supply</v>
      </c>
    </row>
    <row r="1986" spans="1:7" x14ac:dyDescent="0.25">
      <c r="A1986" s="1" t="str">
        <f>"Recent Progress In Medi. Plants, Vol 14, : Biopharmaceuticals, HB"</f>
        <v>Recent Progress In Medi. Plants, Vol 14, : Biopharmaceuticals, HB</v>
      </c>
      <c r="B1986" s="1" t="str">
        <f>"9780976184966"</f>
        <v>9780976184966</v>
      </c>
      <c r="C1986" s="1">
        <v>77</v>
      </c>
      <c r="D1986" s="1" t="str">
        <f t="shared" si="54"/>
        <v>USD</v>
      </c>
      <c r="E1986" s="1" t="str">
        <f>"2007"</f>
        <v>2007</v>
      </c>
      <c r="F1986" s="1" t="str">
        <f t="shared" si="56"/>
        <v>Govil</v>
      </c>
      <c r="G1986" s="1" t="str">
        <f t="shared" si="55"/>
        <v>supply</v>
      </c>
    </row>
    <row r="1987" spans="1:7" x14ac:dyDescent="0.25">
      <c r="A1987" s="1" t="str">
        <f>"Recent Progress In Medi. Plants, Vol 15  : Natural Products I, HB"</f>
        <v>Recent Progress In Medi. Plants, Vol 15  : Natural Products I, HB</v>
      </c>
      <c r="B1987" s="1" t="str">
        <f>"9780976184973"</f>
        <v>9780976184973</v>
      </c>
      <c r="C1987" s="1">
        <v>77</v>
      </c>
      <c r="D1987" s="1" t="str">
        <f t="shared" si="54"/>
        <v>USD</v>
      </c>
      <c r="E1987" s="1" t="str">
        <f>"2007"</f>
        <v>2007</v>
      </c>
      <c r="F1987" s="1" t="str">
        <f t="shared" si="56"/>
        <v>Govil</v>
      </c>
      <c r="G1987" s="1" t="str">
        <f t="shared" si="55"/>
        <v>supply</v>
      </c>
    </row>
    <row r="1988" spans="1:7" x14ac:dyDescent="0.25">
      <c r="A1988" s="1" t="str">
        <f>"Recent Progress In Medi. Plants, Vol 16 : Phytomedicines, HB"</f>
        <v>Recent Progress In Medi. Plants, Vol 16 : Phytomedicines, HB</v>
      </c>
      <c r="B1988" s="1" t="str">
        <f>"9780976184980"</f>
        <v>9780976184980</v>
      </c>
      <c r="C1988" s="1">
        <v>77</v>
      </c>
      <c r="D1988" s="1" t="str">
        <f t="shared" si="54"/>
        <v>USD</v>
      </c>
      <c r="E1988" s="1" t="str">
        <f>"2008"</f>
        <v>2008</v>
      </c>
      <c r="F1988" s="1" t="str">
        <f t="shared" si="56"/>
        <v>Govil</v>
      </c>
      <c r="G1988" s="1" t="str">
        <f t="shared" si="55"/>
        <v>supply</v>
      </c>
    </row>
    <row r="1989" spans="1:7" x14ac:dyDescent="0.25">
      <c r="A1989" s="1" t="str">
        <f>"Recent Progress In Medi. Plants, Vol 17 : Phytochemistry And Pharmacology III, HB"</f>
        <v>Recent Progress In Medi. Plants, Vol 17 : Phytochemistry And Pharmacology III, HB</v>
      </c>
      <c r="B1989" s="1" t="str">
        <f>"9780933699076"</f>
        <v>9780933699076</v>
      </c>
      <c r="C1989" s="1">
        <v>77</v>
      </c>
      <c r="D1989" s="1" t="str">
        <f t="shared" si="54"/>
        <v>USD</v>
      </c>
      <c r="E1989" s="1" t="str">
        <f>"2008"</f>
        <v>2008</v>
      </c>
      <c r="F1989" s="1" t="str">
        <f t="shared" si="56"/>
        <v>Govil</v>
      </c>
      <c r="G1989" s="1" t="str">
        <f t="shared" si="55"/>
        <v>supply</v>
      </c>
    </row>
    <row r="1990" spans="1:7" x14ac:dyDescent="0.25">
      <c r="A1990" s="1" t="str">
        <f>"Recent Progress In Medi. Plants, Vol 18 : Natural Products II, HB"</f>
        <v>Recent Progress In Medi. Plants, Vol 18 : Natural Products II, HB</v>
      </c>
      <c r="B1990" s="1" t="str">
        <f>"9781933699080"</f>
        <v>9781933699080</v>
      </c>
      <c r="C1990" s="1">
        <v>77</v>
      </c>
      <c r="D1990" s="1" t="str">
        <f t="shared" si="54"/>
        <v>USD</v>
      </c>
      <c r="E1990" s="1" t="str">
        <f>"2008"</f>
        <v>2008</v>
      </c>
      <c r="F1990" s="1" t="str">
        <f t="shared" si="56"/>
        <v>Govil</v>
      </c>
      <c r="G1990" s="1" t="str">
        <f t="shared" si="55"/>
        <v>supply</v>
      </c>
    </row>
    <row r="1991" spans="1:7" x14ac:dyDescent="0.25">
      <c r="A1991" s="1" t="str">
        <f>"Recent Progress In Medi. Plants, Vol 19 : Phytopharmacology &amp; Therapeutic Values I, HB"</f>
        <v>Recent Progress In Medi. Plants, Vol 19 : Phytopharmacology &amp; Therapeutic Values I, HB</v>
      </c>
      <c r="B1991" s="1" t="str">
        <f>"9781933699097"</f>
        <v>9781933699097</v>
      </c>
      <c r="C1991" s="1">
        <v>77</v>
      </c>
      <c r="D1991" s="1" t="str">
        <f t="shared" si="54"/>
        <v>USD</v>
      </c>
      <c r="E1991" s="1" t="str">
        <f>"2008"</f>
        <v>2008</v>
      </c>
      <c r="F1991" s="1" t="str">
        <f t="shared" si="56"/>
        <v>Govil</v>
      </c>
      <c r="G1991" s="1" t="str">
        <f t="shared" si="55"/>
        <v>supply</v>
      </c>
    </row>
    <row r="1992" spans="1:7" x14ac:dyDescent="0.25">
      <c r="A1992" s="1" t="str">
        <f>"Recent Progress In Medi. Plants, Vol 20 : Phytopharmacology &amp; Therapeutic Values II, HB"</f>
        <v>Recent Progress In Medi. Plants, Vol 20 : Phytopharmacology &amp; Therapeutic Values II, HB</v>
      </c>
      <c r="B1992" s="1" t="str">
        <f>"9781933699103"</f>
        <v>9781933699103</v>
      </c>
      <c r="C1992" s="1">
        <v>77</v>
      </c>
      <c r="D1992" s="1" t="str">
        <f t="shared" si="54"/>
        <v>USD</v>
      </c>
      <c r="E1992" s="1" t="str">
        <f t="shared" ref="E1992:E1997" si="57">"2009"</f>
        <v>2009</v>
      </c>
      <c r="F1992" s="1" t="str">
        <f t="shared" si="56"/>
        <v>Govil</v>
      </c>
      <c r="G1992" s="1" t="str">
        <f t="shared" si="55"/>
        <v>supply</v>
      </c>
    </row>
    <row r="1993" spans="1:7" x14ac:dyDescent="0.25">
      <c r="A1993" s="1" t="str">
        <f>"Recent Progress In Medi. Plants, Vol 21 : Phytopharmacology &amp; Therapeutic Values III, HB"</f>
        <v>Recent Progress In Medi. Plants, Vol 21 : Phytopharmacology &amp; Therapeutic Values III, HB</v>
      </c>
      <c r="B1993" s="1" t="str">
        <f>"9781933699110"</f>
        <v>9781933699110</v>
      </c>
      <c r="C1993" s="1">
        <v>77</v>
      </c>
      <c r="D1993" s="1" t="str">
        <f t="shared" si="54"/>
        <v>USD</v>
      </c>
      <c r="E1993" s="1" t="str">
        <f t="shared" si="57"/>
        <v>2009</v>
      </c>
      <c r="F1993" s="1" t="str">
        <f t="shared" si="56"/>
        <v>Govil</v>
      </c>
      <c r="G1993" s="1" t="str">
        <f t="shared" si="55"/>
        <v>supply</v>
      </c>
    </row>
    <row r="1994" spans="1:7" x14ac:dyDescent="0.25">
      <c r="A1994" s="1" t="str">
        <f>"Recent Progress In Medi. Plants, Vol 22 : Phytopharmacology &amp; Therapeutic Values IV, HB"</f>
        <v>Recent Progress In Medi. Plants, Vol 22 : Phytopharmacology &amp; Therapeutic Values IV, HB</v>
      </c>
      <c r="B1994" s="1" t="str">
        <f>"9781933699127"</f>
        <v>9781933699127</v>
      </c>
      <c r="C1994" s="1">
        <v>77</v>
      </c>
      <c r="D1994" s="1" t="str">
        <f t="shared" si="54"/>
        <v>USD</v>
      </c>
      <c r="E1994" s="1" t="str">
        <f t="shared" si="57"/>
        <v>2009</v>
      </c>
      <c r="F1994" s="1" t="str">
        <f t="shared" si="56"/>
        <v>Govil</v>
      </c>
      <c r="G1994" s="1" t="str">
        <f t="shared" si="55"/>
        <v>supply</v>
      </c>
    </row>
    <row r="1995" spans="1:7" x14ac:dyDescent="0.25">
      <c r="A1995" s="1" t="str">
        <f>"RECENT PROGRESS IN MEDI. PLANTS, VOL 23 : Phytopharmacology And Therapeutic Values , HB"</f>
        <v>RECENT PROGRESS IN MEDI. PLANTS, VOL 23 : Phytopharmacology And Therapeutic Values , HB</v>
      </c>
      <c r="B1995" s="1" t="str">
        <f>"9781933699134"</f>
        <v>9781933699134</v>
      </c>
      <c r="C1995" s="1">
        <v>77</v>
      </c>
      <c r="D1995" s="1" t="str">
        <f t="shared" si="54"/>
        <v>USD</v>
      </c>
      <c r="E1995" s="1" t="str">
        <f t="shared" si="57"/>
        <v>2009</v>
      </c>
      <c r="F1995" s="1" t="str">
        <f t="shared" si="56"/>
        <v>Govil</v>
      </c>
      <c r="G1995" s="1" t="str">
        <f t="shared" si="55"/>
        <v>supply</v>
      </c>
    </row>
    <row r="1996" spans="1:7" x14ac:dyDescent="0.25">
      <c r="A1996" s="1" t="str">
        <f>"RECENT PROGRESS IN MEDI. PLANTS, VOL 24 : Standardization Of Herbal / Ayurvedic Formulations, HB"</f>
        <v>RECENT PROGRESS IN MEDI. PLANTS, VOL 24 : Standardization Of Herbal / Ayurvedic Formulations, HB</v>
      </c>
      <c r="B1996" s="1" t="str">
        <f>"9781933699141"</f>
        <v>9781933699141</v>
      </c>
      <c r="C1996" s="1">
        <v>77</v>
      </c>
      <c r="D1996" s="1" t="str">
        <f t="shared" si="54"/>
        <v>USD</v>
      </c>
      <c r="E1996" s="1" t="str">
        <f t="shared" si="57"/>
        <v>2009</v>
      </c>
      <c r="F1996" s="1" t="str">
        <f t="shared" si="56"/>
        <v>Govil</v>
      </c>
      <c r="G1996" s="1" t="str">
        <f t="shared" si="55"/>
        <v>supply</v>
      </c>
    </row>
    <row r="1997" spans="1:7" x14ac:dyDescent="0.25">
      <c r="A1997" s="1" t="str">
        <f>"RECENT PROGRESS IN MEDI. PLANTS, VOL 25  : Chemistry And Medicinal Value, HB"</f>
        <v>RECENT PROGRESS IN MEDI. PLANTS, VOL 25  : Chemistry And Medicinal Value, HB</v>
      </c>
      <c r="B1997" s="1" t="str">
        <f>"9781933699158"</f>
        <v>9781933699158</v>
      </c>
      <c r="C1997" s="1">
        <v>77</v>
      </c>
      <c r="D1997" s="1" t="str">
        <f t="shared" si="54"/>
        <v>USD</v>
      </c>
      <c r="E1997" s="1" t="str">
        <f t="shared" si="57"/>
        <v>2009</v>
      </c>
      <c r="F1997" s="1" t="str">
        <f t="shared" si="56"/>
        <v>Govil</v>
      </c>
      <c r="G1997" s="1" t="str">
        <f t="shared" si="55"/>
        <v>supply</v>
      </c>
    </row>
    <row r="1998" spans="1:7" x14ac:dyDescent="0.25">
      <c r="A1998" s="1" t="str">
        <f>"RECENT PROGRESS IN MEDI. PLANTS, VOL 26  : Cumulative Index To Abstracts Vols. 1-25, HB"</f>
        <v>RECENT PROGRESS IN MEDI. PLANTS, VOL 26  : Cumulative Index To Abstracts Vols. 1-25, HB</v>
      </c>
      <c r="B1998" s="1" t="str">
        <f>"9781933699165"</f>
        <v>9781933699165</v>
      </c>
      <c r="C1998" s="1">
        <v>77</v>
      </c>
      <c r="D1998" s="1" t="str">
        <f t="shared" si="54"/>
        <v>USD</v>
      </c>
      <c r="E1998" s="1" t="str">
        <f t="shared" ref="E1998:E2003" si="58">"2010"</f>
        <v>2010</v>
      </c>
      <c r="F1998" s="1" t="str">
        <f t="shared" si="56"/>
        <v>Govil</v>
      </c>
      <c r="G1998" s="1" t="str">
        <f t="shared" si="55"/>
        <v>supply</v>
      </c>
    </row>
    <row r="1999" spans="1:7" x14ac:dyDescent="0.25">
      <c r="A1999" s="1" t="str">
        <f>"RECENT PROGRESS IN MEDI. PLANTS, VOL 27  : Drug Plants I, HB"</f>
        <v>RECENT PROGRESS IN MEDI. PLANTS, VOL 27  : Drug Plants I, HB</v>
      </c>
      <c r="B1999" s="1" t="str">
        <f>"9781933699172"</f>
        <v>9781933699172</v>
      </c>
      <c r="C1999" s="1">
        <v>77</v>
      </c>
      <c r="D1999" s="1" t="str">
        <f t="shared" si="54"/>
        <v>USD</v>
      </c>
      <c r="E1999" s="1" t="str">
        <f t="shared" si="58"/>
        <v>2010</v>
      </c>
      <c r="F1999" s="1" t="str">
        <f t="shared" si="56"/>
        <v>Govil</v>
      </c>
      <c r="G1999" s="1" t="str">
        <f t="shared" si="55"/>
        <v>supply</v>
      </c>
    </row>
    <row r="2000" spans="1:7" x14ac:dyDescent="0.25">
      <c r="A2000" s="1" t="str">
        <f>"RECENT PROGRESS IN MEDI. PLANTS, VOL 28  : Drug Plants II, HB"</f>
        <v>RECENT PROGRESS IN MEDI. PLANTS, VOL 28  : Drug Plants II, HB</v>
      </c>
      <c r="B2000" s="1" t="str">
        <f>"9781933699189"</f>
        <v>9781933699189</v>
      </c>
      <c r="C2000" s="1">
        <v>77</v>
      </c>
      <c r="D2000" s="1" t="str">
        <f t="shared" si="54"/>
        <v>USD</v>
      </c>
      <c r="E2000" s="1" t="str">
        <f t="shared" si="58"/>
        <v>2010</v>
      </c>
      <c r="F2000" s="1" t="str">
        <f t="shared" si="56"/>
        <v>Govil</v>
      </c>
      <c r="G2000" s="1" t="str">
        <f t="shared" si="55"/>
        <v>supply</v>
      </c>
    </row>
    <row r="2001" spans="1:7" x14ac:dyDescent="0.25">
      <c r="A2001" s="1" t="str">
        <f>"RECENT PROGRESS IN MEDI. PLANTS, VOL 29  : Drug Plants III, HB"</f>
        <v>RECENT PROGRESS IN MEDI. PLANTS, VOL 29  : Drug Plants III, HB</v>
      </c>
      <c r="B2001" s="1" t="str">
        <f>"9781933699196"</f>
        <v>9781933699196</v>
      </c>
      <c r="C2001" s="1">
        <v>77</v>
      </c>
      <c r="D2001" s="1" t="str">
        <f t="shared" si="54"/>
        <v>USD</v>
      </c>
      <c r="E2001" s="1" t="str">
        <f t="shared" si="58"/>
        <v>2010</v>
      </c>
      <c r="F2001" s="1" t="str">
        <f t="shared" si="56"/>
        <v>Govil</v>
      </c>
      <c r="G2001" s="1" t="str">
        <f t="shared" si="55"/>
        <v>supply</v>
      </c>
    </row>
    <row r="2002" spans="1:7" x14ac:dyDescent="0.25">
      <c r="A2002" s="1" t="str">
        <f>"RECENT PROGRESS IN MEDI. PLANTS, VOL 30  : Drug Plants IV, HB"</f>
        <v>RECENT PROGRESS IN MEDI. PLANTS, VOL 30  : Drug Plants IV, HB</v>
      </c>
      <c r="B2002" s="1" t="str">
        <f>"9781933699202"</f>
        <v>9781933699202</v>
      </c>
      <c r="C2002" s="1">
        <v>77</v>
      </c>
      <c r="D2002" s="1" t="str">
        <f t="shared" si="54"/>
        <v>USD</v>
      </c>
      <c r="E2002" s="1" t="str">
        <f t="shared" si="58"/>
        <v>2010</v>
      </c>
      <c r="F2002" s="1" t="str">
        <f t="shared" si="56"/>
        <v>Govil</v>
      </c>
      <c r="G2002" s="1" t="str">
        <f t="shared" si="55"/>
        <v>supply</v>
      </c>
    </row>
    <row r="2003" spans="1:7" x14ac:dyDescent="0.25">
      <c r="A2003" s="1" t="str">
        <f>"RECENT PROGRESS IN MEDI. PLANTS, Vol. 13 to Vol 30,  (Set of 18 vols), HB"</f>
        <v>RECENT PROGRESS IN MEDI. PLANTS, Vol. 13 to Vol 30,  (Set of 18 vols), HB</v>
      </c>
      <c r="B2003" s="1" t="str">
        <f>"9781965603857"</f>
        <v>9781965603857</v>
      </c>
      <c r="C2003" s="1">
        <v>1386</v>
      </c>
      <c r="D2003" s="1" t="str">
        <f t="shared" si="54"/>
        <v>USD</v>
      </c>
      <c r="E2003" s="1" t="str">
        <f t="shared" si="58"/>
        <v>2010</v>
      </c>
      <c r="F2003" s="1" t="str">
        <f t="shared" si="56"/>
        <v>Govil</v>
      </c>
      <c r="G2003" s="1" t="str">
        <f t="shared" si="55"/>
        <v>supply</v>
      </c>
    </row>
    <row r="2004" spans="1:7" x14ac:dyDescent="0.25">
      <c r="A2004" s="1" t="str">
        <f>"RECENT TRENDS  IN SERICULTURE, HB"</f>
        <v>RECENT TRENDS  IN SERICULTURE, HB</v>
      </c>
      <c r="B2004" s="1" t="str">
        <f>"9789380428277"</f>
        <v>9789380428277</v>
      </c>
      <c r="C2004" s="1">
        <v>26.67</v>
      </c>
      <c r="D2004" s="1" t="str">
        <f t="shared" si="54"/>
        <v>USD</v>
      </c>
      <c r="E2004" s="1" t="str">
        <f>"2011"</f>
        <v>2011</v>
      </c>
      <c r="F2004" s="1" t="str">
        <f>"Kumar"</f>
        <v>Kumar</v>
      </c>
      <c r="G2004" s="1" t="str">
        <f t="shared" si="55"/>
        <v>supply</v>
      </c>
    </row>
    <row r="2005" spans="1:7" x14ac:dyDescent="0.25">
      <c r="A2005" s="1" t="str">
        <f>"RESEARCH METHODS IN PLANT SCIENCES VOL 1 : Soil Alleloc, HB"</f>
        <v>RESEARCH METHODS IN PLANT SCIENCES VOL 1 : Soil Alleloc, HB</v>
      </c>
      <c r="B2005" s="1" t="str">
        <f>"9781933699653"</f>
        <v>9781933699653</v>
      </c>
      <c r="C2005" s="1">
        <v>66.5</v>
      </c>
      <c r="D2005" s="1" t="str">
        <f t="shared" si="54"/>
        <v>USD</v>
      </c>
      <c r="E2005" s="1" t="str">
        <f>"2011"</f>
        <v>2011</v>
      </c>
      <c r="F2005" s="1" t="str">
        <f>"Narwal"</f>
        <v>Narwal</v>
      </c>
      <c r="G2005" s="1" t="str">
        <f t="shared" si="55"/>
        <v>supply</v>
      </c>
    </row>
    <row r="2006" spans="1:7" x14ac:dyDescent="0.25">
      <c r="A2006" s="1" t="str">
        <f>"RESEARCH METHODS IN PLANT SCIENCES VOL 2 : Forestry and, HB"</f>
        <v>RESEARCH METHODS IN PLANT SCIENCES VOL 2 : Forestry and, HB</v>
      </c>
      <c r="B2006" s="1" t="str">
        <f>"9781933699660"</f>
        <v>9781933699660</v>
      </c>
      <c r="C2006" s="1">
        <v>45.5</v>
      </c>
      <c r="D2006" s="1" t="str">
        <f t="shared" si="54"/>
        <v>USD</v>
      </c>
      <c r="E2006" s="1" t="str">
        <f>"2011"</f>
        <v>2011</v>
      </c>
      <c r="F2006" s="1" t="str">
        <f>"Narwal"</f>
        <v>Narwal</v>
      </c>
      <c r="G2006" s="1" t="str">
        <f t="shared" si="55"/>
        <v>supply</v>
      </c>
    </row>
    <row r="2007" spans="1:7" x14ac:dyDescent="0.25">
      <c r="A2007" s="1" t="str">
        <f>"RICE IMPROVEMENT IN THE GENOMICS ERA"</f>
        <v>RICE IMPROVEMENT IN THE GENOMICS ERA</v>
      </c>
      <c r="B2007" s="1" t="str">
        <f>"9781560229520"</f>
        <v>9781560229520</v>
      </c>
      <c r="C2007" s="1">
        <v>32.4</v>
      </c>
      <c r="D2007" s="1" t="str">
        <f>"GBP"</f>
        <v>GBP</v>
      </c>
      <c r="E2007" s="1" t="str">
        <f>"2009"</f>
        <v>2009</v>
      </c>
      <c r="F2007" s="1" t="str">
        <f>"SWAPAN K. DATTA"</f>
        <v>SWAPAN K. DATTA</v>
      </c>
      <c r="G2007" s="1" t="str">
        <f>"AsarBartar"</f>
        <v>AsarBartar</v>
      </c>
    </row>
    <row r="2008" spans="1:7" x14ac:dyDescent="0.25">
      <c r="A2008" s="1" t="str">
        <f>"Rice insect pests and their management"</f>
        <v>Rice insect pests and their management</v>
      </c>
      <c r="B2008" s="1" t="str">
        <f>"9781786761965"</f>
        <v>9781786761965</v>
      </c>
      <c r="C2008" s="1">
        <v>180</v>
      </c>
      <c r="D2008" s="1" t="str">
        <f>"GBP"</f>
        <v>GBP</v>
      </c>
      <c r="E2008" s="1" t="str">
        <f>"2017"</f>
        <v>2017</v>
      </c>
      <c r="F2008" s="1" t="str">
        <f>"E.A. Heinrichs, Fra"</f>
        <v>E.A. Heinrichs, Fra</v>
      </c>
      <c r="G2008" s="1" t="str">
        <f>"AsarBartar"</f>
        <v>AsarBartar</v>
      </c>
    </row>
    <row r="2009" spans="1:7" x14ac:dyDescent="0.25">
      <c r="A2009" s="1" t="str">
        <f>"SEED BORNE DISEASES : Ecofriendly Management, HB"</f>
        <v>SEED BORNE DISEASES : Ecofriendly Management, HB</v>
      </c>
      <c r="B2009" s="1" t="str">
        <f>"9788172334680"</f>
        <v>9788172334680</v>
      </c>
      <c r="C2009" s="1">
        <v>44.24</v>
      </c>
      <c r="D2009" s="1" t="str">
        <f t="shared" ref="D2009:D2016" si="59">"USD"</f>
        <v>USD</v>
      </c>
      <c r="E2009" s="1" t="str">
        <f>"2007"</f>
        <v>2007</v>
      </c>
      <c r="F2009" s="1" t="str">
        <f>"Chandra"</f>
        <v>Chandra</v>
      </c>
      <c r="G2009" s="1" t="str">
        <f t="shared" ref="G2009:G2016" si="60">"supply"</f>
        <v>supply</v>
      </c>
    </row>
    <row r="2010" spans="1:7" x14ac:dyDescent="0.25">
      <c r="A2010" s="1" t="str">
        <f>"SEED PHYSIOLOGY OF CROPS, HB"</f>
        <v>SEED PHYSIOLOGY OF CROPS, HB</v>
      </c>
      <c r="B2010" s="1" t="str">
        <f>"9788189304966"</f>
        <v>9788189304966</v>
      </c>
      <c r="C2010" s="1">
        <v>25.76</v>
      </c>
      <c r="D2010" s="1" t="str">
        <f t="shared" si="59"/>
        <v>USD</v>
      </c>
      <c r="E2010" s="1" t="str">
        <f>"2011"</f>
        <v>2011</v>
      </c>
      <c r="F2010" s="1" t="str">
        <f>"Prakash"</f>
        <v>Prakash</v>
      </c>
      <c r="G2010" s="1" t="str">
        <f t="shared" si="60"/>
        <v>supply</v>
      </c>
    </row>
    <row r="2011" spans="1:7" x14ac:dyDescent="0.25">
      <c r="A2011" s="1" t="str">
        <f>"Seed Technology And Seed Pathology, HB"</f>
        <v>Seed Technology And Seed Pathology, HB</v>
      </c>
      <c r="B2011" s="1" t="str">
        <f>"9788131311035"</f>
        <v>9788131311035</v>
      </c>
      <c r="C2011" s="1">
        <v>8.75</v>
      </c>
      <c r="D2011" s="1" t="str">
        <f t="shared" si="59"/>
        <v>USD</v>
      </c>
      <c r="E2011" s="1" t="str">
        <f>"2011"</f>
        <v>2011</v>
      </c>
      <c r="F2011" s="1" t="str">
        <f>"Suri"</f>
        <v>Suri</v>
      </c>
      <c r="G2011" s="1" t="str">
        <f t="shared" si="60"/>
        <v>supply</v>
      </c>
    </row>
    <row r="2012" spans="1:7" x14ac:dyDescent="0.25">
      <c r="A2012" s="1" t="str">
        <f>"SEED TECHNOLOGY AND SEED PATHOLOGY, HB"</f>
        <v>SEED TECHNOLOGY AND SEED PATHOLOGY, HB</v>
      </c>
      <c r="B2012" s="1" t="str">
        <f>"9788189473587"</f>
        <v>9788189473587</v>
      </c>
      <c r="C2012" s="1">
        <v>24.01</v>
      </c>
      <c r="D2012" s="1" t="str">
        <f t="shared" si="59"/>
        <v>USD</v>
      </c>
      <c r="E2012" s="1" t="str">
        <f>"2009"</f>
        <v>2009</v>
      </c>
      <c r="F2012" s="1" t="str">
        <f>"Sreenivas"</f>
        <v>Sreenivas</v>
      </c>
      <c r="G2012" s="1" t="str">
        <f t="shared" si="60"/>
        <v>supply</v>
      </c>
    </row>
    <row r="2013" spans="1:7" x14ac:dyDescent="0.25">
      <c r="A2013" s="1" t="str">
        <f>"SERICULTURE ENTOMOLOGY, HB"</f>
        <v>SERICULTURE ENTOMOLOGY, HB</v>
      </c>
      <c r="B2013" s="1" t="str">
        <f>"9788131310489"</f>
        <v>9788131310489</v>
      </c>
      <c r="C2013" s="1">
        <v>36.96</v>
      </c>
      <c r="D2013" s="1" t="str">
        <f t="shared" si="59"/>
        <v>USD</v>
      </c>
      <c r="E2013" s="1" t="str">
        <f>"2011"</f>
        <v>2011</v>
      </c>
      <c r="F2013" s="1" t="str">
        <f>"Singh"</f>
        <v>Singh</v>
      </c>
      <c r="G2013" s="1" t="str">
        <f t="shared" si="60"/>
        <v>supply</v>
      </c>
    </row>
    <row r="2014" spans="1:7" x14ac:dyDescent="0.25">
      <c r="A2014" s="1" t="str">
        <f>"SERICULTURE MANUAL, HB"</f>
        <v>SERICULTURE MANUAL, HB</v>
      </c>
      <c r="B2014" s="1" t="str">
        <f>"9788176221887"</f>
        <v>9788176221887</v>
      </c>
      <c r="C2014" s="1">
        <v>19.88</v>
      </c>
      <c r="D2014" s="1" t="str">
        <f t="shared" si="59"/>
        <v>USD</v>
      </c>
      <c r="E2014" s="1" t="str">
        <f>"2008"</f>
        <v>2008</v>
      </c>
      <c r="F2014" s="1" t="str">
        <f>"Patnaik"</f>
        <v>Patnaik</v>
      </c>
      <c r="G2014" s="1" t="str">
        <f t="shared" si="60"/>
        <v>supply</v>
      </c>
    </row>
    <row r="2015" spans="1:7" x14ac:dyDescent="0.25">
      <c r="A2015" s="1" t="str">
        <f>"SOIL ANALYSIS : An Interpretation Manual, HB"</f>
        <v>SOIL ANALYSIS : An Interpretation Manual, HB</v>
      </c>
      <c r="B2015" s="1" t="str">
        <f>"9788189741686"</f>
        <v>9788189741686</v>
      </c>
      <c r="C2015" s="1">
        <v>46.69</v>
      </c>
      <c r="D2015" s="1" t="str">
        <f t="shared" si="59"/>
        <v>USD</v>
      </c>
      <c r="E2015" s="1" t="str">
        <f>"2008"</f>
        <v>2008</v>
      </c>
      <c r="F2015" s="1" t="str">
        <f>"Reuters"</f>
        <v>Reuters</v>
      </c>
      <c r="G2015" s="1" t="str">
        <f t="shared" si="60"/>
        <v>supply</v>
      </c>
    </row>
    <row r="2016" spans="1:7" x14ac:dyDescent="0.25">
      <c r="A2016" s="1" t="str">
        <f>"SOIL MICROFLORA, HB"</f>
        <v>SOIL MICROFLORA, HB</v>
      </c>
      <c r="B2016" s="1" t="str">
        <f>"9788170355977"</f>
        <v>9788170355977</v>
      </c>
      <c r="C2016" s="1">
        <v>39.69</v>
      </c>
      <c r="D2016" s="1" t="str">
        <f t="shared" si="59"/>
        <v>USD</v>
      </c>
      <c r="E2016" s="1" t="str">
        <f>"2009"</f>
        <v>2009</v>
      </c>
      <c r="F2016" s="1" t="str">
        <f>"Gupta"</f>
        <v>Gupta</v>
      </c>
      <c r="G2016" s="1" t="str">
        <f t="shared" si="60"/>
        <v>supply</v>
      </c>
    </row>
    <row r="2017" spans="1:7" x14ac:dyDescent="0.25">
      <c r="A2017" s="1" t="str">
        <f>"Solving everyday problem with the Scientific Method (2nd edition )"</f>
        <v>Solving everyday problem with the Scientific Method (2nd edition )</v>
      </c>
      <c r="B2017" s="1" t="str">
        <f>"9789813145306"</f>
        <v>9789813145306</v>
      </c>
      <c r="C2017" s="1">
        <v>19.55</v>
      </c>
      <c r="D2017" s="1" t="str">
        <f>"GBP"</f>
        <v>GBP</v>
      </c>
      <c r="E2017" s="1" t="str">
        <f>"2016"</f>
        <v>2016</v>
      </c>
      <c r="F2017" s="1" t="str">
        <f>"Don k Mak"</f>
        <v>Don k Mak</v>
      </c>
      <c r="G2017" s="1" t="str">
        <f>"AsarBartar"</f>
        <v>AsarBartar</v>
      </c>
    </row>
    <row r="2018" spans="1:7" x14ac:dyDescent="0.25">
      <c r="A2018" s="1" t="str">
        <f>"Spices And Aromatic Plants : Status And Improvement, HB"</f>
        <v>Spices And Aromatic Plants : Status And Improvement, HB</v>
      </c>
      <c r="B2018" s="1" t="str">
        <f>"9788171326433"</f>
        <v>9788171326433</v>
      </c>
      <c r="C2018" s="1">
        <v>35</v>
      </c>
      <c r="D2018" s="1" t="str">
        <f>"USD"</f>
        <v>USD</v>
      </c>
      <c r="E2018" s="1" t="str">
        <f>"2011"</f>
        <v>2011</v>
      </c>
      <c r="F2018" s="1" t="str">
        <f>"Sastry"</f>
        <v>Sastry</v>
      </c>
      <c r="G2018" s="1" t="str">
        <f>"supply"</f>
        <v>supply</v>
      </c>
    </row>
    <row r="2019" spans="1:7" x14ac:dyDescent="0.25">
      <c r="A2019" s="1" t="str">
        <f>"Sugarcane : Crop Production And Improvement, HB"</f>
        <v>Sugarcane : Crop Production And Improvement, HB</v>
      </c>
      <c r="B2019" s="1" t="str">
        <f>"9781933699295"</f>
        <v>9781933699295</v>
      </c>
      <c r="C2019" s="1">
        <v>70</v>
      </c>
      <c r="D2019" s="1" t="str">
        <f>"USD"</f>
        <v>USD</v>
      </c>
      <c r="E2019" s="1" t="str">
        <f>"2009"</f>
        <v>2009</v>
      </c>
      <c r="F2019" s="1" t="str">
        <f>"Singh"</f>
        <v>Singh</v>
      </c>
      <c r="G2019" s="1" t="str">
        <f>"supply"</f>
        <v>supply</v>
      </c>
    </row>
    <row r="2020" spans="1:7" x14ac:dyDescent="0.25">
      <c r="A2020" s="1" t="str">
        <f>"SUSTAINABLE CROP PROTECTION STRATEGIES, Set of 2 vols, HB"</f>
        <v>SUSTAINABLE CROP PROTECTION STRATEGIES, Set of 2 vols, HB</v>
      </c>
      <c r="B2020" s="1" t="str">
        <f>"9788170356295"</f>
        <v>9788170356295</v>
      </c>
      <c r="C2020" s="1">
        <v>68.040000000000006</v>
      </c>
      <c r="D2020" s="1" t="str">
        <f>"USD"</f>
        <v>USD</v>
      </c>
      <c r="E2020" s="1" t="str">
        <f>"2010"</f>
        <v>2010</v>
      </c>
      <c r="F2020" s="1" t="str">
        <f>"Sardana"</f>
        <v>Sardana</v>
      </c>
      <c r="G2020" s="1" t="str">
        <f>"supply"</f>
        <v>supply</v>
      </c>
    </row>
    <row r="2021" spans="1:7" x14ac:dyDescent="0.25">
      <c r="A2021" s="1" t="str">
        <f>"Synthetic Seed For Commercial Crop Production, 2/E, HB"</f>
        <v>Synthetic Seed For Commercial Crop Production, 2/E, HB</v>
      </c>
      <c r="B2021" s="1" t="str">
        <f>"9788177543506"</f>
        <v>9788177543506</v>
      </c>
      <c r="C2021" s="1">
        <v>12.6</v>
      </c>
      <c r="D2021" s="1" t="str">
        <f>"USD"</f>
        <v>USD</v>
      </c>
      <c r="E2021" s="1" t="str">
        <f>"2012"</f>
        <v>2012</v>
      </c>
      <c r="F2021" s="1" t="str">
        <f>"Kumar"</f>
        <v>Kumar</v>
      </c>
      <c r="G2021" s="1" t="str">
        <f>"supply"</f>
        <v>supply</v>
      </c>
    </row>
    <row r="2022" spans="1:7" x14ac:dyDescent="0.25">
      <c r="A2022" s="1" t="str">
        <f>"TAXONOMY, PHYLOGENY, AND ECOLOGY OF BARK-INHABITING AND TREE-PATHOGENIC FUNGI IN THE CRYPHONECTRIACEAE, PB"</f>
        <v>TAXONOMY, PHYLOGENY, AND ECOLOGY OF BARK-INHABITING AND TREE-PATHOGENIC FUNGI IN THE CRYPHONECTRIACEAE, PB</v>
      </c>
      <c r="B2022" s="1" t="str">
        <f>"9780890543672"</f>
        <v>9780890543672</v>
      </c>
      <c r="C2022" s="1">
        <v>90.3</v>
      </c>
      <c r="D2022" s="1" t="str">
        <f>"USD"</f>
        <v>USD</v>
      </c>
      <c r="E2022" s="1" t="str">
        <f>"2009"</f>
        <v>2009</v>
      </c>
      <c r="F2022" s="1" t="str">
        <f>"Gryzenhout"</f>
        <v>Gryzenhout</v>
      </c>
      <c r="G2022" s="1" t="str">
        <f>"supply"</f>
        <v>supply</v>
      </c>
    </row>
    <row r="2023" spans="1:7" x14ac:dyDescent="0.25">
      <c r="A2023" s="1" t="str">
        <f>"The Chemistry of Plants and Insects : Plants, Bugs, and Molecules"</f>
        <v>The Chemistry of Plants and Insects : Plants, Bugs, and Molecules</v>
      </c>
      <c r="B2023" s="1" t="str">
        <f>"9781782624486"</f>
        <v>9781782624486</v>
      </c>
      <c r="C2023" s="1">
        <v>25.2</v>
      </c>
      <c r="D2023" s="1" t="str">
        <f>"GBP"</f>
        <v>GBP</v>
      </c>
      <c r="E2023" s="1" t="str">
        <f>"2017"</f>
        <v>2017</v>
      </c>
      <c r="F2023" s="1" t="str">
        <f>"Margareta Sequin"</f>
        <v>Margareta Sequin</v>
      </c>
      <c r="G2023" s="1" t="str">
        <f>"arzinbooks"</f>
        <v>arzinbooks</v>
      </c>
    </row>
    <row r="2024" spans="1:7" x14ac:dyDescent="0.25">
      <c r="A2024" s="1" t="str">
        <f>"THEORY AND PRACTICE OF INTEGRATED PEST MANAGEMENT, HB"</f>
        <v>THEORY AND PRACTICE OF INTEGRATED PEST MANAGEMENT, HB</v>
      </c>
      <c r="B2024" s="1" t="str">
        <f>"9788172337605"</f>
        <v>9788172337605</v>
      </c>
      <c r="C2024" s="1">
        <v>46.2</v>
      </c>
      <c r="D2024" s="1" t="str">
        <f>"USD"</f>
        <v>USD</v>
      </c>
      <c r="E2024" s="1" t="str">
        <f>"2011"</f>
        <v>2011</v>
      </c>
      <c r="F2024" s="1" t="str">
        <f>"Arora"</f>
        <v>Arora</v>
      </c>
      <c r="G2024" s="1" t="str">
        <f>"supply"</f>
        <v>supply</v>
      </c>
    </row>
    <row r="2025" spans="1:7" x14ac:dyDescent="0.25">
      <c r="A2025" s="1" t="str">
        <f>"THEORY AND PRINCIPLES OF SIMULATION MODELING IN SOIL-PLANT SYSTEM, HB"</f>
        <v>THEORY AND PRINCIPLES OF SIMULATION MODELING IN SOIL-PLANT SYSTEM, HB</v>
      </c>
      <c r="B2025" s="1" t="str">
        <f>"9788185589558"</f>
        <v>9788185589558</v>
      </c>
      <c r="C2025" s="1">
        <v>14</v>
      </c>
      <c r="D2025" s="1" t="str">
        <f>"USD"</f>
        <v>USD</v>
      </c>
      <c r="E2025" s="1" t="str">
        <f>"2008"</f>
        <v>2008</v>
      </c>
      <c r="F2025" s="1" t="str">
        <f>"Datta "</f>
        <v xml:space="preserve">Datta </v>
      </c>
      <c r="G2025" s="1" t="str">
        <f>"supply"</f>
        <v>supply</v>
      </c>
    </row>
    <row r="2026" spans="1:7" x14ac:dyDescent="0.25">
      <c r="A2026" s="1" t="str">
        <f>"Towards a new regulatory framework for GM crops in the European Union ,Scientific, ethical, social and legal issues and the challenges ahead"</f>
        <v>Towards a new regulatory framework for GM crops in the European Union ,Scientific, ethical, social and legal issues and the challenges ahead</v>
      </c>
      <c r="B2026" s="1" t="str">
        <f>"9789086863020"</f>
        <v>9789086863020</v>
      </c>
      <c r="C2026" s="1">
        <v>63</v>
      </c>
      <c r="D2026" s="1" t="str">
        <f>"EUR"</f>
        <v>EUR</v>
      </c>
      <c r="E2026" s="1" t="str">
        <f>"2017"</f>
        <v>2017</v>
      </c>
      <c r="F2026" s="1" t="str">
        <f>"Leire Escajede San-"</f>
        <v>Leire Escajede San-</v>
      </c>
      <c r="G2026" s="1" t="str">
        <f>"AsarBartar"</f>
        <v>AsarBartar</v>
      </c>
    </row>
    <row r="2027" spans="1:7" x14ac:dyDescent="0.25">
      <c r="A2027" s="1" t="str">
        <f>"TREE NUT NUTRACEUTICALS AND PHYTOCHEMICALS"</f>
        <v>TREE NUT NUTRACEUTICALS AND PHYTOCHEMICALS</v>
      </c>
      <c r="B2027" s="1" t="str">
        <f>"9780849337352"</f>
        <v>9780849337352</v>
      </c>
      <c r="C2027" s="1">
        <v>32.4</v>
      </c>
      <c r="D2027" s="1" t="str">
        <f>"GBP"</f>
        <v>GBP</v>
      </c>
      <c r="E2027" s="1" t="str">
        <f>"2009"</f>
        <v>2009</v>
      </c>
      <c r="F2027" s="1" t="str">
        <f>"FEREIDOON SHAHIDI A"</f>
        <v>FEREIDOON SHAHIDI A</v>
      </c>
      <c r="G2027" s="1" t="str">
        <f>"AsarBartar"</f>
        <v>AsarBartar</v>
      </c>
    </row>
    <row r="2028" spans="1:7" x14ac:dyDescent="0.25">
      <c r="A2028" s="1" t="str">
        <f>"Trends in Frontal Areas of Plant Science Research"</f>
        <v>Trends in Frontal Areas of Plant Science Research</v>
      </c>
      <c r="B2028" s="1" t="str">
        <f>"9788184876055"</f>
        <v>9788184876055</v>
      </c>
      <c r="C2028" s="1">
        <v>54.57</v>
      </c>
      <c r="D2028" s="1" t="str">
        <f>"GBP"</f>
        <v>GBP</v>
      </c>
      <c r="E2028" s="1" t="str">
        <f>"2018"</f>
        <v>2018</v>
      </c>
      <c r="F2028" s="1" t="str">
        <f>"Sinha"</f>
        <v>Sinha</v>
      </c>
      <c r="G2028" s="1" t="str">
        <f>"jahanadib"</f>
        <v>jahanadib</v>
      </c>
    </row>
    <row r="2029" spans="1:7" x14ac:dyDescent="0.25">
      <c r="A2029" s="1" t="str">
        <f>"TURFGRASS AND LANDSCAPE IRRIGATION WATER QUALITY ; ASSESSMENT AND MANAGEMENT"</f>
        <v>TURFGRASS AND LANDSCAPE IRRIGATION WATER QUALITY ; ASSESSMENT AND MANAGEMENT</v>
      </c>
      <c r="B2029" s="1" t="str">
        <f>"9781420081930"</f>
        <v>9781420081930</v>
      </c>
      <c r="C2029" s="1">
        <v>19.190000000000001</v>
      </c>
      <c r="D2029" s="1" t="str">
        <f>"GBP"</f>
        <v>GBP</v>
      </c>
      <c r="E2029" s="1" t="str">
        <f>"2009"</f>
        <v>2009</v>
      </c>
      <c r="F2029" s="1" t="str">
        <f>"RONNY R. DUNCAN, RO"</f>
        <v>RONNY R. DUNCAN, RO</v>
      </c>
      <c r="G2029" s="1" t="str">
        <f>"AsarBartar"</f>
        <v>AsarBartar</v>
      </c>
    </row>
    <row r="2030" spans="1:7" x14ac:dyDescent="0.25">
      <c r="A2030" s="1" t="str">
        <f>"UNDERUTILIZED VEGETABLE AND SPICE CROPS, HB"</f>
        <v>UNDERUTILIZED VEGETABLE AND SPICE CROPS, HB</v>
      </c>
      <c r="B2030" s="1" t="str">
        <f>"9788177543773"</f>
        <v>9788177543773</v>
      </c>
      <c r="C2030" s="1">
        <v>24.78</v>
      </c>
      <c r="D2030" s="1" t="str">
        <f>"USD"</f>
        <v>USD</v>
      </c>
      <c r="E2030" s="1" t="str">
        <f>"2008"</f>
        <v>2008</v>
      </c>
      <c r="F2030" s="1" t="str">
        <f>"Sanwal"</f>
        <v>Sanwal</v>
      </c>
      <c r="G2030" s="1" t="str">
        <f>"supply"</f>
        <v>supply</v>
      </c>
    </row>
    <row r="2031" spans="1:7" x14ac:dyDescent="0.25">
      <c r="A2031" s="1" t="str">
        <f>"Underutilized Vegetable Crops, HB"</f>
        <v>Underutilized Vegetable Crops, HB</v>
      </c>
      <c r="B2031" s="1" t="str">
        <f>"9788189304539"</f>
        <v>9788189304539</v>
      </c>
      <c r="C2031" s="1">
        <v>44.24</v>
      </c>
      <c r="D2031" s="1" t="str">
        <f>"USD"</f>
        <v>USD</v>
      </c>
      <c r="E2031" s="1" t="str">
        <f>"2008"</f>
        <v>2008</v>
      </c>
      <c r="F2031" s="1" t="str">
        <f>"Pandey"</f>
        <v>Pandey</v>
      </c>
      <c r="G2031" s="1" t="str">
        <f>"supply"</f>
        <v>supply</v>
      </c>
    </row>
    <row r="2032" spans="1:7" x14ac:dyDescent="0.25">
      <c r="A2032" s="1" t="str">
        <f>"USE OF NUTRIENTS IN CROP PLANTS,THE"</f>
        <v>USE OF NUTRIENTS IN CROP PLANTS,THE</v>
      </c>
      <c r="B2032" s="1" t="str">
        <f>"9781420075106"</f>
        <v>9781420075106</v>
      </c>
      <c r="C2032" s="1">
        <v>25.8</v>
      </c>
      <c r="D2032" s="1" t="str">
        <f>"GBP"</f>
        <v>GBP</v>
      </c>
      <c r="E2032" s="1" t="str">
        <f>"2009"</f>
        <v>2009</v>
      </c>
      <c r="F2032" s="1" t="str">
        <f>"NAND KUMAR FAGERIA"</f>
        <v>NAND KUMAR FAGERIA</v>
      </c>
      <c r="G2032" s="1" t="str">
        <f>"AsarBartar"</f>
        <v>AsarBartar</v>
      </c>
    </row>
    <row r="2033" spans="1:7" x14ac:dyDescent="0.25">
      <c r="A2033" s="1" t="str">
        <f>"UV-B Radiation and Plant Life"</f>
        <v>UV-B Radiation and Plant Life</v>
      </c>
      <c r="B2033" s="1" t="str">
        <f>"9781780648590"</f>
        <v>9781780648590</v>
      </c>
      <c r="C2033" s="1">
        <v>85.5</v>
      </c>
      <c r="D2033" s="1" t="str">
        <f>"GBP"</f>
        <v>GBP</v>
      </c>
      <c r="E2033" s="1" t="str">
        <f>"2017"</f>
        <v>2017</v>
      </c>
      <c r="F2033" s="1" t="str">
        <f>"Brian R Jordan"</f>
        <v>Brian R Jordan</v>
      </c>
      <c r="G2033" s="1" t="str">
        <f>"AsarBartar"</f>
        <v>AsarBartar</v>
      </c>
    </row>
    <row r="2034" spans="1:7" x14ac:dyDescent="0.25">
      <c r="A2034" s="1" t="str">
        <f>"VANILLA (MEDICINAL AND AROMATIC PLANTS - INDUSTRIAL PRO"</f>
        <v>VANILLA (MEDICINAL AND AROMATIC PLANTS - INDUSTRIAL PRO</v>
      </c>
      <c r="B2034" s="1" t="str">
        <f>"9781420083378"</f>
        <v>9781420083378</v>
      </c>
      <c r="C2034" s="1">
        <v>24.29</v>
      </c>
      <c r="D2034" s="1" t="str">
        <f>"GBP"</f>
        <v>GBP</v>
      </c>
      <c r="E2034" s="1" t="str">
        <f>"2011"</f>
        <v>2011</v>
      </c>
      <c r="F2034" s="1" t="str">
        <f>"MICHEL GRISONI(EDIT"</f>
        <v>MICHEL GRISONI(EDIT</v>
      </c>
      <c r="G2034" s="1" t="str">
        <f>"AsarBartar"</f>
        <v>AsarBartar</v>
      </c>
    </row>
    <row r="2035" spans="1:7" x14ac:dyDescent="0.25">
      <c r="A2035" s="1" t="str">
        <f>"VARIETIES AND HYBRIDS OF VEGETABLES, HB"</f>
        <v>VARIETIES AND HYBRIDS OF VEGETABLES, HB</v>
      </c>
      <c r="B2035" s="1" t="str">
        <f>"9798189304880"</f>
        <v>9798189304880</v>
      </c>
      <c r="C2035" s="1">
        <v>40.18</v>
      </c>
      <c r="D2035" s="1" t="str">
        <f>"USD"</f>
        <v>USD</v>
      </c>
      <c r="E2035" s="1" t="str">
        <f>"2010"</f>
        <v>2010</v>
      </c>
      <c r="F2035" s="1" t="str">
        <f>"Singh"</f>
        <v>Singh</v>
      </c>
      <c r="G2035" s="1" t="str">
        <f>"supply"</f>
        <v>supply</v>
      </c>
    </row>
    <row r="2036" spans="1:7" x14ac:dyDescent="0.25">
      <c r="A2036" s="1" t="str">
        <f>"Vegetable Grafting"</f>
        <v>Vegetable Grafting</v>
      </c>
      <c r="B2036" s="1" t="str">
        <f>"9781780648972"</f>
        <v>9781780648972</v>
      </c>
      <c r="C2036" s="1">
        <v>76.5</v>
      </c>
      <c r="D2036" s="1" t="str">
        <f>"GBP"</f>
        <v>GBP</v>
      </c>
      <c r="E2036" s="1" t="str">
        <f>"2017"</f>
        <v>2017</v>
      </c>
      <c r="F2036" s="1" t="str">
        <f>"Giuseppe Colla,Fran"</f>
        <v>Giuseppe Colla,Fran</v>
      </c>
      <c r="G2036" s="1" t="str">
        <f>"AsarBartar"</f>
        <v>AsarBartar</v>
      </c>
    </row>
    <row r="2037" spans="1:7" x14ac:dyDescent="0.25">
      <c r="A2037" s="1" t="str">
        <f>"VEGETABLE PRODUCTION AND PRACTICES"</f>
        <v>VEGETABLE PRODUCTION AND PRACTICES</v>
      </c>
      <c r="B2037" s="1" t="str">
        <f>"9781780645346"</f>
        <v>9781780645346</v>
      </c>
      <c r="C2037" s="1">
        <v>72.25</v>
      </c>
      <c r="D2037" s="1" t="str">
        <f>"GBP"</f>
        <v>GBP</v>
      </c>
      <c r="E2037" s="1" t="str">
        <f>"2015"</f>
        <v>2015</v>
      </c>
      <c r="F2037" s="1" t="str">
        <f>"Welbaum, Gregory"</f>
        <v>Welbaum, Gregory</v>
      </c>
      <c r="G2037" s="1" t="str">
        <f>"AsarBartar"</f>
        <v>AsarBartar</v>
      </c>
    </row>
    <row r="2038" spans="1:7" x14ac:dyDescent="0.25">
      <c r="A2038" s="1" t="str">
        <f>"Vertebrate Pests In Agriculture : The Indian Scenario, HB"</f>
        <v>Vertebrate Pests In Agriculture : The Indian Scenario, HB</v>
      </c>
      <c r="B2038" s="1" t="str">
        <f>"9788172334369"</f>
        <v>9788172334369</v>
      </c>
      <c r="C2038" s="1">
        <v>45.5</v>
      </c>
      <c r="D2038" s="1" t="str">
        <f>"USD"</f>
        <v>USD</v>
      </c>
      <c r="E2038" s="1" t="str">
        <f>"2006"</f>
        <v>2006</v>
      </c>
      <c r="F2038" s="1" t="str">
        <f>"Sridhara"</f>
        <v>Sridhara</v>
      </c>
      <c r="G2038" s="1" t="str">
        <f>"supply"</f>
        <v>supply</v>
      </c>
    </row>
    <row r="2039" spans="1:7" x14ac:dyDescent="0.25">
      <c r="A2039" s="1" t="str">
        <f>"WHAT'S NEW ABOUT CROP PLANTS"</f>
        <v>WHAT'S NEW ABOUT CROP PLANTS</v>
      </c>
      <c r="B2039" s="1" t="str">
        <f>"9781578086993"</f>
        <v>9781578086993</v>
      </c>
      <c r="C2039" s="1">
        <v>34.200000000000003</v>
      </c>
      <c r="D2039" s="1" t="str">
        <f>"GBP"</f>
        <v>GBP</v>
      </c>
      <c r="E2039" s="1" t="str">
        <f>"2011"</f>
        <v>2011</v>
      </c>
      <c r="F2039" s="1" t="str">
        <f>"U. S. GUPTA"</f>
        <v>U. S. GUPTA</v>
      </c>
      <c r="G2039" s="1" t="str">
        <f>"AsarBartar"</f>
        <v>AsarBartar</v>
      </c>
    </row>
    <row r="2040" spans="1:7" x14ac:dyDescent="0.25">
      <c r="A2040" s="1" t="str">
        <f>"WILD EDIBLE FUNGI : A Global Overview Of Their Use And Importance To People/Fao, HB"</f>
        <v>WILD EDIBLE FUNGI : A Global Overview Of Their Use And Importance To People/Fao, HB</v>
      </c>
      <c r="B2040" s="1" t="str">
        <f>"9788170354987"</f>
        <v>9788170354987</v>
      </c>
      <c r="C2040" s="1">
        <v>23.73</v>
      </c>
      <c r="D2040" s="1" t="str">
        <f>"USD"</f>
        <v>USD</v>
      </c>
      <c r="E2040" s="1" t="str">
        <f>"2007"</f>
        <v>2007</v>
      </c>
      <c r="F2040" s="1" t="str">
        <f>"Boa"</f>
        <v>Boa</v>
      </c>
      <c r="G2040" s="1" t="str">
        <f>"supply"</f>
        <v>supply</v>
      </c>
    </row>
    <row r="2041" spans="1:7" x14ac:dyDescent="0.25">
      <c r="A2041" s="6" t="s">
        <v>2319</v>
      </c>
      <c r="B2041" s="7"/>
      <c r="C2041" s="7"/>
      <c r="D2041" s="7"/>
      <c r="E2041" s="7"/>
      <c r="F2041" s="7"/>
      <c r="G2041" s="7"/>
    </row>
    <row r="2042" spans="1:7" x14ac:dyDescent="0.25">
      <c r="A2042" s="7"/>
      <c r="B2042" s="7"/>
      <c r="C2042" s="7"/>
      <c r="D2042" s="7"/>
      <c r="E2042" s="7"/>
      <c r="F2042" s="7"/>
      <c r="G2042" s="7"/>
    </row>
    <row r="2043" spans="1:7" x14ac:dyDescent="0.25">
      <c r="A2043" s="4" t="s">
        <v>0</v>
      </c>
      <c r="B2043" s="5" t="s">
        <v>1</v>
      </c>
      <c r="C2043" s="4" t="s">
        <v>2</v>
      </c>
      <c r="D2043" s="4" t="s">
        <v>3</v>
      </c>
      <c r="E2043" s="4" t="s">
        <v>4</v>
      </c>
      <c r="F2043" s="4" t="s">
        <v>5</v>
      </c>
      <c r="G2043" s="4" t="s">
        <v>6</v>
      </c>
    </row>
    <row r="2044" spans="1:7" x14ac:dyDescent="0.25">
      <c r="A2044" s="1" t="str">
        <f>"10 Principles of Food Industry Sustainability"</f>
        <v>10 Principles of Food Industry Sustainability</v>
      </c>
      <c r="B2044" s="1" t="str">
        <f>"9781118447734"</f>
        <v>9781118447734</v>
      </c>
      <c r="C2044" s="1">
        <v>60</v>
      </c>
      <c r="D2044" s="1" t="str">
        <f t="shared" ref="D2044:D2052" si="61">"USD"</f>
        <v>USD</v>
      </c>
      <c r="E2044" s="1" t="str">
        <f>"2015"</f>
        <v>2015</v>
      </c>
      <c r="F2044" s="1" t="str">
        <f>"Baldwin"</f>
        <v>Baldwin</v>
      </c>
      <c r="G2044" s="1" t="str">
        <f>"avanddanesh"</f>
        <v>avanddanesh</v>
      </c>
    </row>
    <row r="2045" spans="1:7" x14ac:dyDescent="0.25">
      <c r="A2045" s="1" t="str">
        <f>"100 Best Gluten-Free Recipes"</f>
        <v>100 Best Gluten-Free Recipes</v>
      </c>
      <c r="B2045" s="1" t="str">
        <f>"9780470475836"</f>
        <v>9780470475836</v>
      </c>
      <c r="C2045" s="1">
        <v>6.8</v>
      </c>
      <c r="D2045" s="1" t="str">
        <f t="shared" si="61"/>
        <v>USD</v>
      </c>
      <c r="E2045" s="1" t="str">
        <f>"2010"</f>
        <v>2010</v>
      </c>
      <c r="F2045" s="1" t="str">
        <f>"Fenster"</f>
        <v>Fenster</v>
      </c>
      <c r="G2045" s="1" t="str">
        <f>"avanddanesh"</f>
        <v>avanddanesh</v>
      </c>
    </row>
    <row r="2046" spans="1:7" x14ac:dyDescent="0.25">
      <c r="A2046" s="1" t="str">
        <f>"3 Ways To Dinner: New Ideas for Favorite Main Dish Ingredients"</f>
        <v>3 Ways To Dinner: New Ideas for Favorite Main Dish Ingredients</v>
      </c>
      <c r="B2046" s="1" t="str">
        <f>"9780764566097"</f>
        <v>9780764566097</v>
      </c>
      <c r="C2046" s="1">
        <v>5.6</v>
      </c>
      <c r="D2046" s="1" t="str">
        <f t="shared" si="61"/>
        <v>USD</v>
      </c>
      <c r="E2046" s="1" t="str">
        <f>"2002"</f>
        <v>2002</v>
      </c>
      <c r="F2046" s="1" t="str">
        <f>"Garron"</f>
        <v>Garron</v>
      </c>
      <c r="G2046" s="1" t="str">
        <f>"avanddanesh"</f>
        <v>avanddanesh</v>
      </c>
    </row>
    <row r="2047" spans="1:7" x14ac:dyDescent="0.25">
      <c r="A2047" s="1" t="str">
        <f>"A Complete Course in Canning and Related Processes, Volume 2 Microbiology, Packaging, HACCP and Ingredients, 14th Edition"</f>
        <v>A Complete Course in Canning and Related Processes, Volume 2 Microbiology, Packaging, HACCP and Ingredients, 14th Edition</v>
      </c>
      <c r="B2047" s="1" t="str">
        <f>"9780081015773"</f>
        <v>9780081015773</v>
      </c>
      <c r="C2047" s="1">
        <v>211.5</v>
      </c>
      <c r="D2047" s="1" t="str">
        <f t="shared" si="61"/>
        <v>USD</v>
      </c>
      <c r="E2047" s="1" t="str">
        <f>"2017"</f>
        <v>2017</v>
      </c>
      <c r="F2047" s="1" t="str">
        <f>"Featherstone"</f>
        <v>Featherstone</v>
      </c>
      <c r="G2047" s="1" t="str">
        <f>"dehkadehketab"</f>
        <v>dehkadehketab</v>
      </c>
    </row>
    <row r="2048" spans="1:7" x14ac:dyDescent="0.25">
      <c r="A2048" s="1" t="str">
        <f>"A HANDBOOK OF FOODS AND NUTRITION, HB"</f>
        <v>A HANDBOOK OF FOODS AND NUTRITION, HB</v>
      </c>
      <c r="B2048" s="1" t="str">
        <f>"9788177541632"</f>
        <v>9788177541632</v>
      </c>
      <c r="C2048" s="1">
        <v>19.600000000000001</v>
      </c>
      <c r="D2048" s="1" t="str">
        <f t="shared" si="61"/>
        <v>USD</v>
      </c>
      <c r="E2048" s="1" t="str">
        <f>"2009"</f>
        <v>2009</v>
      </c>
      <c r="F2048" s="1" t="str">
        <f>"Blank"</f>
        <v>Blank</v>
      </c>
      <c r="G2048" s="1" t="str">
        <f>"supply"</f>
        <v>supply</v>
      </c>
    </row>
    <row r="2049" spans="1:7" x14ac:dyDescent="0.25">
      <c r="A2049" s="1" t="str">
        <f>"A Handbook On Mineral Nutrition And Diagnostic Techniques, HB"</f>
        <v>A Handbook On Mineral Nutrition And Diagnostic Techniques, HB</v>
      </c>
      <c r="B2049" s="1" t="str">
        <f>"9788177543230"</f>
        <v>9788177543230</v>
      </c>
      <c r="C2049" s="1">
        <v>32.83</v>
      </c>
      <c r="D2049" s="1" t="str">
        <f t="shared" si="61"/>
        <v>USD</v>
      </c>
      <c r="E2049" s="1" t="str">
        <f>"2011"</f>
        <v>2011</v>
      </c>
      <c r="F2049" s="1" t="str">
        <f>"Amoorthi"</f>
        <v>Amoorthi</v>
      </c>
      <c r="G2049" s="1" t="str">
        <f>"supply"</f>
        <v>supply</v>
      </c>
    </row>
    <row r="2050" spans="1:7" x14ac:dyDescent="0.25">
      <c r="A2050" s="1" t="str">
        <f>"A Practical Guide to Sensory and Consumer Evaluation"</f>
        <v>A Practical Guide to Sensory and Consumer Evaluation</v>
      </c>
      <c r="B2050" s="1" t="str">
        <f>"9780081003664"</f>
        <v>9780081003664</v>
      </c>
      <c r="C2050" s="1">
        <v>111.6</v>
      </c>
      <c r="D2050" s="1" t="str">
        <f t="shared" si="61"/>
        <v>USD</v>
      </c>
      <c r="E2050" s="1" t="str">
        <f>"2017"</f>
        <v>2017</v>
      </c>
      <c r="F2050" s="1" t="str">
        <f>"Findlay"</f>
        <v>Findlay</v>
      </c>
      <c r="G2050" s="1" t="str">
        <f>"dehkadehketab"</f>
        <v>dehkadehketab</v>
      </c>
    </row>
    <row r="2051" spans="1:7" x14ac:dyDescent="0.25">
      <c r="A2051" s="1" t="str">
        <f>"Accelerating New Food Product Design and Development"</f>
        <v>Accelerating New Food Product Design and Development</v>
      </c>
      <c r="B2051" s="1" t="str">
        <f>"9780813808093"</f>
        <v>9780813808093</v>
      </c>
      <c r="C2051" s="1">
        <v>131.99</v>
      </c>
      <c r="D2051" s="1" t="str">
        <f t="shared" si="61"/>
        <v>USD</v>
      </c>
      <c r="E2051" s="1" t="str">
        <f>"2007"</f>
        <v>2007</v>
      </c>
      <c r="F2051" s="1" t="str">
        <f>"Beckley"</f>
        <v>Beckley</v>
      </c>
      <c r="G2051" s="1" t="str">
        <f>"safirketab"</f>
        <v>safirketab</v>
      </c>
    </row>
    <row r="2052" spans="1:7" x14ac:dyDescent="0.25">
      <c r="A2052" s="1" t="str">
        <f>"Accelerating New Food Product Design and Development,2e"</f>
        <v>Accelerating New Food Product Design and Development,2e</v>
      </c>
      <c r="B2052" s="1" t="str">
        <f>"9781119149309"</f>
        <v>9781119149309</v>
      </c>
      <c r="C2052" s="1">
        <v>180</v>
      </c>
      <c r="D2052" s="1" t="str">
        <f t="shared" si="61"/>
        <v>USD</v>
      </c>
      <c r="E2052" s="1" t="str">
        <f>"2017"</f>
        <v>2017</v>
      </c>
      <c r="F2052" s="1" t="str">
        <f>"Beckley"</f>
        <v>Beckley</v>
      </c>
      <c r="G2052" s="1" t="str">
        <f>"avanddanesh"</f>
        <v>avanddanesh</v>
      </c>
    </row>
    <row r="2053" spans="1:7" x14ac:dyDescent="0.25">
      <c r="A2053" s="1" t="str">
        <f>"Acetic Acid Bacteria: Fundamentals and Food Applications (Food Biology Series)"</f>
        <v>Acetic Acid Bacteria: Fundamentals and Food Applications (Food Biology Series)</v>
      </c>
      <c r="B2053" s="1" t="str">
        <f>"9781498763691"</f>
        <v>9781498763691</v>
      </c>
      <c r="C2053" s="1">
        <v>97.2</v>
      </c>
      <c r="D2053" s="1" t="str">
        <f>"GBP"</f>
        <v>GBP</v>
      </c>
      <c r="E2053" s="1" t="str">
        <f>"2017"</f>
        <v>2017</v>
      </c>
      <c r="F2053" s="1" t="str">
        <f>"Ilkin Yucel Sengun("</f>
        <v>Ilkin Yucel Sengun(</v>
      </c>
      <c r="G2053" s="1" t="str">
        <f>"AsarBartar"</f>
        <v>AsarBartar</v>
      </c>
    </row>
    <row r="2054" spans="1:7" x14ac:dyDescent="0.25">
      <c r="A2054" s="1" t="str">
        <f>"Achieving sustainable cultivation of coffeeBreeding and quality traits"</f>
        <v>Achieving sustainable cultivation of coffeeBreeding and quality traits</v>
      </c>
      <c r="B2054" s="1" t="str">
        <f>"9781786761521"</f>
        <v>9781786761521</v>
      </c>
      <c r="C2054" s="1">
        <v>171</v>
      </c>
      <c r="D2054" s="1" t="str">
        <f>"GBP"</f>
        <v>GBP</v>
      </c>
      <c r="E2054" s="1" t="str">
        <f>"2018"</f>
        <v>2018</v>
      </c>
      <c r="F2054" s="1" t="str">
        <f>"Philippe Lashermes"</f>
        <v>Philippe Lashermes</v>
      </c>
      <c r="G2054" s="1" t="str">
        <f>"AsarBartar"</f>
        <v>AsarBartar</v>
      </c>
    </row>
    <row r="2055" spans="1:7" x14ac:dyDescent="0.25">
      <c r="A2055" s="1" t="str">
        <f>"Adhesion in Foods: Fundamental Principles and Applications"</f>
        <v>Adhesion in Foods: Fundamental Principles and Applications</v>
      </c>
      <c r="B2055" s="1" t="str">
        <f>"9781118851616"</f>
        <v>9781118851616</v>
      </c>
      <c r="C2055" s="1">
        <v>130.5</v>
      </c>
      <c r="D2055" s="1" t="str">
        <f>"USD"</f>
        <v>USD</v>
      </c>
      <c r="E2055" s="1" t="str">
        <f>"2017"</f>
        <v>2017</v>
      </c>
      <c r="F2055" s="1" t="str">
        <f>"Nussinovitch"</f>
        <v>Nussinovitch</v>
      </c>
      <c r="G2055" s="1" t="str">
        <f>"avanddanesh"</f>
        <v>avanddanesh</v>
      </c>
    </row>
    <row r="2056" spans="1:7" x14ac:dyDescent="0.25">
      <c r="A2056" s="1" t="str">
        <f>"Advanced Technologies for Meat Processing, Second Edition (Food Science and Technology)"</f>
        <v>Advanced Technologies for Meat Processing, Second Edition (Food Science and Technology)</v>
      </c>
      <c r="B2056" s="1" t="str">
        <f>"9781498754590"</f>
        <v>9781498754590</v>
      </c>
      <c r="C2056" s="1">
        <v>114.3</v>
      </c>
      <c r="D2056" s="1" t="str">
        <f>"GBP"</f>
        <v>GBP</v>
      </c>
      <c r="E2056" s="1" t="str">
        <f>"2017"</f>
        <v>2017</v>
      </c>
      <c r="F2056" s="1" t="str">
        <f>"ToldrØ¨"</f>
        <v>ToldrØ¨</v>
      </c>
      <c r="G2056" s="1" t="str">
        <f>"sal"</f>
        <v>sal</v>
      </c>
    </row>
    <row r="2057" spans="1:7" x14ac:dyDescent="0.25">
      <c r="A2057" s="1" t="str">
        <f>"Advances in Dairy Ingredients"</f>
        <v>Advances in Dairy Ingredients</v>
      </c>
      <c r="B2057" s="1" t="str">
        <f>"9780813823959"</f>
        <v>9780813823959</v>
      </c>
      <c r="C2057" s="1">
        <v>143</v>
      </c>
      <c r="D2057" s="1" t="str">
        <f t="shared" ref="D2057:D2065" si="62">"USD"</f>
        <v>USD</v>
      </c>
      <c r="E2057" s="1" t="str">
        <f>"2013"</f>
        <v>2013</v>
      </c>
      <c r="F2057" s="1" t="str">
        <f>"Smithers"</f>
        <v>Smithers</v>
      </c>
      <c r="G2057" s="1" t="str">
        <f>"avanddanesh"</f>
        <v>avanddanesh</v>
      </c>
    </row>
    <row r="2058" spans="1:7" x14ac:dyDescent="0.25">
      <c r="A2058" s="1" t="str">
        <f>"Advances in Dairy Products"</f>
        <v>Advances in Dairy Products</v>
      </c>
      <c r="B2058" s="1" t="str">
        <f>"9781118906439"</f>
        <v>9781118906439</v>
      </c>
      <c r="C2058" s="1">
        <v>157.5</v>
      </c>
      <c r="D2058" s="1" t="str">
        <f t="shared" si="62"/>
        <v>USD</v>
      </c>
      <c r="E2058" s="1" t="str">
        <f>"2017"</f>
        <v>2017</v>
      </c>
      <c r="F2058" s="1" t="str">
        <f>"Conto"</f>
        <v>Conto</v>
      </c>
      <c r="G2058" s="1" t="str">
        <f>"avanddanesh"</f>
        <v>avanddanesh</v>
      </c>
    </row>
    <row r="2059" spans="1:7" x14ac:dyDescent="0.25">
      <c r="A2059" s="1" t="str">
        <f>"Advances in Food and Beverage Labelling, Information and Regulations"</f>
        <v>Advances in Food and Beverage Labelling, Information and Regulations</v>
      </c>
      <c r="B2059" s="1" t="str">
        <f>"9780081015629"</f>
        <v>9780081015629</v>
      </c>
      <c r="C2059" s="1">
        <v>238.5</v>
      </c>
      <c r="D2059" s="1" t="str">
        <f t="shared" si="62"/>
        <v>USD</v>
      </c>
      <c r="E2059" s="1" t="str">
        <f>"2017"</f>
        <v>2017</v>
      </c>
      <c r="F2059" s="1" t="str">
        <f>"Berryman"</f>
        <v>Berryman</v>
      </c>
      <c r="G2059" s="1" t="str">
        <f>"dehkadehketab"</f>
        <v>dehkadehketab</v>
      </c>
    </row>
    <row r="2060" spans="1:7" x14ac:dyDescent="0.25">
      <c r="A2060" s="1" t="str">
        <f>"Advances in Food and Nutrition Research, Volume81"</f>
        <v>Advances in Food and Nutrition Research, Volume81</v>
      </c>
      <c r="B2060" s="1" t="str">
        <f>"9780128119167"</f>
        <v>9780128119167</v>
      </c>
      <c r="C2060" s="1">
        <v>163.80000000000001</v>
      </c>
      <c r="D2060" s="1" t="str">
        <f t="shared" si="62"/>
        <v>USD</v>
      </c>
      <c r="E2060" s="1" t="str">
        <f>"2017"</f>
        <v>2017</v>
      </c>
      <c r="F2060" s="1" t="str">
        <f>"Toldra"</f>
        <v>Toldra</v>
      </c>
      <c r="G2060" s="1" t="str">
        <f>"dehkadehketab"</f>
        <v>dehkadehketab</v>
      </c>
    </row>
    <row r="2061" spans="1:7" x14ac:dyDescent="0.25">
      <c r="A2061" s="1" t="str">
        <f>"Advances in Food and Nutrition Research, Volume82"</f>
        <v>Advances in Food and Nutrition Research, Volume82</v>
      </c>
      <c r="B2061" s="1" t="str">
        <f>"9780128126325"</f>
        <v>9780128126325</v>
      </c>
      <c r="C2061" s="1">
        <v>163.80000000000001</v>
      </c>
      <c r="D2061" s="1" t="str">
        <f t="shared" si="62"/>
        <v>USD</v>
      </c>
      <c r="E2061" s="1" t="str">
        <f>"2017"</f>
        <v>2017</v>
      </c>
      <c r="F2061" s="1" t="str">
        <f>"Toldra"</f>
        <v>Toldra</v>
      </c>
      <c r="G2061" s="1" t="str">
        <f>"dehkadehketab"</f>
        <v>dehkadehketab</v>
      </c>
    </row>
    <row r="2062" spans="1:7" x14ac:dyDescent="0.25">
      <c r="A2062" s="1" t="str">
        <f>"Advances in Food Biotechnology"</f>
        <v>Advances in Food Biotechnology</v>
      </c>
      <c r="B2062" s="1" t="str">
        <f>"9781118864555"</f>
        <v>9781118864555</v>
      </c>
      <c r="C2062" s="1">
        <v>172</v>
      </c>
      <c r="D2062" s="1" t="str">
        <f t="shared" si="62"/>
        <v>USD</v>
      </c>
      <c r="E2062" s="1" t="str">
        <f>"2015"</f>
        <v>2015</v>
      </c>
      <c r="F2062" s="1" t="str">
        <f>"Rai"</f>
        <v>Rai</v>
      </c>
      <c r="G2062" s="1" t="str">
        <f>"avanddanesh"</f>
        <v>avanddanesh</v>
      </c>
    </row>
    <row r="2063" spans="1:7" x14ac:dyDescent="0.25">
      <c r="A2063" s="1" t="str">
        <f>"Advances in Food Diagnostics,2e"</f>
        <v>Advances in Food Diagnostics,2e</v>
      </c>
      <c r="B2063" s="1" t="str">
        <f>"9781119105886"</f>
        <v>9781119105886</v>
      </c>
      <c r="C2063" s="1">
        <v>171</v>
      </c>
      <c r="D2063" s="1" t="str">
        <f t="shared" si="62"/>
        <v>USD</v>
      </c>
      <c r="E2063" s="1" t="str">
        <f>"2017"</f>
        <v>2017</v>
      </c>
      <c r="F2063" s="1" t="str">
        <f>"Toldra"</f>
        <v>Toldra</v>
      </c>
      <c r="G2063" s="1" t="str">
        <f>"avanddanesh"</f>
        <v>avanddanesh</v>
      </c>
    </row>
    <row r="2064" spans="1:7" x14ac:dyDescent="0.25">
      <c r="A2064" s="1" t="str">
        <f>"Advances in Microbial Food Safety"</f>
        <v>Advances in Microbial Food Safety</v>
      </c>
      <c r="B2064" s="1" t="str">
        <f>"9780081016008"</f>
        <v>9780081016008</v>
      </c>
      <c r="C2064" s="1">
        <v>360</v>
      </c>
      <c r="D2064" s="1" t="str">
        <f t="shared" si="62"/>
        <v>USD</v>
      </c>
      <c r="E2064" s="1" t="str">
        <f>"2017"</f>
        <v>2017</v>
      </c>
      <c r="F2064" s="1" t="str">
        <f>"Sofos"</f>
        <v>Sofos</v>
      </c>
      <c r="G2064" s="1" t="str">
        <f>"dehkadehketab"</f>
        <v>dehkadehketab</v>
      </c>
    </row>
    <row r="2065" spans="1:7" x14ac:dyDescent="0.25">
      <c r="A2065" s="1" t="str">
        <f>"Advances In Seafood Biochemistry : Composition And Quality, HB"</f>
        <v>Advances In Seafood Biochemistry : Composition And Quality, HB</v>
      </c>
      <c r="B2065" s="1" t="str">
        <f>"9788178844770"</f>
        <v>9788178844770</v>
      </c>
      <c r="C2065" s="1">
        <v>20.02</v>
      </c>
      <c r="D2065" s="1" t="str">
        <f t="shared" si="62"/>
        <v>USD</v>
      </c>
      <c r="E2065" s="1" t="str">
        <f>"2009"</f>
        <v>2009</v>
      </c>
      <c r="F2065" s="1" t="str">
        <f>"Long"</f>
        <v>Long</v>
      </c>
      <c r="G2065" s="1" t="str">
        <f>"supply"</f>
        <v>supply</v>
      </c>
    </row>
    <row r="2066" spans="1:7" x14ac:dyDescent="0.25">
      <c r="A2066" s="1" t="str">
        <f>"Advances in Technologies for Producing Food-relevant Polyphenols"</f>
        <v>Advances in Technologies for Producing Food-relevant Polyphenols</v>
      </c>
      <c r="B2066" s="1" t="str">
        <f>"9781498714976"</f>
        <v>9781498714976</v>
      </c>
      <c r="C2066" s="1">
        <v>119</v>
      </c>
      <c r="D2066" s="1" t="str">
        <f>"GBP"</f>
        <v>GBP</v>
      </c>
      <c r="E2066" s="1" t="str">
        <f>"2016"</f>
        <v>2016</v>
      </c>
      <c r="F2066" s="1" t="str">
        <f>"Jose Cuevas Valenzu"</f>
        <v>Jose Cuevas Valenzu</v>
      </c>
      <c r="G2066" s="1" t="str">
        <f>"AsarBartar"</f>
        <v>AsarBartar</v>
      </c>
    </row>
    <row r="2067" spans="1:7" x14ac:dyDescent="0.25">
      <c r="A2067" s="1" t="str">
        <f>"Agroecology, Ecosystems, and Sustainability (Advances in Agroecology)"</f>
        <v>Agroecology, Ecosystems, and Sustainability (Advances in Agroecology)</v>
      </c>
      <c r="B2067" s="1" t="str">
        <f>"9781482233018"</f>
        <v>9781482233018</v>
      </c>
      <c r="C2067" s="1">
        <v>57.8</v>
      </c>
      <c r="D2067" s="1" t="str">
        <f>"GBP"</f>
        <v>GBP</v>
      </c>
      <c r="E2067" s="1" t="str">
        <f>"2015"</f>
        <v>2015</v>
      </c>
      <c r="F2067" s="1" t="str">
        <f>"Noureddine Benkebli"</f>
        <v>Noureddine Benkebli</v>
      </c>
      <c r="G2067" s="1" t="str">
        <f>"AsarBartar"</f>
        <v>AsarBartar</v>
      </c>
    </row>
    <row r="2068" spans="1:7" x14ac:dyDescent="0.25">
      <c r="A2068" s="1" t="str">
        <f>"AGROTECHNOLOGY FOR DRYLAND FARMING, HB"</f>
        <v>AGROTECHNOLOGY FOR DRYLAND FARMING, HB</v>
      </c>
      <c r="B2068" s="1" t="str">
        <f>"9788172337223"</f>
        <v>9788172337223</v>
      </c>
      <c r="C2068" s="1">
        <v>40.18</v>
      </c>
      <c r="D2068" s="1" t="str">
        <f t="shared" ref="D2068:D2075" si="63">"USD"</f>
        <v>USD</v>
      </c>
      <c r="E2068" s="1" t="str">
        <f>"2011"</f>
        <v>2011</v>
      </c>
      <c r="F2068" s="1" t="str">
        <f>"Dhopte"</f>
        <v>Dhopte</v>
      </c>
      <c r="G2068" s="1" t="str">
        <f>"supply"</f>
        <v>supply</v>
      </c>
    </row>
    <row r="2069" spans="1:7" x14ac:dyDescent="0.25">
      <c r="A2069" s="1" t="str">
        <f>"Allergen Management in the Food Industry"</f>
        <v>Allergen Management in the Food Industry</v>
      </c>
      <c r="B2069" s="1" t="str">
        <f>"9780470227350"</f>
        <v>9780470227350</v>
      </c>
      <c r="C2069" s="1">
        <v>72.8</v>
      </c>
      <c r="D2069" s="1" t="str">
        <f t="shared" si="63"/>
        <v>USD</v>
      </c>
      <c r="E2069" s="1" t="str">
        <f>"2010"</f>
        <v>2010</v>
      </c>
      <c r="F2069" s="1" t="str">
        <f>"Boye"</f>
        <v>Boye</v>
      </c>
      <c r="G2069" s="1" t="str">
        <f>"avanddanesh"</f>
        <v>avanddanesh</v>
      </c>
    </row>
    <row r="2070" spans="1:7" x14ac:dyDescent="0.25">
      <c r="A2070" s="1" t="str">
        <f>"Allergen Management in the Food Industry"</f>
        <v>Allergen Management in the Food Industry</v>
      </c>
      <c r="B2070" s="1" t="str">
        <f>"9780470227350"</f>
        <v>9780470227350</v>
      </c>
      <c r="C2070" s="1">
        <v>72.8</v>
      </c>
      <c r="D2070" s="1" t="str">
        <f t="shared" si="63"/>
        <v>USD</v>
      </c>
      <c r="E2070" s="1" t="str">
        <f>"2010"</f>
        <v>2010</v>
      </c>
      <c r="F2070" s="1" t="str">
        <f>"Boye"</f>
        <v>Boye</v>
      </c>
      <c r="G2070" s="1" t="str">
        <f>"safirketab"</f>
        <v>safirketab</v>
      </c>
    </row>
    <row r="2071" spans="1:7" x14ac:dyDescent="0.25">
      <c r="A2071" s="1" t="str">
        <f>"Alternative and Replacement Foods, Volume17"</f>
        <v>Alternative and Replacement Foods, Volume17</v>
      </c>
      <c r="B2071" s="1" t="str">
        <f>"9780128114452"</f>
        <v>9780128114452</v>
      </c>
      <c r="C2071" s="1">
        <v>135</v>
      </c>
      <c r="D2071" s="1" t="str">
        <f t="shared" si="63"/>
        <v>USD</v>
      </c>
      <c r="E2071" s="1" t="str">
        <f>"2018"</f>
        <v>2018</v>
      </c>
      <c r="F2071" s="1" t="str">
        <f>"Grumezescu and Holba"</f>
        <v>Grumezescu and Holba</v>
      </c>
      <c r="G2071" s="1" t="str">
        <f>"dehkadehketab"</f>
        <v>dehkadehketab</v>
      </c>
    </row>
    <row r="2072" spans="1:7" x14ac:dyDescent="0.25">
      <c r="A2072" s="1" t="str">
        <f>"AN INTEGRATED APPROACH TO NEW FOOD PRODUCT DEVELOPMENT"</f>
        <v>AN INTEGRATED APPROACH TO NEW FOOD PRODUCT DEVELOPMENT</v>
      </c>
      <c r="B2072" s="1" t="str">
        <f>"9781420065534"</f>
        <v>9781420065534</v>
      </c>
      <c r="C2072" s="1">
        <v>138.97</v>
      </c>
      <c r="D2072" s="1" t="str">
        <f t="shared" si="63"/>
        <v>USD</v>
      </c>
      <c r="E2072" s="1" t="str">
        <f>"2010"</f>
        <v>2010</v>
      </c>
      <c r="F2072" s="1" t="str">
        <f>"TIM STRAUS(EDITOR)"</f>
        <v>TIM STRAUS(EDITOR)</v>
      </c>
      <c r="G2072" s="1" t="str">
        <f>"safirketab"</f>
        <v>safirketab</v>
      </c>
    </row>
    <row r="2073" spans="1:7" x14ac:dyDescent="0.25">
      <c r="A2073" s="1" t="str">
        <f>"Analysis of Endocrine Disrupting Compounds in Food"</f>
        <v>Analysis of Endocrine Disrupting Compounds in Food</v>
      </c>
      <c r="B2073" s="1" t="str">
        <f>"9780813818160"</f>
        <v>9780813818160</v>
      </c>
      <c r="C2073" s="1">
        <v>192.78</v>
      </c>
      <c r="D2073" s="1" t="str">
        <f t="shared" si="63"/>
        <v>USD</v>
      </c>
      <c r="E2073" s="1" t="str">
        <f>"2010"</f>
        <v>2010</v>
      </c>
      <c r="F2073" s="1" t="str">
        <f>"Nollet"</f>
        <v>Nollet</v>
      </c>
      <c r="G2073" s="1" t="str">
        <f>"safirketab"</f>
        <v>safirketab</v>
      </c>
    </row>
    <row r="2074" spans="1:7" x14ac:dyDescent="0.25">
      <c r="A2074" s="1" t="str">
        <f>"Analysis of Food Toxins and Toxicants, 2V Set"</f>
        <v>Analysis of Food Toxins and Toxicants, 2V Set</v>
      </c>
      <c r="B2074" s="1" t="str">
        <f>"9781118992722"</f>
        <v>9781118992722</v>
      </c>
      <c r="C2074" s="1">
        <v>247.5</v>
      </c>
      <c r="D2074" s="1" t="str">
        <f t="shared" si="63"/>
        <v>USD</v>
      </c>
      <c r="E2074" s="1" t="str">
        <f>"2017"</f>
        <v>2017</v>
      </c>
      <c r="F2074" s="1" t="str">
        <f>"Wong"</f>
        <v>Wong</v>
      </c>
      <c r="G2074" s="1" t="str">
        <f>"avanddanesh"</f>
        <v>avanddanesh</v>
      </c>
    </row>
    <row r="2075" spans="1:7" x14ac:dyDescent="0.25">
      <c r="A2075" s="1" t="str">
        <f>"Anti-Ageing Nutrients: Evidence-based Prevention of Age-Associated Diseases"</f>
        <v>Anti-Ageing Nutrients: Evidence-based Prevention of Age-Associated Diseases</v>
      </c>
      <c r="B2075" s="1" t="str">
        <f>"9781118733271"</f>
        <v>9781118733271</v>
      </c>
      <c r="C2075" s="1">
        <v>160</v>
      </c>
      <c r="D2075" s="1" t="str">
        <f t="shared" si="63"/>
        <v>USD</v>
      </c>
      <c r="E2075" s="1" t="str">
        <f>"2015"</f>
        <v>2015</v>
      </c>
      <c r="F2075" s="1" t="str">
        <f>"Neves"</f>
        <v>Neves</v>
      </c>
      <c r="G2075" s="1" t="str">
        <f>"avanddanesh"</f>
        <v>avanddanesh</v>
      </c>
    </row>
    <row r="2076" spans="1:7" x14ac:dyDescent="0.25">
      <c r="A2076" s="1" t="str">
        <f>"Anti-diabetes and Anti-obesity Medicinal Plants and Phytochemicals: Safety. Efficacy. and Action Mechanisms"</f>
        <v>Anti-diabetes and Anti-obesity Medicinal Plants and Phytochemicals: Safety. Efficacy. and Action Mechanisms</v>
      </c>
      <c r="B2076" s="1" t="str">
        <f>"9783319541013"</f>
        <v>9783319541013</v>
      </c>
      <c r="C2076" s="1">
        <v>107.99</v>
      </c>
      <c r="D2076" s="1" t="str">
        <f>"EUR"</f>
        <v>EUR</v>
      </c>
      <c r="E2076" s="1" t="str">
        <f>"2017"</f>
        <v>2017</v>
      </c>
      <c r="F2076" s="1" t="str">
        <f>"Saad"</f>
        <v>Saad</v>
      </c>
      <c r="G2076" s="1" t="str">
        <f>"negarestanabi"</f>
        <v>negarestanabi</v>
      </c>
    </row>
    <row r="2077" spans="1:7" x14ac:dyDescent="0.25">
      <c r="A2077" s="1" t="str">
        <f>"Antioxidants and Functional Components in Aquatic Foods"</f>
        <v>Antioxidants and Functional Components in Aquatic Foods</v>
      </c>
      <c r="B2077" s="1" t="str">
        <f>"9780813813677"</f>
        <v>9780813813677</v>
      </c>
      <c r="C2077" s="1">
        <v>154.5</v>
      </c>
      <c r="D2077" s="1" t="str">
        <f>"USD"</f>
        <v>USD</v>
      </c>
      <c r="E2077" s="1" t="str">
        <f>"2014"</f>
        <v>2014</v>
      </c>
      <c r="F2077" s="1" t="str">
        <f>"Kristinsson"</f>
        <v>Kristinsson</v>
      </c>
      <c r="G2077" s="1" t="str">
        <f>"avanddanesh"</f>
        <v>avanddanesh</v>
      </c>
    </row>
    <row r="2078" spans="1:7" x14ac:dyDescent="0.25">
      <c r="A2078" s="1" t="str">
        <f>"Appetizers For Dummies"</f>
        <v>Appetizers For Dummies</v>
      </c>
      <c r="B2078" s="1" t="str">
        <f>"9780764554391"</f>
        <v>9780764554391</v>
      </c>
      <c r="C2078" s="1">
        <v>6.8</v>
      </c>
      <c r="D2078" s="1" t="str">
        <f>"USD"</f>
        <v>USD</v>
      </c>
      <c r="E2078" s="1" t="str">
        <f>"2002"</f>
        <v>2002</v>
      </c>
      <c r="F2078" s="1" t="str">
        <f>"Wilson"</f>
        <v>Wilson</v>
      </c>
      <c r="G2078" s="1" t="str">
        <f>"avanddanesh"</f>
        <v>avanddanesh</v>
      </c>
    </row>
    <row r="2079" spans="1:7" x14ac:dyDescent="0.25">
      <c r="A2079" s="1" t="str">
        <f>"Applications in High Resolution Mass Spectrometry, Food Safety and Pesticide Residue Analysis"</f>
        <v>Applications in High Resolution Mass Spectrometry, Food Safety and Pesticide Residue Analysis</v>
      </c>
      <c r="B2079" s="1" t="str">
        <f>"9780128094624"</f>
        <v>9780128094624</v>
      </c>
      <c r="C2079" s="1">
        <v>117</v>
      </c>
      <c r="D2079" s="1" t="str">
        <f>"USD"</f>
        <v>USD</v>
      </c>
      <c r="E2079" s="1" t="str">
        <f>"2017"</f>
        <v>2017</v>
      </c>
      <c r="F2079" s="1" t="str">
        <f>"Romero-GonzÃ¡lez and "</f>
        <v xml:space="preserve">Romero-GonzÃ¡lez and </v>
      </c>
      <c r="G2079" s="1" t="str">
        <f>"dehkadehketab"</f>
        <v>dehkadehketab</v>
      </c>
    </row>
    <row r="2080" spans="1:7" x14ac:dyDescent="0.25">
      <c r="A2080" s="1" t="str">
        <f>"Applications of Vibrational Spectroscopy in Food Science, 2V Set"</f>
        <v>Applications of Vibrational Spectroscopy in Food Science, 2V Set</v>
      </c>
      <c r="B2080" s="1" t="str">
        <f>"9780470742990"</f>
        <v>9780470742990</v>
      </c>
      <c r="C2080" s="1">
        <v>162</v>
      </c>
      <c r="D2080" s="1" t="str">
        <f>"USD"</f>
        <v>USD</v>
      </c>
      <c r="E2080" s="1" t="str">
        <f>"2010"</f>
        <v>2010</v>
      </c>
      <c r="F2080" s="1" t="str">
        <f>"Li-Chan"</f>
        <v>Li-Chan</v>
      </c>
      <c r="G2080" s="1" t="str">
        <f>"avanddanesh"</f>
        <v>avanddanesh</v>
      </c>
    </row>
    <row r="2081" spans="1:7" x14ac:dyDescent="0.25">
      <c r="A2081" s="1" t="str">
        <f>"Aqueous Two-Phase Systems for Bioprocess Development for the Recovery of Biological Products"</f>
        <v>Aqueous Two-Phase Systems for Bioprocess Development for the Recovery of Biological Products</v>
      </c>
      <c r="B2081" s="1" t="str">
        <f>"9783319593081"</f>
        <v>9783319593081</v>
      </c>
      <c r="C2081" s="1">
        <v>107.99</v>
      </c>
      <c r="D2081" s="1" t="str">
        <f>"EUR"</f>
        <v>EUR</v>
      </c>
      <c r="E2081" s="1" t="str">
        <f>"2017"</f>
        <v>2017</v>
      </c>
      <c r="F2081" s="1" t="str">
        <f>"Rito-Palomares"</f>
        <v>Rito-Palomares</v>
      </c>
      <c r="G2081" s="1" t="str">
        <f>"negarestanabi"</f>
        <v>negarestanabi</v>
      </c>
    </row>
    <row r="2082" spans="1:7" x14ac:dyDescent="0.25">
      <c r="A2082" s="1" t="str">
        <f>"Art of Charcuterie"</f>
        <v>Art of Charcuterie</v>
      </c>
      <c r="B2082" s="1" t="str">
        <f>"9780470197417"</f>
        <v>9780470197417</v>
      </c>
      <c r="C2082" s="1">
        <v>109.2</v>
      </c>
      <c r="D2082" s="1" t="str">
        <f>"USD"</f>
        <v>USD</v>
      </c>
      <c r="E2082" s="1" t="str">
        <f>"2010"</f>
        <v>2010</v>
      </c>
      <c r="F2082" s="1" t="str">
        <f>"CIA"</f>
        <v>CIA</v>
      </c>
      <c r="G2082" s="1" t="str">
        <f>"avanddanesh"</f>
        <v>avanddanesh</v>
      </c>
    </row>
    <row r="2083" spans="1:7" x14ac:dyDescent="0.25">
      <c r="A2083" s="1" t="str">
        <f>"Augmented reality for food marketers and consumers"</f>
        <v>Augmented reality for food marketers and consumers</v>
      </c>
      <c r="B2083" s="1" t="str">
        <f>"9789086862993"</f>
        <v>9789086862993</v>
      </c>
      <c r="C2083" s="1">
        <v>35.1</v>
      </c>
      <c r="D2083" s="1" t="str">
        <f>"EUR"</f>
        <v>EUR</v>
      </c>
      <c r="E2083" s="1" t="str">
        <f>"2017"</f>
        <v>2017</v>
      </c>
      <c r="F2083" s="1" t="str">
        <f>"Leanne W. S. Loijen"</f>
        <v>Leanne W. S. Loijen</v>
      </c>
      <c r="G2083" s="1" t="str">
        <f>"AsarBartar"</f>
        <v>AsarBartar</v>
      </c>
    </row>
    <row r="2084" spans="1:7" x14ac:dyDescent="0.25">
      <c r="A2084" s="1" t="str">
        <f>"Authenticity of Foods of Animal Origin"</f>
        <v>Authenticity of Foods of Animal Origin</v>
      </c>
      <c r="B2084" s="1" t="str">
        <f>"9781498706414"</f>
        <v>9781498706414</v>
      </c>
      <c r="C2084" s="1">
        <v>90.1</v>
      </c>
      <c r="D2084" s="1" t="str">
        <f>"GBP"</f>
        <v>GBP</v>
      </c>
      <c r="E2084" s="1" t="str">
        <f>"2016"</f>
        <v>2016</v>
      </c>
      <c r="F2084" s="1" t="str">
        <f>"Ioannis Sotirios Ar"</f>
        <v>Ioannis Sotirios Ar</v>
      </c>
      <c r="G2084" s="1" t="str">
        <f>"AsarBartar"</f>
        <v>AsarBartar</v>
      </c>
    </row>
    <row r="2085" spans="1:7" x14ac:dyDescent="0.25">
      <c r="A2085" s="1" t="str">
        <f>"Bacteriophages in the Detection and Control of Foodborne Pathogens"</f>
        <v>Bacteriophages in the Detection and Control of Foodborne Pathogens</v>
      </c>
      <c r="B2085" s="1" t="str">
        <f>"9781555815028"</f>
        <v>9781555815028</v>
      </c>
      <c r="C2085" s="1">
        <v>141.12</v>
      </c>
      <c r="D2085" s="1" t="str">
        <f t="shared" ref="D2085:D2105" si="64">"USD"</f>
        <v>USD</v>
      </c>
      <c r="E2085" s="1" t="str">
        <f>"2010"</f>
        <v>2010</v>
      </c>
      <c r="F2085" s="1" t="str">
        <f>"Sabour"</f>
        <v>Sabour</v>
      </c>
      <c r="G2085" s="1" t="str">
        <f>"safirketab"</f>
        <v>safirketab</v>
      </c>
    </row>
    <row r="2086" spans="1:7" x14ac:dyDescent="0.25">
      <c r="A2086" s="1" t="str">
        <f>"Baker's Manual: 150 Master Formulas for Baking,5e"</f>
        <v>Baker's Manual: 150 Master Formulas for Baking,5e</v>
      </c>
      <c r="B2086" s="1" t="str">
        <f>"9780471405252"</f>
        <v>9780471405252</v>
      </c>
      <c r="C2086" s="1">
        <v>44.4</v>
      </c>
      <c r="D2086" s="1" t="str">
        <f t="shared" si="64"/>
        <v>USD</v>
      </c>
      <c r="E2086" s="1" t="str">
        <f>"2002"</f>
        <v>2002</v>
      </c>
      <c r="F2086" s="1" t="str">
        <f>"Amendola"</f>
        <v>Amendola</v>
      </c>
      <c r="G2086" s="1" t="str">
        <f>"avanddanesh"</f>
        <v>avanddanesh</v>
      </c>
    </row>
    <row r="2087" spans="1:7" x14ac:dyDescent="0.25">
      <c r="A2087" s="1" t="str">
        <f>"Baking Boot Camp:Five Days of Basic Training at The Culinary Institute of America"</f>
        <v>Baking Boot Camp:Five Days of Basic Training at The Culinary Institute of America</v>
      </c>
      <c r="B2087" s="1" t="str">
        <f>"9780764572791"</f>
        <v>9780764572791</v>
      </c>
      <c r="C2087" s="1">
        <v>12</v>
      </c>
      <c r="D2087" s="1" t="str">
        <f t="shared" si="64"/>
        <v>USD</v>
      </c>
      <c r="E2087" s="1" t="str">
        <f>"2007"</f>
        <v>2007</v>
      </c>
      <c r="F2087" s="1" t="str">
        <f>"CIA"</f>
        <v>CIA</v>
      </c>
      <c r="G2087" s="1" t="str">
        <f>"avanddanesh"</f>
        <v>avanddanesh</v>
      </c>
    </row>
    <row r="2088" spans="1:7" x14ac:dyDescent="0.25">
      <c r="A2088" s="1" t="str">
        <f>"Baking Fundamentals"</f>
        <v>Baking Fundamentals</v>
      </c>
      <c r="B2088" s="1" t="str">
        <f>"9780131183513"</f>
        <v>9780131183513</v>
      </c>
      <c r="C2088" s="1">
        <v>48.57</v>
      </c>
      <c r="D2088" s="1" t="str">
        <f t="shared" si="64"/>
        <v>USD</v>
      </c>
      <c r="E2088" s="1" t="str">
        <f>"2006"</f>
        <v>2006</v>
      </c>
      <c r="F2088" s="1" t="str">
        <f>"American Culinary Fe"</f>
        <v>American Culinary Fe</v>
      </c>
      <c r="G2088" s="1" t="str">
        <f>"safirketab"</f>
        <v>safirketab</v>
      </c>
    </row>
    <row r="2089" spans="1:7" x14ac:dyDescent="0.25">
      <c r="A2089" s="1" t="str">
        <f>"Baking Unplugged"</f>
        <v>Baking Unplugged</v>
      </c>
      <c r="B2089" s="1" t="str">
        <f>"9780470149119"</f>
        <v>9780470149119</v>
      </c>
      <c r="C2089" s="1">
        <v>12</v>
      </c>
      <c r="D2089" s="1" t="str">
        <f t="shared" si="64"/>
        <v>USD</v>
      </c>
      <c r="E2089" s="1" t="str">
        <f>"2009"</f>
        <v>2009</v>
      </c>
      <c r="F2089" s="1" t="str">
        <f>"Rees"</f>
        <v>Rees</v>
      </c>
      <c r="G2089" s="1" t="str">
        <f t="shared" ref="G2089:G2096" si="65">"avanddanesh"</f>
        <v>avanddanesh</v>
      </c>
    </row>
    <row r="2090" spans="1:7" x14ac:dyDescent="0.25">
      <c r="A2090" s="1" t="str">
        <f>"BBQ Sauces, Rubs and Marinades For Dummies"</f>
        <v>BBQ Sauces, Rubs and Marinades For Dummies</v>
      </c>
      <c r="B2090" s="1" t="str">
        <f>"9780470199145"</f>
        <v>9780470199145</v>
      </c>
      <c r="C2090" s="1">
        <v>6</v>
      </c>
      <c r="D2090" s="1" t="str">
        <f t="shared" si="64"/>
        <v>USD</v>
      </c>
      <c r="E2090" s="1" t="str">
        <f>"2008"</f>
        <v>2008</v>
      </c>
      <c r="F2090" s="1" t="str">
        <f>"Cumbay"</f>
        <v>Cumbay</v>
      </c>
      <c r="G2090" s="1" t="str">
        <f t="shared" si="65"/>
        <v>avanddanesh</v>
      </c>
    </row>
    <row r="2091" spans="1:7" x14ac:dyDescent="0.25">
      <c r="A2091" s="1" t="str">
        <f>"Beckett's Industrial Chocolate Manufacture and Use,5e"</f>
        <v>Beckett's Industrial Chocolate Manufacture and Use,5e</v>
      </c>
      <c r="B2091" s="1" t="str">
        <f>"9781118780145"</f>
        <v>9781118780145</v>
      </c>
      <c r="C2091" s="1">
        <v>202.5</v>
      </c>
      <c r="D2091" s="1" t="str">
        <f t="shared" si="64"/>
        <v>USD</v>
      </c>
      <c r="E2091" s="1" t="str">
        <f>"2017"</f>
        <v>2017</v>
      </c>
      <c r="F2091" s="1" t="str">
        <f>"Beckett"</f>
        <v>Beckett</v>
      </c>
      <c r="G2091" s="1" t="str">
        <f t="shared" si="65"/>
        <v>avanddanesh</v>
      </c>
    </row>
    <row r="2092" spans="1:7" x14ac:dyDescent="0.25">
      <c r="A2092" s="1" t="str">
        <f>"Betty Crocker 30-Minute Meals for Diabetes"</f>
        <v>Betty Crocker 30-Minute Meals for Diabetes</v>
      </c>
      <c r="B2092" s="1" t="str">
        <f>"9780470191170"</f>
        <v>9780470191170</v>
      </c>
      <c r="C2092" s="1">
        <v>8</v>
      </c>
      <c r="D2092" s="1" t="str">
        <f t="shared" si="64"/>
        <v>USD</v>
      </c>
      <c r="E2092" s="1" t="str">
        <f>"2008"</f>
        <v>2008</v>
      </c>
      <c r="F2092" s="1" t="str">
        <f>"Crocker"</f>
        <v>Crocker</v>
      </c>
      <c r="G2092" s="1" t="str">
        <f t="shared" si="65"/>
        <v>avanddanesh</v>
      </c>
    </row>
    <row r="2093" spans="1:7" x14ac:dyDescent="0.25">
      <c r="A2093" s="1" t="str">
        <f>"Betty Crocker Celebrate!:A Year-Round Guide to Holiday Food and Fun"</f>
        <v>Betty Crocker Celebrate!:A Year-Round Guide to Holiday Food and Fun</v>
      </c>
      <c r="B2093" s="1" t="str">
        <f>"9780764568480"</f>
        <v>9780764568480</v>
      </c>
      <c r="C2093" s="1">
        <v>10</v>
      </c>
      <c r="D2093" s="1" t="str">
        <f t="shared" si="64"/>
        <v>USD</v>
      </c>
      <c r="E2093" s="1" t="str">
        <f>"2004"</f>
        <v>2004</v>
      </c>
      <c r="F2093" s="1" t="str">
        <f>"Crocker"</f>
        <v>Crocker</v>
      </c>
      <c r="G2093" s="1" t="str">
        <f t="shared" si="65"/>
        <v>avanddanesh</v>
      </c>
    </row>
    <row r="2094" spans="1:7" x14ac:dyDescent="0.25">
      <c r="A2094" s="1" t="str">
        <f>"Betty Crocker Chicken Tonight:100 Recipes for the Way You Really Cook"</f>
        <v>Betty Crocker Chicken Tonight:100 Recipes for the Way You Really Cook</v>
      </c>
      <c r="B2094" s="1" t="str">
        <f>"9780470173510"</f>
        <v>9780470173510</v>
      </c>
      <c r="C2094" s="1">
        <v>6</v>
      </c>
      <c r="D2094" s="1" t="str">
        <f t="shared" si="64"/>
        <v>USD</v>
      </c>
      <c r="E2094" s="1" t="str">
        <f>"2007"</f>
        <v>2007</v>
      </c>
      <c r="F2094" s="1" t="str">
        <f>"Crocker"</f>
        <v>Crocker</v>
      </c>
      <c r="G2094" s="1" t="str">
        <f t="shared" si="65"/>
        <v>avanddanesh</v>
      </c>
    </row>
    <row r="2095" spans="1:7" x14ac:dyDescent="0.25">
      <c r="A2095" s="1" t="str">
        <f>"Betty Crocker Christmas Cookbook,2e"</f>
        <v>Betty Crocker Christmas Cookbook,2e</v>
      </c>
      <c r="B2095" s="1" t="str">
        <f>"9780470874035"</f>
        <v>9780470874035</v>
      </c>
      <c r="C2095" s="1">
        <v>8</v>
      </c>
      <c r="D2095" s="1" t="str">
        <f t="shared" si="64"/>
        <v>USD</v>
      </c>
      <c r="E2095" s="1" t="str">
        <f>"2010"</f>
        <v>2010</v>
      </c>
      <c r="F2095" s="1" t="str">
        <f>"Betty Crocker"</f>
        <v>Betty Crocker</v>
      </c>
      <c r="G2095" s="1" t="str">
        <f t="shared" si="65"/>
        <v>avanddanesh</v>
      </c>
    </row>
    <row r="2096" spans="1:7" x14ac:dyDescent="0.25">
      <c r="A2096" s="1" t="str">
        <f>"Betty Crocker Cooking Calendar, Facsimile Edition"</f>
        <v>Betty Crocker Cooking Calendar, Facsimile Edition</v>
      </c>
      <c r="B2096" s="1" t="str">
        <f>"9780470419632"</f>
        <v>9780470419632</v>
      </c>
      <c r="C2096" s="1">
        <v>6.8</v>
      </c>
      <c r="D2096" s="1" t="str">
        <f t="shared" si="64"/>
        <v>USD</v>
      </c>
      <c r="E2096" s="1" t="str">
        <f>"2008"</f>
        <v>2008</v>
      </c>
      <c r="F2096" s="1" t="str">
        <f>"Crocker"</f>
        <v>Crocker</v>
      </c>
      <c r="G2096" s="1" t="str">
        <f t="shared" si="65"/>
        <v>avanddanesh</v>
      </c>
    </row>
    <row r="2097" spans="1:7" x14ac:dyDescent="0.25">
      <c r="A2097" s="1" t="str">
        <f>"Betty Crocker Country Cooking"</f>
        <v>Betty Crocker Country Cooking</v>
      </c>
      <c r="B2097" s="1" t="str">
        <f>"9780470194416"</f>
        <v>9780470194416</v>
      </c>
      <c r="C2097" s="1">
        <v>19.46</v>
      </c>
      <c r="D2097" s="1" t="str">
        <f t="shared" si="64"/>
        <v>USD</v>
      </c>
      <c r="E2097" s="1" t="str">
        <f>"2009"</f>
        <v>2009</v>
      </c>
      <c r="F2097" s="1" t="str">
        <f>"Betty Crocker"</f>
        <v>Betty Crocker</v>
      </c>
      <c r="G2097" s="1" t="str">
        <f>"safirketab"</f>
        <v>safirketab</v>
      </c>
    </row>
    <row r="2098" spans="1:7" x14ac:dyDescent="0.25">
      <c r="A2098" s="1" t="str">
        <f>"Betty Crocker Decorating Cakes and Cupcakes"</f>
        <v>Betty Crocker Decorating Cakes and Cupcakes</v>
      </c>
      <c r="B2098" s="1" t="str">
        <f>"9780471753070"</f>
        <v>9780471753070</v>
      </c>
      <c r="C2098" s="1">
        <v>8</v>
      </c>
      <c r="D2098" s="1" t="str">
        <f t="shared" si="64"/>
        <v>USD</v>
      </c>
      <c r="E2098" s="1" t="str">
        <f>"2006"</f>
        <v>2006</v>
      </c>
      <c r="F2098" s="1" t="str">
        <f t="shared" ref="F2098:F2103" si="66">"Crocker"</f>
        <v>Crocker</v>
      </c>
      <c r="G2098" s="1" t="str">
        <f t="shared" ref="G2098:G2104" si="67">"avanddanesh"</f>
        <v>avanddanesh</v>
      </c>
    </row>
    <row r="2099" spans="1:7" x14ac:dyDescent="0.25">
      <c r="A2099" s="1" t="str">
        <f>"Betty Crocker Dinner Made Easy with Rotisserie Chicken:Build a Meal Tonight!"</f>
        <v>Betty Crocker Dinner Made Easy with Rotisserie Chicken:Build a Meal Tonight!</v>
      </c>
      <c r="B2099" s="1" t="str">
        <f>"9780764570889"</f>
        <v>9780764570889</v>
      </c>
      <c r="C2099" s="1">
        <v>8</v>
      </c>
      <c r="D2099" s="1" t="str">
        <f t="shared" si="64"/>
        <v>USD</v>
      </c>
      <c r="E2099" s="1" t="str">
        <f>"2004"</f>
        <v>2004</v>
      </c>
      <c r="F2099" s="1" t="str">
        <f t="shared" si="66"/>
        <v>Crocker</v>
      </c>
      <c r="G2099" s="1" t="str">
        <f t="shared" si="67"/>
        <v>avanddanesh</v>
      </c>
    </row>
    <row r="2100" spans="1:7" x14ac:dyDescent="0.25">
      <c r="A2100" s="1" t="str">
        <f>"Betty Crocker Easy Slow Cooker Dinners:Delicious Dinners the Whole Family Will Love"</f>
        <v>Betty Crocker Easy Slow Cooker Dinners:Delicious Dinners the Whole Family Will Love</v>
      </c>
      <c r="B2100" s="1" t="str">
        <f>"9780764565311"</f>
        <v>9780764565311</v>
      </c>
      <c r="C2100" s="1">
        <v>5.2</v>
      </c>
      <c r="D2100" s="1" t="str">
        <f t="shared" si="64"/>
        <v>USD</v>
      </c>
      <c r="E2100" s="1" t="str">
        <f>"2001"</f>
        <v>2001</v>
      </c>
      <c r="F2100" s="1" t="str">
        <f t="shared" si="66"/>
        <v>Crocker</v>
      </c>
      <c r="G2100" s="1" t="str">
        <f t="shared" si="67"/>
        <v>avanddanesh</v>
      </c>
    </row>
    <row r="2101" spans="1:7" x14ac:dyDescent="0.25">
      <c r="A2101" s="1" t="str">
        <f>"Betty Crocker Outdoor Cook Book"</f>
        <v>Betty Crocker Outdoor Cook Book</v>
      </c>
      <c r="B2101" s="1" t="str">
        <f>"9780470419649"</f>
        <v>9780470419649</v>
      </c>
      <c r="C2101" s="1">
        <v>6.8</v>
      </c>
      <c r="D2101" s="1" t="str">
        <f t="shared" si="64"/>
        <v>USD</v>
      </c>
      <c r="E2101" s="1" t="str">
        <f>"2009"</f>
        <v>2009</v>
      </c>
      <c r="F2101" s="1" t="str">
        <f t="shared" si="66"/>
        <v>Crocker</v>
      </c>
      <c r="G2101" s="1" t="str">
        <f t="shared" si="67"/>
        <v>avanddanesh</v>
      </c>
    </row>
    <row r="2102" spans="1:7" x14ac:dyDescent="0.25">
      <c r="A2102" s="1" t="str">
        <f>"Betty Crocker Outdoor Food:100 Recipes for the Way You Really Cook"</f>
        <v>Betty Crocker Outdoor Food:100 Recipes for the Way You Really Cook</v>
      </c>
      <c r="B2102" s="1" t="str">
        <f>"9780470278796"</f>
        <v>9780470278796</v>
      </c>
      <c r="C2102" s="1">
        <v>6</v>
      </c>
      <c r="D2102" s="1" t="str">
        <f t="shared" si="64"/>
        <v>USD</v>
      </c>
      <c r="E2102" s="1" t="str">
        <f>"2008"</f>
        <v>2008</v>
      </c>
      <c r="F2102" s="1" t="str">
        <f t="shared" si="66"/>
        <v>Crocker</v>
      </c>
      <c r="G2102" s="1" t="str">
        <f t="shared" si="67"/>
        <v>avanddanesh</v>
      </c>
    </row>
    <row r="2103" spans="1:7" x14ac:dyDescent="0.25">
      <c r="A2103" s="1" t="str">
        <f>"Betty Crocker Party Cookbook, Facsimile Edition"</f>
        <v>Betty Crocker Party Cookbook, Facsimile Edition</v>
      </c>
      <c r="B2103" s="1" t="str">
        <f>"9780470386255"</f>
        <v>9780470386255</v>
      </c>
      <c r="C2103" s="1">
        <v>6.8</v>
      </c>
      <c r="D2103" s="1" t="str">
        <f t="shared" si="64"/>
        <v>USD</v>
      </c>
      <c r="E2103" s="1" t="str">
        <f>"2009"</f>
        <v>2009</v>
      </c>
      <c r="F2103" s="1" t="str">
        <f t="shared" si="66"/>
        <v>Crocker</v>
      </c>
      <c r="G2103" s="1" t="str">
        <f t="shared" si="67"/>
        <v>avanddanesh</v>
      </c>
    </row>
    <row r="2104" spans="1:7" x14ac:dyDescent="0.25">
      <c r="A2104" s="1" t="str">
        <f>"Betty Crocker Vegetarian Cooking"</f>
        <v>Betty Crocker Vegetarian Cooking</v>
      </c>
      <c r="B2104" s="1" t="str">
        <f>"9781118146088"</f>
        <v>9781118146088</v>
      </c>
      <c r="C2104" s="1">
        <v>12</v>
      </c>
      <c r="D2104" s="1" t="str">
        <f t="shared" si="64"/>
        <v>USD</v>
      </c>
      <c r="E2104" s="1" t="str">
        <f>"2012"</f>
        <v>2012</v>
      </c>
      <c r="F2104" s="1" t="str">
        <f>"Betty Crocker"</f>
        <v>Betty Crocker</v>
      </c>
      <c r="G2104" s="1" t="str">
        <f t="shared" si="67"/>
        <v>avanddanesh</v>
      </c>
    </row>
    <row r="2105" spans="1:7" x14ac:dyDescent="0.25">
      <c r="A2105" s="1" t="str">
        <f>"Beverage Industry Microfiltration"</f>
        <v>Beverage Industry Microfiltration</v>
      </c>
      <c r="B2105" s="1" t="str">
        <f>"9780813812717"</f>
        <v>9780813812717</v>
      </c>
      <c r="C2105" s="1">
        <v>144.88999999999999</v>
      </c>
      <c r="D2105" s="1" t="str">
        <f t="shared" si="64"/>
        <v>USD</v>
      </c>
      <c r="E2105" s="1" t="str">
        <f>"2009"</f>
        <v>2009</v>
      </c>
      <c r="F2105" s="1" t="str">
        <f>"Starbard"</f>
        <v>Starbard</v>
      </c>
      <c r="G2105" s="1" t="str">
        <f>"safirketab"</f>
        <v>safirketab</v>
      </c>
    </row>
    <row r="2106" spans="1:7" x14ac:dyDescent="0.25">
      <c r="A2106" s="1" t="str">
        <f>"BEYOND ALTERNATIVE FOOD NETWORKS"</f>
        <v>BEYOND ALTERNATIVE FOOD NETWORKS</v>
      </c>
      <c r="B2106" s="1" t="str">
        <f>"9780857852281"</f>
        <v>9780857852281</v>
      </c>
      <c r="C2106" s="1">
        <v>15.6</v>
      </c>
      <c r="D2106" s="1" t="str">
        <f>"GBP"</f>
        <v>GBP</v>
      </c>
      <c r="E2106" s="1" t="str">
        <f>"2013"</f>
        <v>2013</v>
      </c>
      <c r="F2106" s="1" t="str">
        <f>"CRISTINA GRASSENI"</f>
        <v>CRISTINA GRASSENI</v>
      </c>
      <c r="G2106" s="1" t="str">
        <f>"AsarBartar"</f>
        <v>AsarBartar</v>
      </c>
    </row>
    <row r="2107" spans="1:7" x14ac:dyDescent="0.25">
      <c r="A2107" s="1" t="str">
        <f>"Big Green Cookbook:Hundreds of Planet-Pleasin g Recipes and Tips for a Luscious, Low-Carbon Life style"</f>
        <v>Big Green Cookbook:Hundreds of Planet-Pleasin g Recipes and Tips for a Luscious, Low-Carbon Life style</v>
      </c>
      <c r="B2107" s="1" t="str">
        <f>"9780470404492"</f>
        <v>9780470404492</v>
      </c>
      <c r="C2107" s="1">
        <v>18.71</v>
      </c>
      <c r="D2107" s="1" t="str">
        <f t="shared" ref="D2107:D2112" si="68">"USD"</f>
        <v>USD</v>
      </c>
      <c r="E2107" s="1" t="str">
        <f>"2010"</f>
        <v>2010</v>
      </c>
      <c r="F2107" s="1" t="str">
        <f>"Newgent"</f>
        <v>Newgent</v>
      </c>
      <c r="G2107" s="1" t="str">
        <f>"safirketab"</f>
        <v>safirketab</v>
      </c>
    </row>
    <row r="2108" spans="1:7" x14ac:dyDescent="0.25">
      <c r="A2108" s="1" t="str">
        <f>"Bioactive Polysaccharides"</f>
        <v>Bioactive Polysaccharides</v>
      </c>
      <c r="B2108" s="1" t="str">
        <f>"9780128094174"</f>
        <v>9780128094174</v>
      </c>
      <c r="C2108" s="1">
        <v>135</v>
      </c>
      <c r="D2108" s="1" t="str">
        <f t="shared" si="68"/>
        <v>USD</v>
      </c>
      <c r="E2108" s="1" t="str">
        <f>"2017"</f>
        <v>2017</v>
      </c>
      <c r="F2108" s="1" t="str">
        <f>"Nie et al"</f>
        <v>Nie et al</v>
      </c>
      <c r="G2108" s="1" t="str">
        <f>"dehkadehketab"</f>
        <v>dehkadehketab</v>
      </c>
    </row>
    <row r="2109" spans="1:7" x14ac:dyDescent="0.25">
      <c r="A2109" s="1" t="str">
        <f>"Bioactive Proteins and Peptides as Functional Foods and Nutraceuticals"</f>
        <v>Bioactive Proteins and Peptides as Functional Foods and Nutraceuticals</v>
      </c>
      <c r="B2109" s="1" t="str">
        <f>"9780813813110"</f>
        <v>9780813813110</v>
      </c>
      <c r="C2109" s="1">
        <v>200.95</v>
      </c>
      <c r="D2109" s="1" t="str">
        <f t="shared" si="68"/>
        <v>USD</v>
      </c>
      <c r="E2109" s="1" t="str">
        <f>"2010"</f>
        <v>2010</v>
      </c>
      <c r="F2109" s="1" t="str">
        <f>"Mine"</f>
        <v>Mine</v>
      </c>
      <c r="G2109" s="1" t="str">
        <f>"safirketab"</f>
        <v>safirketab</v>
      </c>
    </row>
    <row r="2110" spans="1:7" x14ac:dyDescent="0.25">
      <c r="A2110" s="1" t="str">
        <f>"Bioactive Seaweeds for Food Applications, Natural Ingredients for Healthy Diets"</f>
        <v>Bioactive Seaweeds for Food Applications, Natural Ingredients for Healthy Diets</v>
      </c>
      <c r="B2110" s="1" t="str">
        <f>"9780128132968"</f>
        <v>9780128132968</v>
      </c>
      <c r="C2110" s="1">
        <v>135</v>
      </c>
      <c r="D2110" s="1" t="str">
        <f t="shared" si="68"/>
        <v>USD</v>
      </c>
      <c r="E2110" s="1" t="str">
        <f>"2018"</f>
        <v>2018</v>
      </c>
      <c r="F2110" s="1" t="str">
        <f>"Qin"</f>
        <v>Qin</v>
      </c>
      <c r="G2110" s="1" t="str">
        <f>"dehkadehketab"</f>
        <v>dehkadehketab</v>
      </c>
    </row>
    <row r="2111" spans="1:7" x14ac:dyDescent="0.25">
      <c r="A2111" s="1" t="str">
        <f>"Bioactives in Fruit: Health Benefits and Functional Foods"</f>
        <v>Bioactives in Fruit: Health Benefits and Functional Foods</v>
      </c>
      <c r="B2111" s="1" t="str">
        <f>"9780470674970"</f>
        <v>9780470674970</v>
      </c>
      <c r="C2111" s="1">
        <v>110.5</v>
      </c>
      <c r="D2111" s="1" t="str">
        <f t="shared" si="68"/>
        <v>USD</v>
      </c>
      <c r="E2111" s="1" t="str">
        <f>"2013"</f>
        <v>2013</v>
      </c>
      <c r="F2111" s="1" t="str">
        <f>"Skinner"</f>
        <v>Skinner</v>
      </c>
      <c r="G2111" s="1" t="str">
        <f>"avanddanesh"</f>
        <v>avanddanesh</v>
      </c>
    </row>
    <row r="2112" spans="1:7" x14ac:dyDescent="0.25">
      <c r="A2112" s="1" t="str">
        <f>"Biofilms in the Dairy Industry"</f>
        <v>Biofilms in the Dairy Industry</v>
      </c>
      <c r="B2112" s="1" t="str">
        <f>"9781118876213"</f>
        <v>9781118876213</v>
      </c>
      <c r="C2112" s="1">
        <v>132</v>
      </c>
      <c r="D2112" s="1" t="str">
        <f t="shared" si="68"/>
        <v>USD</v>
      </c>
      <c r="E2112" s="1" t="str">
        <f>"2015"</f>
        <v>2015</v>
      </c>
      <c r="F2112" s="1" t="str">
        <f>"Teh"</f>
        <v>Teh</v>
      </c>
      <c r="G2112" s="1" t="str">
        <f>"avanddanesh"</f>
        <v>avanddanesh</v>
      </c>
    </row>
    <row r="2113" spans="1:7" x14ac:dyDescent="0.25">
      <c r="A2113" s="1" t="str">
        <f>"Biofortification of Food Crops"</f>
        <v>Biofortification of Food Crops</v>
      </c>
      <c r="B2113" s="1" t="str">
        <f>"9788132227144"</f>
        <v>9788132227144</v>
      </c>
      <c r="C2113" s="1">
        <v>116.99</v>
      </c>
      <c r="D2113" s="1" t="str">
        <f>"EUR"</f>
        <v>EUR</v>
      </c>
      <c r="E2113" s="1" t="str">
        <f>"2016"</f>
        <v>2016</v>
      </c>
      <c r="F2113" s="1" t="str">
        <f>"Singh"</f>
        <v>Singh</v>
      </c>
      <c r="G2113" s="1" t="str">
        <f>"negarestanabi"</f>
        <v>negarestanabi</v>
      </c>
    </row>
    <row r="2114" spans="1:7" x14ac:dyDescent="0.25">
      <c r="A2114" s="1" t="str">
        <f>"Biological Controls for Preventing Food Deterioration: Strategies for Pre- and Postharvest Management"</f>
        <v>Biological Controls for Preventing Food Deterioration: Strategies for Pre- and Postharvest Management</v>
      </c>
      <c r="B2114" s="1" t="str">
        <f>"9781118533062"</f>
        <v>9781118533062</v>
      </c>
      <c r="C2114" s="1">
        <v>123.8</v>
      </c>
      <c r="D2114" s="1" t="str">
        <f>"USD"</f>
        <v>USD</v>
      </c>
      <c r="E2114" s="1" t="str">
        <f>"2014"</f>
        <v>2014</v>
      </c>
      <c r="F2114" s="1" t="str">
        <f>"Sharma"</f>
        <v>Sharma</v>
      </c>
      <c r="G2114" s="1" t="str">
        <f>"avanddanesh"</f>
        <v>avanddanesh</v>
      </c>
    </row>
    <row r="2115" spans="1:7" x14ac:dyDescent="0.25">
      <c r="A2115" s="1" t="str">
        <f>"Biology of Foodborne Parasites"</f>
        <v>Biology of Foodborne Parasites</v>
      </c>
      <c r="B2115" s="1" t="str">
        <f>"9781466568839"</f>
        <v>9781466568839</v>
      </c>
      <c r="C2115" s="1">
        <v>115.6</v>
      </c>
      <c r="D2115" s="1" t="str">
        <f>"GBP"</f>
        <v>GBP</v>
      </c>
      <c r="E2115" s="1" t="str">
        <f>"2016"</f>
        <v>2016</v>
      </c>
      <c r="F2115" s="1" t="str">
        <f>"Lihua Xiao, Yaoyu F"</f>
        <v>Lihua Xiao, Yaoyu F</v>
      </c>
      <c r="G2115" s="1" t="str">
        <f>"AsarBartar"</f>
        <v>AsarBartar</v>
      </c>
    </row>
    <row r="2116" spans="1:7" x14ac:dyDescent="0.25">
      <c r="A2116" s="1" t="str">
        <f>"BIOLOGY, BREEDING AND FARMING OF IMPORTANT FOOD FISH, HB"</f>
        <v>BIOLOGY, BREEDING AND FARMING OF IMPORTANT FOOD FISH, HB</v>
      </c>
      <c r="B2116" s="1" t="str">
        <f>"9789380428109"</f>
        <v>9789380428109</v>
      </c>
      <c r="C2116" s="1">
        <v>19.600000000000001</v>
      </c>
      <c r="D2116" s="1" t="str">
        <f t="shared" ref="D2116:D2121" si="69">"USD"</f>
        <v>USD</v>
      </c>
      <c r="E2116" s="1" t="str">
        <f>"2011"</f>
        <v>2011</v>
      </c>
      <c r="F2116" s="1" t="str">
        <f>"Chakrabarty"</f>
        <v>Chakrabarty</v>
      </c>
      <c r="G2116" s="1" t="str">
        <f>"supply"</f>
        <v>supply</v>
      </c>
    </row>
    <row r="2117" spans="1:7" x14ac:dyDescent="0.25">
      <c r="A2117" s="1" t="str">
        <f>"Bio-pigmentation and Biotechnological Implementations"</f>
        <v>Bio-pigmentation and Biotechnological Implementations</v>
      </c>
      <c r="B2117" s="1" t="str">
        <f>"9781119166146"</f>
        <v>9781119166146</v>
      </c>
      <c r="C2117" s="1">
        <v>180</v>
      </c>
      <c r="D2117" s="1" t="str">
        <f t="shared" si="69"/>
        <v>USD</v>
      </c>
      <c r="E2117" s="1" t="str">
        <f>"2017"</f>
        <v>2017</v>
      </c>
      <c r="F2117" s="1" t="str">
        <f>"Singh"</f>
        <v>Singh</v>
      </c>
      <c r="G2117" s="1" t="str">
        <f>"avanddanesh"</f>
        <v>avanddanesh</v>
      </c>
    </row>
    <row r="2118" spans="1:7" x14ac:dyDescent="0.25">
      <c r="A2118" s="1" t="str">
        <f>"Biopolymers for Food Design, Volume20"</f>
        <v>Biopolymers for Food Design, Volume20</v>
      </c>
      <c r="B2118" s="1" t="str">
        <f>"9780128114483"</f>
        <v>9780128114483</v>
      </c>
      <c r="C2118" s="1">
        <v>135</v>
      </c>
      <c r="D2118" s="1" t="str">
        <f t="shared" si="69"/>
        <v>USD</v>
      </c>
      <c r="E2118" s="1" t="str">
        <f>"2018"</f>
        <v>2018</v>
      </c>
      <c r="F2118" s="1" t="str">
        <f>"Grumezescu and Holba"</f>
        <v>Grumezescu and Holba</v>
      </c>
      <c r="G2118" s="1" t="str">
        <f>"dehkadehketab"</f>
        <v>dehkadehketab</v>
      </c>
    </row>
    <row r="2119" spans="1:7" x14ac:dyDescent="0.25">
      <c r="A2119" s="1" t="str">
        <f>"Biotechnology in Flavor Production,2e"</f>
        <v>Biotechnology in Flavor Production,2e</v>
      </c>
      <c r="B2119" s="1" t="str">
        <f>"9781118354063"</f>
        <v>9781118354063</v>
      </c>
      <c r="C2119" s="1">
        <v>140.30000000000001</v>
      </c>
      <c r="D2119" s="1" t="str">
        <f t="shared" si="69"/>
        <v>USD</v>
      </c>
      <c r="E2119" s="1" t="str">
        <f>"2016"</f>
        <v>2016</v>
      </c>
      <c r="F2119" s="1" t="str">
        <f>"Havkin-Frenkel"</f>
        <v>Havkin-Frenkel</v>
      </c>
      <c r="G2119" s="1" t="str">
        <f>"avanddanesh"</f>
        <v>avanddanesh</v>
      </c>
    </row>
    <row r="2120" spans="1:7" x14ac:dyDescent="0.25">
      <c r="A2120" s="1" t="str">
        <f>"Biotechnology of Bioactive Compounds: Sources and Applications"</f>
        <v>Biotechnology of Bioactive Compounds: Sources and Applications</v>
      </c>
      <c r="B2120" s="1" t="str">
        <f>"9781118733493"</f>
        <v>9781118733493</v>
      </c>
      <c r="C2120" s="1">
        <v>184</v>
      </c>
      <c r="D2120" s="1" t="str">
        <f t="shared" si="69"/>
        <v>USD</v>
      </c>
      <c r="E2120" s="1" t="str">
        <f>"2015"</f>
        <v>2015</v>
      </c>
      <c r="F2120" s="1" t="str">
        <f>"Gupta"</f>
        <v>Gupta</v>
      </c>
      <c r="G2120" s="1" t="str">
        <f>"avanddanesh"</f>
        <v>avanddanesh</v>
      </c>
    </row>
    <row r="2121" spans="1:7" x14ac:dyDescent="0.25">
      <c r="A2121" s="1" t="str">
        <f>"Biotechnology of Lactic Acid Bacteria: Novel Applications,2e"</f>
        <v>Biotechnology of Lactic Acid Bacteria: Novel Applications,2e</v>
      </c>
      <c r="B2121" s="1" t="str">
        <f>"9781118868409"</f>
        <v>9781118868409</v>
      </c>
      <c r="C2121" s="1">
        <v>132</v>
      </c>
      <c r="D2121" s="1" t="str">
        <f t="shared" si="69"/>
        <v>USD</v>
      </c>
      <c r="E2121" s="1" t="str">
        <f>"2015"</f>
        <v>2015</v>
      </c>
      <c r="F2121" s="1" t="str">
        <f>"Mozzi"</f>
        <v>Mozzi</v>
      </c>
      <c r="G2121" s="1" t="str">
        <f>"avanddanesh"</f>
        <v>avanddanesh</v>
      </c>
    </row>
    <row r="2122" spans="1:7" x14ac:dyDescent="0.25">
      <c r="A2122" s="1" t="str">
        <f>"Biotechnology of Natural Products"</f>
        <v>Biotechnology of Natural Products</v>
      </c>
      <c r="B2122" s="1" t="str">
        <f>"9783319679020"</f>
        <v>9783319679020</v>
      </c>
      <c r="C2122" s="1">
        <v>125.99</v>
      </c>
      <c r="D2122" s="1" t="str">
        <f>"EUR"</f>
        <v>EUR</v>
      </c>
      <c r="E2122" s="1" t="str">
        <f>"2018"</f>
        <v>2018</v>
      </c>
      <c r="F2122" s="1" t="str">
        <f>"Schwab"</f>
        <v>Schwab</v>
      </c>
      <c r="G2122" s="1" t="str">
        <f>"negarestanabi"</f>
        <v>negarestanabi</v>
      </c>
    </row>
    <row r="2123" spans="1:7" x14ac:dyDescent="0.25">
      <c r="A2123" s="1" t="str">
        <f>"Bitterness: Perception, Chemistry and Food Processing"</f>
        <v>Bitterness: Perception, Chemistry and Food Processing</v>
      </c>
      <c r="B2123" s="1" t="str">
        <f>"9781118590294"</f>
        <v>9781118590294</v>
      </c>
      <c r="C2123" s="1">
        <v>180</v>
      </c>
      <c r="D2123" s="1" t="str">
        <f>"USD"</f>
        <v>USD</v>
      </c>
      <c r="E2123" s="1" t="str">
        <f>"2017"</f>
        <v>2017</v>
      </c>
      <c r="F2123" s="1" t="str">
        <f>"Aliani"</f>
        <v>Aliani</v>
      </c>
      <c r="G2123" s="1" t="str">
        <f>"avanddanesh"</f>
        <v>avanddanesh</v>
      </c>
    </row>
    <row r="2124" spans="1:7" x14ac:dyDescent="0.25">
      <c r="A2124" s="1" t="str">
        <f>"BRC Global Standard for Food Safety: A Guide to a Successful Audit"</f>
        <v>BRC Global Standard for Food Safety: A Guide to a Successful Audit</v>
      </c>
      <c r="B2124" s="1" t="str">
        <f>"9781405157964"</f>
        <v>9781405157964</v>
      </c>
      <c r="C2124" s="1">
        <v>48</v>
      </c>
      <c r="D2124" s="1" t="str">
        <f>"USD"</f>
        <v>USD</v>
      </c>
      <c r="E2124" s="1" t="str">
        <f>"2008"</f>
        <v>2008</v>
      </c>
      <c r="F2124" s="1" t="str">
        <f>"Kill"</f>
        <v>Kill</v>
      </c>
      <c r="G2124" s="1" t="str">
        <f>"avanddanesh"</f>
        <v>avanddanesh</v>
      </c>
    </row>
    <row r="2125" spans="1:7" x14ac:dyDescent="0.25">
      <c r="A2125" s="1" t="str">
        <f>"Bread"</f>
        <v>Bread</v>
      </c>
      <c r="B2125" s="1" t="str">
        <f>"9780471168577"</f>
        <v>9780471168577</v>
      </c>
      <c r="C2125" s="1">
        <v>58.8</v>
      </c>
      <c r="D2125" s="1" t="str">
        <f>"USD"</f>
        <v>USD</v>
      </c>
      <c r="E2125" s="1" t="str">
        <f>"2004"</f>
        <v>2004</v>
      </c>
      <c r="F2125" s="1" t="str">
        <f>"Hamelman"</f>
        <v>Hamelman</v>
      </c>
      <c r="G2125" s="1" t="str">
        <f>"avanddanesh"</f>
        <v>avanddanesh</v>
      </c>
    </row>
    <row r="2126" spans="1:7" x14ac:dyDescent="0.25">
      <c r="A2126" s="1" t="str">
        <f>"Brewing Problems Solved"</f>
        <v>Brewing Problems Solved</v>
      </c>
      <c r="B2126" s="1" t="str">
        <f>"9781845296117"</f>
        <v>9781845296117</v>
      </c>
      <c r="C2126" s="1">
        <v>193.5</v>
      </c>
      <c r="D2126" s="1" t="str">
        <f>"USD"</f>
        <v>USD</v>
      </c>
      <c r="E2126" s="1" t="str">
        <f>"2017"</f>
        <v>2017</v>
      </c>
      <c r="F2126" s="1" t="str">
        <f>"Simpson, W"</f>
        <v>Simpson, W</v>
      </c>
      <c r="G2126" s="1" t="str">
        <f>"dehkadehketab"</f>
        <v>dehkadehketab</v>
      </c>
    </row>
    <row r="2127" spans="1:7" x14ac:dyDescent="0.25">
      <c r="A2127" s="1" t="str">
        <f>"Brewing Science: A Multidisciplinary Approach"</f>
        <v>Brewing Science: A Multidisciplinary Approach</v>
      </c>
      <c r="B2127" s="1" t="str">
        <f>"9783319463933"</f>
        <v>9783319463933</v>
      </c>
      <c r="C2127" s="1">
        <v>76.489999999999995</v>
      </c>
      <c r="D2127" s="1" t="str">
        <f>"EUR"</f>
        <v>EUR</v>
      </c>
      <c r="E2127" s="1" t="str">
        <f>"2017"</f>
        <v>2017</v>
      </c>
      <c r="F2127" s="1" t="str">
        <f>"Mosher"</f>
        <v>Mosher</v>
      </c>
      <c r="G2127" s="1" t="str">
        <f>"negarestanabi"</f>
        <v>negarestanabi</v>
      </c>
    </row>
    <row r="2128" spans="1:7" x14ac:dyDescent="0.25">
      <c r="A2128" s="1" t="str">
        <f>"Brown Rice"</f>
        <v>Brown Rice</v>
      </c>
      <c r="B2128" s="1" t="str">
        <f>"9783319590103"</f>
        <v>9783319590103</v>
      </c>
      <c r="C2128" s="1">
        <v>125.99</v>
      </c>
      <c r="D2128" s="1" t="str">
        <f>"EUR"</f>
        <v>EUR</v>
      </c>
      <c r="E2128" s="1" t="str">
        <f>"2017"</f>
        <v>2017</v>
      </c>
      <c r="F2128" s="1" t="str">
        <f>"Manickavasagan"</f>
        <v>Manickavasagan</v>
      </c>
      <c r="G2128" s="1" t="str">
        <f>"negarestanabi"</f>
        <v>negarestanabi</v>
      </c>
    </row>
    <row r="2129" spans="1:7" x14ac:dyDescent="0.25">
      <c r="A2129" s="1" t="str">
        <f>"Butchery and Sausage-Making For Dummies"</f>
        <v>Butchery and Sausage-Making For Dummies</v>
      </c>
      <c r="B2129" s="1" t="str">
        <f>"9781118374948"</f>
        <v>9781118374948</v>
      </c>
      <c r="C2129" s="1">
        <v>12.3</v>
      </c>
      <c r="D2129" s="1" t="str">
        <f t="shared" ref="D2129:D2135" si="70">"USD"</f>
        <v>USD</v>
      </c>
      <c r="E2129" s="1" t="str">
        <f>"2013"</f>
        <v>2013</v>
      </c>
      <c r="F2129" s="1" t="str">
        <f>"Harrison"</f>
        <v>Harrison</v>
      </c>
      <c r="G2129" s="1" t="str">
        <f>"avanddanesh"</f>
        <v>avanddanesh</v>
      </c>
    </row>
    <row r="2130" spans="1:7" x14ac:dyDescent="0.25">
      <c r="A2130" s="1" t="str">
        <f>"Cake Decorating For Dummies"</f>
        <v>Cake Decorating For Dummies</v>
      </c>
      <c r="B2130" s="1" t="str">
        <f>"9780470099117"</f>
        <v>9780470099117</v>
      </c>
      <c r="C2130" s="1">
        <v>8</v>
      </c>
      <c r="D2130" s="1" t="str">
        <f t="shared" si="70"/>
        <v>USD</v>
      </c>
      <c r="E2130" s="1" t="str">
        <f>"2007"</f>
        <v>2007</v>
      </c>
      <c r="F2130" s="1" t="str">
        <f>"LoCicero"</f>
        <v>LoCicero</v>
      </c>
      <c r="G2130" s="1" t="str">
        <f>"avanddanesh"</f>
        <v>avanddanesh</v>
      </c>
    </row>
    <row r="2131" spans="1:7" x14ac:dyDescent="0.25">
      <c r="A2131" s="1" t="str">
        <f>"Calorimetry in Food Processing: Analysis and Design of Food Systems"</f>
        <v>Calorimetry in Food Processing: Analysis and Design of Food Systems</v>
      </c>
      <c r="B2131" s="1" t="str">
        <f>"9780813814834"</f>
        <v>9780813814834</v>
      </c>
      <c r="C2131" s="1">
        <v>101.2</v>
      </c>
      <c r="D2131" s="1" t="str">
        <f t="shared" si="70"/>
        <v>USD</v>
      </c>
      <c r="E2131" s="1" t="str">
        <f>"2009"</f>
        <v>2009</v>
      </c>
      <c r="F2131" s="1" t="str">
        <f>"Kaletun"</f>
        <v>Kaletun</v>
      </c>
      <c r="G2131" s="1" t="str">
        <f>"avanddanesh"</f>
        <v>avanddanesh</v>
      </c>
    </row>
    <row r="2132" spans="1:7" x14ac:dyDescent="0.25">
      <c r="A2132" s="1" t="str">
        <f>"Calorimetry in Food Processing:Analysis and Design of Food Systems"</f>
        <v>Calorimetry in Food Processing:Analysis and Design of Food Systems</v>
      </c>
      <c r="B2132" s="1" t="str">
        <f>"9780813814834"</f>
        <v>9780813814834</v>
      </c>
      <c r="C2132" s="1">
        <v>101.2</v>
      </c>
      <c r="D2132" s="1" t="str">
        <f t="shared" si="70"/>
        <v>USD</v>
      </c>
      <c r="E2132" s="1" t="str">
        <f>"2010"</f>
        <v>2010</v>
      </c>
      <c r="F2132" s="1" t="str">
        <f>"KaletunÃ§"</f>
        <v>KaletunÃ§</v>
      </c>
      <c r="G2132" s="1" t="str">
        <f>"safirketab"</f>
        <v>safirketab</v>
      </c>
    </row>
    <row r="2133" spans="1:7" x14ac:dyDescent="0.25">
      <c r="A2133" s="1" t="str">
        <f>"Campylobacter:A practical approach to the organism and its control in foods"</f>
        <v>Campylobacter:A practical approach to the organism and its control in foods</v>
      </c>
      <c r="B2133" s="1" t="str">
        <f>"9781405156288"</f>
        <v>9781405156288</v>
      </c>
      <c r="C2133" s="1">
        <v>78.739999999999995</v>
      </c>
      <c r="D2133" s="1" t="str">
        <f t="shared" si="70"/>
        <v>USD</v>
      </c>
      <c r="E2133" s="1" t="str">
        <f>"2009"</f>
        <v>2009</v>
      </c>
      <c r="F2133" s="1" t="str">
        <f>"Bell"</f>
        <v>Bell</v>
      </c>
      <c r="G2133" s="1" t="str">
        <f>"safirketab"</f>
        <v>safirketab</v>
      </c>
    </row>
    <row r="2134" spans="1:7" x14ac:dyDescent="0.25">
      <c r="A2134" s="1" t="str">
        <f>"Cancer Nutrition &amp; Recipes For Dummies"</f>
        <v>Cancer Nutrition &amp; Recipes For Dummies</v>
      </c>
      <c r="B2134" s="1" t="str">
        <f>"9781118592052"</f>
        <v>9781118592052</v>
      </c>
      <c r="C2134" s="1">
        <v>14.9</v>
      </c>
      <c r="D2134" s="1" t="str">
        <f t="shared" si="70"/>
        <v>USD</v>
      </c>
      <c r="E2134" s="1" t="str">
        <f>"2013"</f>
        <v>2013</v>
      </c>
      <c r="F2134" s="1" t="str">
        <f>"Loguidice"</f>
        <v>Loguidice</v>
      </c>
      <c r="G2134" s="1" t="str">
        <f>"avanddanesh"</f>
        <v>avanddanesh</v>
      </c>
    </row>
    <row r="2135" spans="1:7" x14ac:dyDescent="0.25">
      <c r="A2135" s="1" t="str">
        <f>"Canned Citrus Processing, Techniques, Equipment, A"</f>
        <v>Canned Citrus Processing, Techniques, Equipment, A</v>
      </c>
      <c r="B2135" s="1" t="str">
        <f>"9780128047019"</f>
        <v>9780128047019</v>
      </c>
      <c r="C2135" s="1">
        <v>90</v>
      </c>
      <c r="D2135" s="1" t="str">
        <f t="shared" si="70"/>
        <v>USD</v>
      </c>
      <c r="E2135" s="1" t="str">
        <f>"2015"</f>
        <v>2015</v>
      </c>
      <c r="F2135" s="1" t="str">
        <f>"N/A*"</f>
        <v>N/A*</v>
      </c>
      <c r="G2135" s="1" t="str">
        <f>"dehkadehketab"</f>
        <v>dehkadehketab</v>
      </c>
    </row>
    <row r="2136" spans="1:7" x14ac:dyDescent="0.25">
      <c r="A2136" s="1" t="str">
        <f>"Carbohydrates in Food, Third Edition (Food Science and Technology)"</f>
        <v>Carbohydrates in Food, Third Edition (Food Science and Technology)</v>
      </c>
      <c r="B2136" s="1" t="str">
        <f>"9781482245431"</f>
        <v>9781482245431</v>
      </c>
      <c r="C2136" s="1">
        <v>108.9</v>
      </c>
      <c r="D2136" s="1" t="str">
        <f>"GBP"</f>
        <v>GBP</v>
      </c>
      <c r="E2136" s="1" t="str">
        <f>"2017"</f>
        <v>2017</v>
      </c>
      <c r="F2136" s="1" t="str">
        <f>"Ann-Charlotte Elias"</f>
        <v>Ann-Charlotte Elias</v>
      </c>
      <c r="G2136" s="1" t="str">
        <f>"AsarBartar"</f>
        <v>AsarBartar</v>
      </c>
    </row>
    <row r="2137" spans="1:7" x14ac:dyDescent="0.25">
      <c r="A2137" s="1" t="str">
        <f>"Carotenoids: Nutrition, Analysis and Technology"</f>
        <v>Carotenoids: Nutrition, Analysis and Technology</v>
      </c>
      <c r="B2137" s="1" t="str">
        <f>"9781118622261"</f>
        <v>9781118622261</v>
      </c>
      <c r="C2137" s="1">
        <v>112</v>
      </c>
      <c r="D2137" s="1" t="str">
        <f>"USD"</f>
        <v>USD</v>
      </c>
      <c r="E2137" s="1" t="str">
        <f>"2015"</f>
        <v>2015</v>
      </c>
      <c r="F2137" s="1" t="str">
        <f>"Kaczor"</f>
        <v>Kaczor</v>
      </c>
      <c r="G2137" s="1" t="str">
        <f>"avanddanesh"</f>
        <v>avanddanesh</v>
      </c>
    </row>
    <row r="2138" spans="1:7" x14ac:dyDescent="0.25">
      <c r="A2138" s="1" t="str">
        <f>"Cellular and Molecular Mechanisms of Honey Wound Healing (Food Science and Technology)"</f>
        <v>Cellular and Molecular Mechanisms of Honey Wound Healing (Food Science and Technology)</v>
      </c>
      <c r="B2138" s="1" t="str">
        <f>"9781631172519"</f>
        <v>9781631172519</v>
      </c>
      <c r="C2138" s="1">
        <v>56.8</v>
      </c>
      <c r="D2138" s="1" t="str">
        <f>"GBP"</f>
        <v>GBP</v>
      </c>
      <c r="E2138" s="1" t="str">
        <f>"2014"</f>
        <v>2014</v>
      </c>
      <c r="F2138" s="1" t="str">
        <f>"Simona Martinotti(E"</f>
        <v>Simona Martinotti(E</v>
      </c>
      <c r="G2138" s="1" t="str">
        <f>"AsarBartar"</f>
        <v>AsarBartar</v>
      </c>
    </row>
    <row r="2139" spans="1:7" x14ac:dyDescent="0.25">
      <c r="A2139" s="1" t="str">
        <f>"Cellulose and Cellulose Derivatives in the Food Industry: Fundamentals and Applications"</f>
        <v>Cellulose and Cellulose Derivatives in the Food Industry: Fundamentals and Applications</v>
      </c>
      <c r="B2139" s="1" t="str">
        <f>"9783527337583"</f>
        <v>9783527337583</v>
      </c>
      <c r="C2139" s="1">
        <v>159</v>
      </c>
      <c r="D2139" s="1" t="str">
        <f t="shared" ref="D2139:D2146" si="71">"USD"</f>
        <v>USD</v>
      </c>
      <c r="E2139" s="1" t="str">
        <f>"2014"</f>
        <v>2014</v>
      </c>
      <c r="F2139" s="1" t="str">
        <f>"Wuestenberg"</f>
        <v>Wuestenberg</v>
      </c>
      <c r="G2139" s="1" t="str">
        <f>"avanddanesh"</f>
        <v>avanddanesh</v>
      </c>
    </row>
    <row r="2140" spans="1:7" x14ac:dyDescent="0.25">
      <c r="A2140" s="1" t="s">
        <v>2320</v>
      </c>
      <c r="B2140" s="1" t="str">
        <f>"9788177541267"</f>
        <v>9788177541267</v>
      </c>
      <c r="C2140" s="1">
        <v>3.85</v>
      </c>
      <c r="D2140" s="1" t="str">
        <f t="shared" si="71"/>
        <v>USD</v>
      </c>
      <c r="E2140" s="1" t="str">
        <f>"2013"</f>
        <v>2013</v>
      </c>
      <c r="F2140" s="1" t="str">
        <f>"Cheke"</f>
        <v>Cheke</v>
      </c>
      <c r="G2140" s="1" t="str">
        <f>"supply"</f>
        <v>supply</v>
      </c>
    </row>
    <row r="2141" spans="1:7" x14ac:dyDescent="0.25">
      <c r="A2141" s="1" t="str">
        <f>"Cheese, Chemistry, Physics and Microbiology, 4th Edition"</f>
        <v>Cheese, Chemistry, Physics and Microbiology, 4th Edition</v>
      </c>
      <c r="B2141" s="1" t="str">
        <f>"9780124165588"</f>
        <v>9780124165588</v>
      </c>
      <c r="C2141" s="1">
        <v>427.5</v>
      </c>
      <c r="D2141" s="1" t="str">
        <f t="shared" si="71"/>
        <v>USD</v>
      </c>
      <c r="E2141" s="1" t="str">
        <f>"2017"</f>
        <v>2017</v>
      </c>
      <c r="F2141" s="1" t="str">
        <f>"McSweeney et al"</f>
        <v>McSweeney et al</v>
      </c>
      <c r="G2141" s="1" t="str">
        <f>"dehkadehketab"</f>
        <v>dehkadehketab</v>
      </c>
    </row>
    <row r="2142" spans="1:7" x14ac:dyDescent="0.25">
      <c r="A2142" s="1" t="str">
        <f>"Chemesthesis: Chemical Touch in Food and Eating"</f>
        <v>Chemesthesis: Chemical Touch in Food and Eating</v>
      </c>
      <c r="B2142" s="1" t="str">
        <f>"9781118951736"</f>
        <v>9781118951736</v>
      </c>
      <c r="C2142" s="1">
        <v>140.30000000000001</v>
      </c>
      <c r="D2142" s="1" t="str">
        <f t="shared" si="71"/>
        <v>USD</v>
      </c>
      <c r="E2142" s="1" t="str">
        <f>"2016"</f>
        <v>2016</v>
      </c>
      <c r="F2142" s="1" t="str">
        <f>"McDonald"</f>
        <v>McDonald</v>
      </c>
      <c r="G2142" s="1" t="str">
        <f>"avanddanesh"</f>
        <v>avanddanesh</v>
      </c>
    </row>
    <row r="2143" spans="1:7" x14ac:dyDescent="0.25">
      <c r="A2143" s="1" t="str">
        <f>"Chemical Analysis of Non-antimicrobial Veterinary Drug Residues in Food"</f>
        <v>Chemical Analysis of Non-antimicrobial Veterinary Drug Residues in Food</v>
      </c>
      <c r="B2143" s="1" t="str">
        <f>"9781118695074"</f>
        <v>9781118695074</v>
      </c>
      <c r="C2143" s="1">
        <v>165.8</v>
      </c>
      <c r="D2143" s="1" t="str">
        <f t="shared" si="71"/>
        <v>USD</v>
      </c>
      <c r="E2143" s="1" t="str">
        <f>"2016"</f>
        <v>2016</v>
      </c>
      <c r="F2143" s="1" t="str">
        <f>"Kay"</f>
        <v>Kay</v>
      </c>
      <c r="G2143" s="1" t="str">
        <f>"avanddanesh"</f>
        <v>avanddanesh</v>
      </c>
    </row>
    <row r="2144" spans="1:7" x14ac:dyDescent="0.25">
      <c r="A2144" s="1" t="str">
        <f>"Chemical Contaminants and Residues in Food"</f>
        <v>Chemical Contaminants and Residues in Food</v>
      </c>
      <c r="B2144" s="1" t="str">
        <f>"9780081016084"</f>
        <v>9780081016084</v>
      </c>
      <c r="C2144" s="1">
        <v>261</v>
      </c>
      <c r="D2144" s="1" t="str">
        <f t="shared" si="71"/>
        <v>USD</v>
      </c>
      <c r="E2144" s="1" t="str">
        <f>"2017"</f>
        <v>2017</v>
      </c>
      <c r="F2144" s="1" t="str">
        <f>"Schrenk"</f>
        <v>Schrenk</v>
      </c>
      <c r="G2144" s="1" t="str">
        <f>"dehkadehketab"</f>
        <v>dehkadehketab</v>
      </c>
    </row>
    <row r="2145" spans="1:7" x14ac:dyDescent="0.25">
      <c r="A2145" s="1" t="str">
        <f>"Chemistry and Technology of Soft Drinks and Fruit Juices,3e"</f>
        <v>Chemistry and Technology of Soft Drinks and Fruit Juices,3e</v>
      </c>
      <c r="B2145" s="1" t="str">
        <f>"9781444333817"</f>
        <v>9781444333817</v>
      </c>
      <c r="C2145" s="1">
        <v>140.30000000000001</v>
      </c>
      <c r="D2145" s="1" t="str">
        <f t="shared" si="71"/>
        <v>USD</v>
      </c>
      <c r="E2145" s="1" t="str">
        <f>"2016"</f>
        <v>2016</v>
      </c>
      <c r="F2145" s="1" t="str">
        <f>"Ashurst"</f>
        <v>Ashurst</v>
      </c>
      <c r="G2145" s="1" t="str">
        <f>"avanddanesh"</f>
        <v>avanddanesh</v>
      </c>
    </row>
    <row r="2146" spans="1:7" x14ac:dyDescent="0.25">
      <c r="A2146" s="1" t="str">
        <f>"Chemistry of Food"</f>
        <v>Chemistry of Food</v>
      </c>
      <c r="B2146" s="1" t="str">
        <f>"9781118383810"</f>
        <v>9781118383810</v>
      </c>
      <c r="C2146" s="1">
        <v>63.8</v>
      </c>
      <c r="D2146" s="1" t="str">
        <f t="shared" si="71"/>
        <v>USD</v>
      </c>
      <c r="E2146" s="1" t="str">
        <f>"2014"</f>
        <v>2014</v>
      </c>
      <c r="F2146" s="1" t="str">
        <f>"Velisek"</f>
        <v>Velisek</v>
      </c>
      <c r="G2146" s="1" t="str">
        <f>"avanddanesh"</f>
        <v>avanddanesh</v>
      </c>
    </row>
    <row r="2147" spans="1:7" x14ac:dyDescent="0.25">
      <c r="A2147" s="1" t="str">
        <f>"Chemistry, Process Design, and Safety for the Nitration Industry (Acs Symposium Series)"</f>
        <v>Chemistry, Process Design, and Safety for the Nitration Industry (Acs Symposium Series)</v>
      </c>
      <c r="B2147" s="1" t="str">
        <f>"9780841228863"</f>
        <v>9780841228863</v>
      </c>
      <c r="C2147" s="1">
        <v>57.5</v>
      </c>
      <c r="D2147" s="1" t="str">
        <f>"GBP"</f>
        <v>GBP</v>
      </c>
      <c r="E2147" s="1" t="str">
        <f>"2014"</f>
        <v>2014</v>
      </c>
      <c r="F2147" s="1" t="str">
        <f>"Thomas L. Guggenheim"</f>
        <v>Thomas L. Guggenheim</v>
      </c>
      <c r="G2147" s="1" t="str">
        <f>"arzinbooks"</f>
        <v>arzinbooks</v>
      </c>
    </row>
    <row r="2148" spans="1:7" x14ac:dyDescent="0.25">
      <c r="A2148" s="1" t="str">
        <f>"Chocolate and Health : Chemistry, Nutrition and Therapy"</f>
        <v>Chocolate and Health : Chemistry, Nutrition and Therapy</v>
      </c>
      <c r="B2148" s="1" t="str">
        <f>"9781849739122"</f>
        <v>9781849739122</v>
      </c>
      <c r="C2148" s="1">
        <v>33</v>
      </c>
      <c r="D2148" s="1" t="str">
        <f>"GBP"</f>
        <v>GBP</v>
      </c>
      <c r="E2148" s="1" t="str">
        <f>"2015"</f>
        <v>2015</v>
      </c>
      <c r="F2148" s="1" t="str">
        <f>"Wilson, Hurst"</f>
        <v>Wilson, Hurst</v>
      </c>
      <c r="G2148" s="1" t="str">
        <f>"arzinbooks"</f>
        <v>arzinbooks</v>
      </c>
    </row>
    <row r="2149" spans="1:7" x14ac:dyDescent="0.25">
      <c r="A2149" s="1" t="str">
        <f>"Chocolate Chocolate"</f>
        <v>Chocolate Chocolate</v>
      </c>
      <c r="B2149" s="1" t="str">
        <f>"9780471428077"</f>
        <v>9780471428077</v>
      </c>
      <c r="C2149" s="1">
        <v>18</v>
      </c>
      <c r="D2149" s="1" t="str">
        <f t="shared" ref="D2149:D2154" si="72">"USD"</f>
        <v>USD</v>
      </c>
      <c r="E2149" s="1" t="str">
        <f>"2005"</f>
        <v>2005</v>
      </c>
      <c r="F2149" s="1" t="str">
        <f>"Yockelson"</f>
        <v>Yockelson</v>
      </c>
      <c r="G2149" s="1" t="str">
        <f>"avanddanesh"</f>
        <v>avanddanesh</v>
      </c>
    </row>
    <row r="2150" spans="1:7" x14ac:dyDescent="0.25">
      <c r="A2150" s="1" t="str">
        <f>"Chocolate Science and Technology"</f>
        <v>Chocolate Science and Technology</v>
      </c>
      <c r="B2150" s="1" t="str">
        <f>"9781405199063"</f>
        <v>9781405199063</v>
      </c>
      <c r="C2150" s="1">
        <v>151.19999999999999</v>
      </c>
      <c r="D2150" s="1" t="str">
        <f t="shared" si="72"/>
        <v>USD</v>
      </c>
      <c r="E2150" s="1" t="str">
        <f>"2010"</f>
        <v>2010</v>
      </c>
      <c r="F2150" s="1" t="str">
        <f>"Afoakwa"</f>
        <v>Afoakwa</v>
      </c>
      <c r="G2150" s="1" t="str">
        <f>"safirketab"</f>
        <v>safirketab</v>
      </c>
    </row>
    <row r="2151" spans="1:7" x14ac:dyDescent="0.25">
      <c r="A2151" s="1" t="str">
        <f>"Chocolate Science and Technology,2e"</f>
        <v>Chocolate Science and Technology,2e</v>
      </c>
      <c r="B2151" s="1" t="str">
        <f>"9781118913789"</f>
        <v>9781118913789</v>
      </c>
      <c r="C2151" s="1">
        <v>140.30000000000001</v>
      </c>
      <c r="D2151" s="1" t="str">
        <f t="shared" si="72"/>
        <v>USD</v>
      </c>
      <c r="E2151" s="1" t="str">
        <f>"2016"</f>
        <v>2016</v>
      </c>
      <c r="F2151" s="1" t="str">
        <f>"Afoakwa"</f>
        <v>Afoakwa</v>
      </c>
      <c r="G2151" s="1" t="str">
        <f>"avanddanesh"</f>
        <v>avanddanesh</v>
      </c>
    </row>
    <row r="2152" spans="1:7" x14ac:dyDescent="0.25">
      <c r="A2152" s="1" t="str">
        <f>"Chocolate Therapist: A User's Guide to the Extraordinary Health Benefits of Chocolate"</f>
        <v>Chocolate Therapist: A User's Guide to the Extraordinary Health Benefits of Chocolate</v>
      </c>
      <c r="B2152" s="1" t="str">
        <f>"9780470613511"</f>
        <v>9780470613511</v>
      </c>
      <c r="C2152" s="1">
        <v>6</v>
      </c>
      <c r="D2152" s="1" t="str">
        <f t="shared" si="72"/>
        <v>USD</v>
      </c>
      <c r="E2152" s="1" t="str">
        <f>"2010"</f>
        <v>2010</v>
      </c>
      <c r="F2152" s="1" t="str">
        <f>"Pech"</f>
        <v>Pech</v>
      </c>
      <c r="G2152" s="1" t="str">
        <f>"avanddanesh"</f>
        <v>avanddanesh</v>
      </c>
    </row>
    <row r="2153" spans="1:7" x14ac:dyDescent="0.25">
      <c r="A2153" s="1" t="str">
        <f>"Chocolates and Confections: Formula, Theory, and Technique for the Artisan Confectioner"</f>
        <v>Chocolates and Confections: Formula, Theory, and Technique for the Artisan Confectioner</v>
      </c>
      <c r="B2153" s="1" t="str">
        <f>"9780764588440"</f>
        <v>9780764588440</v>
      </c>
      <c r="C2153" s="1">
        <v>101.2</v>
      </c>
      <c r="D2153" s="1" t="str">
        <f t="shared" si="72"/>
        <v>USD</v>
      </c>
      <c r="E2153" s="1" t="str">
        <f>"2007"</f>
        <v>2007</v>
      </c>
      <c r="F2153" s="1" t="str">
        <f>"Greweling"</f>
        <v>Greweling</v>
      </c>
      <c r="G2153" s="1" t="str">
        <f>"avanddanesh"</f>
        <v>avanddanesh</v>
      </c>
    </row>
    <row r="2154" spans="1:7" x14ac:dyDescent="0.25">
      <c r="A2154" s="1" t="str">
        <f>"Christmas Cooking For Dummies"</f>
        <v>Christmas Cooking For Dummies</v>
      </c>
      <c r="B2154" s="1" t="str">
        <f>"9780764554070"</f>
        <v>9780764554070</v>
      </c>
      <c r="C2154" s="1">
        <v>8.8000000000000007</v>
      </c>
      <c r="D2154" s="1" t="str">
        <f t="shared" si="72"/>
        <v>USD</v>
      </c>
      <c r="E2154" s="1" t="str">
        <f>"2001"</f>
        <v>2001</v>
      </c>
      <c r="F2154" s="1" t="str">
        <f>"Wilson"</f>
        <v>Wilson</v>
      </c>
      <c r="G2154" s="1" t="str">
        <f>"avanddanesh"</f>
        <v>avanddanesh</v>
      </c>
    </row>
    <row r="2155" spans="1:7" x14ac:dyDescent="0.25">
      <c r="A2155" s="1" t="str">
        <f>"Clinical Guide to Popular Diets"</f>
        <v>Clinical Guide to Popular Diets</v>
      </c>
      <c r="B2155" s="1" t="str">
        <f>"9781498774307"</f>
        <v>9781498774307</v>
      </c>
      <c r="C2155" s="1">
        <v>48.59</v>
      </c>
      <c r="D2155" s="1" t="str">
        <f>"GBP"</f>
        <v>GBP</v>
      </c>
      <c r="E2155" s="1" t="str">
        <f>"2018"</f>
        <v>2018</v>
      </c>
      <c r="F2155" s="1" t="str">
        <f>"Apovian"</f>
        <v>Apovian</v>
      </c>
      <c r="G2155" s="1" t="str">
        <f>"sal"</f>
        <v>sal</v>
      </c>
    </row>
    <row r="2156" spans="1:7" x14ac:dyDescent="0.25">
      <c r="A2156" s="1" t="str">
        <f>"CLINICAL MANAGEMENT OF INTESTINAL F"</f>
        <v>CLINICAL MANAGEMENT OF INTESTINAL F</v>
      </c>
      <c r="B2156" s="1" t="str">
        <f>"9781439813904"</f>
        <v>9781439813904</v>
      </c>
      <c r="C2156" s="1">
        <v>65.400000000000006</v>
      </c>
      <c r="D2156" s="1" t="str">
        <f>"GBP"</f>
        <v>GBP</v>
      </c>
      <c r="E2156" s="1" t="str">
        <f>"2012"</f>
        <v>2012</v>
      </c>
      <c r="F2156" s="1" t="str">
        <f>"TOM JAKSIC(EDITOR)"</f>
        <v>TOM JAKSIC(EDITOR)</v>
      </c>
      <c r="G2156" s="1" t="str">
        <f>"AsarBartar"</f>
        <v>AsarBartar</v>
      </c>
    </row>
    <row r="2157" spans="1:7" x14ac:dyDescent="0.25">
      <c r="A2157" s="1" t="str">
        <f>"Coffee: Emerging Health Effects and Disease Prevention"</f>
        <v>Coffee: Emerging Health Effects and Disease Prevention</v>
      </c>
      <c r="B2157" s="1" t="str">
        <f>"9780470958780"</f>
        <v>9780470958780</v>
      </c>
      <c r="C2157" s="1">
        <v>138.6</v>
      </c>
      <c r="D2157" s="1" t="str">
        <f t="shared" ref="D2157:D2162" si="73">"USD"</f>
        <v>USD</v>
      </c>
      <c r="E2157" s="1" t="str">
        <f>"2012"</f>
        <v>2012</v>
      </c>
      <c r="F2157" s="1" t="str">
        <f>"Chu"</f>
        <v>Chu</v>
      </c>
      <c r="G2157" s="1" t="str">
        <f>"avanddanesh"</f>
        <v>avanddanesh</v>
      </c>
    </row>
    <row r="2158" spans="1:7" x14ac:dyDescent="0.25">
      <c r="A2158" s="1" t="str">
        <f>"Coffee-Growing, Processing, Sustainable Production-A Guidebook for Growers, Processors, Traders, and Researchers"</f>
        <v>Coffee-Growing, Processing, Sustainable Production-A Guidebook for Growers, Processors, Traders, and Researchers</v>
      </c>
      <c r="B2158" s="1" t="str">
        <f>"9783527322862"</f>
        <v>9783527322862</v>
      </c>
      <c r="C2158" s="1">
        <v>303.75</v>
      </c>
      <c r="D2158" s="1" t="str">
        <f t="shared" si="73"/>
        <v>USD</v>
      </c>
      <c r="E2158" s="1" t="str">
        <f>"2009"</f>
        <v>2009</v>
      </c>
      <c r="F2158" s="1" t="str">
        <f>"Wintgens"</f>
        <v>Wintgens</v>
      </c>
      <c r="G2158" s="1" t="str">
        <f>"safirketab"</f>
        <v>safirketab</v>
      </c>
    </row>
    <row r="2159" spans="1:7" x14ac:dyDescent="0.25">
      <c r="A2159" s="1" t="str">
        <f>"Comfort Food Fix: Feel-Good Favorites Made Healthy"</f>
        <v>Comfort Food Fix: Feel-Good Favorites Made Healthy</v>
      </c>
      <c r="B2159" s="1" t="str">
        <f>"9780470603093"</f>
        <v>9780470603093</v>
      </c>
      <c r="C2159" s="1">
        <v>12</v>
      </c>
      <c r="D2159" s="1" t="str">
        <f t="shared" si="73"/>
        <v>USD</v>
      </c>
      <c r="E2159" s="1" t="str">
        <f>"2011"</f>
        <v>2011</v>
      </c>
      <c r="F2159" s="1" t="str">
        <f>"Krieger"</f>
        <v>Krieger</v>
      </c>
      <c r="G2159" s="1" t="str">
        <f>"avanddanesh"</f>
        <v>avanddanesh</v>
      </c>
    </row>
    <row r="2160" spans="1:7" x14ac:dyDescent="0.25">
      <c r="A2160" s="1" t="str">
        <f>"Concept Research in Food Product Design and Development"</f>
        <v>Concept Research in Food Product Design and Development</v>
      </c>
      <c r="B2160" s="1" t="str">
        <f>"9780813824246"</f>
        <v>9780813824246</v>
      </c>
      <c r="C2160" s="1">
        <v>137.99</v>
      </c>
      <c r="D2160" s="1" t="str">
        <f t="shared" si="73"/>
        <v>USD</v>
      </c>
      <c r="E2160" s="1" t="str">
        <f>"2005"</f>
        <v>2005</v>
      </c>
      <c r="F2160" s="1" t="str">
        <f>"Moskowitz"</f>
        <v>Moskowitz</v>
      </c>
      <c r="G2160" s="1" t="str">
        <f>"safirketab"</f>
        <v>safirketab</v>
      </c>
    </row>
    <row r="2161" spans="1:7" x14ac:dyDescent="0.25">
      <c r="A2161" s="1" t="str">
        <f>"Confectionery and Chocolate Engineering: Principles and Applications"</f>
        <v>Confectionery and Chocolate Engineering: Principles and Applications</v>
      </c>
      <c r="B2161" s="1" t="str">
        <f>"9781405194709"</f>
        <v>9781405194709</v>
      </c>
      <c r="C2161" s="1">
        <v>189</v>
      </c>
      <c r="D2161" s="1" t="str">
        <f t="shared" si="73"/>
        <v>USD</v>
      </c>
      <c r="E2161" s="1" t="str">
        <f>"2010"</f>
        <v>2010</v>
      </c>
      <c r="F2161" s="1" t="str">
        <f>"Mohos"</f>
        <v>Mohos</v>
      </c>
      <c r="G2161" s="1" t="str">
        <f>"safirketab"</f>
        <v>safirketab</v>
      </c>
    </row>
    <row r="2162" spans="1:7" x14ac:dyDescent="0.25">
      <c r="A2162" s="1" t="str">
        <f>"Confectionery and Chocolate Engineering: Principles and Applications,2e"</f>
        <v>Confectionery and Chocolate Engineering: Principles and Applications,2e</v>
      </c>
      <c r="B2162" s="1" t="str">
        <f>"9781118939772"</f>
        <v>9781118939772</v>
      </c>
      <c r="C2162" s="1">
        <v>193.5</v>
      </c>
      <c r="D2162" s="1" t="str">
        <f t="shared" si="73"/>
        <v>USD</v>
      </c>
      <c r="E2162" s="1" t="str">
        <f>"2017"</f>
        <v>2017</v>
      </c>
      <c r="F2162" s="1" t="str">
        <f>"Mohos"</f>
        <v>Mohos</v>
      </c>
      <c r="G2162" s="1" t="str">
        <f>"avanddanesh"</f>
        <v>avanddanesh</v>
      </c>
    </row>
    <row r="2163" spans="1:7" x14ac:dyDescent="0.25">
      <c r="A2163" s="1" t="str">
        <f>"Confectionery Science and Technology"</f>
        <v>Confectionery Science and Technology</v>
      </c>
      <c r="B2163" s="1" t="str">
        <f>"9783319617404"</f>
        <v>9783319617404</v>
      </c>
      <c r="C2163" s="1">
        <v>89.99</v>
      </c>
      <c r="D2163" s="1" t="str">
        <f>"EUR"</f>
        <v>EUR</v>
      </c>
      <c r="E2163" s="1" t="str">
        <f>"2018"</f>
        <v>2018</v>
      </c>
      <c r="F2163" s="1" t="str">
        <f>"Hartel"</f>
        <v>Hartel</v>
      </c>
      <c r="G2163" s="1" t="str">
        <f>"negarestanabi"</f>
        <v>negarestanabi</v>
      </c>
    </row>
    <row r="2164" spans="1:7" x14ac:dyDescent="0.25">
      <c r="A2164" s="1" t="str">
        <f>"Consumer and Sensory Evaluation Techniques: How to Sense Successful Products"</f>
        <v>Consumer and Sensory Evaluation Techniques: How to Sense Successful Products</v>
      </c>
      <c r="B2164" s="1" t="str">
        <f>"9781119405542"</f>
        <v>9781119405542</v>
      </c>
      <c r="C2164" s="1">
        <v>94.5</v>
      </c>
      <c r="D2164" s="1" t="str">
        <f>"USD"</f>
        <v>USD</v>
      </c>
      <c r="E2164" s="1" t="str">
        <f>"2018"</f>
        <v>2018</v>
      </c>
      <c r="F2164" s="1" t="str">
        <f>"Saint-Denis"</f>
        <v>Saint-Denis</v>
      </c>
      <c r="G2164" s="1" t="str">
        <f>"avanddanesh"</f>
        <v>avanddanesh</v>
      </c>
    </row>
    <row r="2165" spans="1:7" x14ac:dyDescent="0.25">
      <c r="A2165" s="1" t="str">
        <f>"CONSUMER DRIVEN CEREAL INNOVATION : Where Science Meets Industry, PB"</f>
        <v>CONSUMER DRIVEN CEREAL INNOVATION : Where Science Meets Industry, PB</v>
      </c>
      <c r="B2165" s="1" t="str">
        <f>"9781891127618"</f>
        <v>9781891127618</v>
      </c>
      <c r="C2165" s="1">
        <v>48.3</v>
      </c>
      <c r="D2165" s="1" t="str">
        <f>"USD"</f>
        <v>USD</v>
      </c>
      <c r="E2165" s="1" t="str">
        <f>"2009"</f>
        <v>2009</v>
      </c>
      <c r="F2165" s="1" t="str">
        <f>"Weegels"</f>
        <v>Weegels</v>
      </c>
      <c r="G2165" s="1" t="str">
        <f>"supply"</f>
        <v>supply</v>
      </c>
    </row>
    <row r="2166" spans="1:7" x14ac:dyDescent="0.25">
      <c r="A2166" s="1" t="str">
        <f>"Consumer trends and new product opportunities in the food sector"</f>
        <v>Consumer trends and new product opportunities in the food sector</v>
      </c>
      <c r="B2166" s="1" t="str">
        <f>"9789086863075"</f>
        <v>9789086863075</v>
      </c>
      <c r="C2166" s="1">
        <v>53.1</v>
      </c>
      <c r="D2166" s="1" t="str">
        <f>"EUR"</f>
        <v>EUR</v>
      </c>
      <c r="E2166" s="1" t="str">
        <f>"2017"</f>
        <v>2017</v>
      </c>
      <c r="F2166" s="1" t="str">
        <f>"Klaus Grunert(Edito"</f>
        <v>Klaus Grunert(Edito</v>
      </c>
      <c r="G2166" s="1" t="str">
        <f>"AsarBartar"</f>
        <v>AsarBartar</v>
      </c>
    </row>
    <row r="2167" spans="1:7" x14ac:dyDescent="0.25">
      <c r="A2167" s="1" t="str">
        <f>"Conventional and Advanced Food Processing Technologies"</f>
        <v>Conventional and Advanced Food Processing Technologies</v>
      </c>
      <c r="B2167" s="1" t="str">
        <f>"9781118406328"</f>
        <v>9781118406328</v>
      </c>
      <c r="C2167" s="1">
        <v>146.30000000000001</v>
      </c>
      <c r="D2167" s="1" t="str">
        <f>"USD"</f>
        <v>USD</v>
      </c>
      <c r="E2167" s="1" t="str">
        <f>"2014"</f>
        <v>2014</v>
      </c>
      <c r="F2167" s="1" t="str">
        <f>"Bhattacharya"</f>
        <v>Bhattacharya</v>
      </c>
      <c r="G2167" s="1" t="str">
        <f>"avanddanesh"</f>
        <v>avanddanesh</v>
      </c>
    </row>
    <row r="2168" spans="1:7" x14ac:dyDescent="0.25">
      <c r="A2168" s="1" t="str">
        <f>"Cooking For Crowds For Dummies"</f>
        <v>Cooking For Crowds For Dummies</v>
      </c>
      <c r="B2168" s="1" t="str">
        <f>"9780764584695"</f>
        <v>9780764584695</v>
      </c>
      <c r="C2168" s="1">
        <v>8</v>
      </c>
      <c r="D2168" s="1" t="str">
        <f>"USD"</f>
        <v>USD</v>
      </c>
      <c r="E2168" s="1" t="str">
        <f>"2005"</f>
        <v>2005</v>
      </c>
      <c r="F2168" s="1" t="str">
        <f>"Simmons"</f>
        <v>Simmons</v>
      </c>
      <c r="G2168" s="1" t="str">
        <f>"avanddanesh"</f>
        <v>avanddanesh</v>
      </c>
    </row>
    <row r="2169" spans="1:7" x14ac:dyDescent="0.25">
      <c r="A2169" s="1" t="str">
        <f>"Cooking With Chia For Dummies"</f>
        <v>Cooking With Chia For Dummies</v>
      </c>
      <c r="B2169" s="1" t="str">
        <f>"9781118867068"</f>
        <v>9781118867068</v>
      </c>
      <c r="C2169" s="1">
        <v>15</v>
      </c>
      <c r="D2169" s="1" t="str">
        <f>"USD"</f>
        <v>USD</v>
      </c>
      <c r="E2169" s="1" t="str">
        <f>"2014"</f>
        <v>2014</v>
      </c>
      <c r="F2169" s="1" t="str">
        <f>"Rogers"</f>
        <v>Rogers</v>
      </c>
      <c r="G2169" s="1" t="str">
        <f>"avanddanesh"</f>
        <v>avanddanesh</v>
      </c>
    </row>
    <row r="2170" spans="1:7" x14ac:dyDescent="0.25">
      <c r="A2170" s="1" t="str">
        <f>"Cooking with Quinoa For Dummies"</f>
        <v>Cooking with Quinoa For Dummies</v>
      </c>
      <c r="B2170" s="1" t="str">
        <f>"9781118447802"</f>
        <v>9781118447802</v>
      </c>
      <c r="C2170" s="1">
        <v>12.3</v>
      </c>
      <c r="D2170" s="1" t="str">
        <f>"USD"</f>
        <v>USD</v>
      </c>
      <c r="E2170" s="1" t="str">
        <f>"2013"</f>
        <v>2013</v>
      </c>
      <c r="F2170" s="1" t="str">
        <f>"Forberg"</f>
        <v>Forberg</v>
      </c>
      <c r="G2170" s="1" t="str">
        <f>"avanddanesh"</f>
        <v>avanddanesh</v>
      </c>
    </row>
    <row r="2171" spans="1:7" x14ac:dyDescent="0.25">
      <c r="A2171" s="1" t="str">
        <f>"Dairy Engineering: Advanced Technologies and Their Applications (Innovations in Agricultural &amp; Biological Engineering)"</f>
        <v>Dairy Engineering: Advanced Technologies and Their Applications (Innovations in Agricultural &amp; Biological Engineering)</v>
      </c>
      <c r="B2171" s="1" t="str">
        <f>"9781771883801"</f>
        <v>9781771883801</v>
      </c>
      <c r="C2171" s="1">
        <v>91.8</v>
      </c>
      <c r="D2171" s="1" t="str">
        <f>"GBP"</f>
        <v>GBP</v>
      </c>
      <c r="E2171" s="1" t="str">
        <f>"2016"</f>
        <v>2016</v>
      </c>
      <c r="F2171" s="1" t="str">
        <f>"Murlidhar Meghwal(E"</f>
        <v>Murlidhar Meghwal(E</v>
      </c>
      <c r="G2171" s="1" t="str">
        <f>"AsarBartar"</f>
        <v>AsarBartar</v>
      </c>
    </row>
    <row r="2172" spans="1:7" x14ac:dyDescent="0.25">
      <c r="A2172" s="1" t="str">
        <f>"DAIRY FARMING FOR MILK PRODUCTION TECHNOLOGY, PB"</f>
        <v>DAIRY FARMING FOR MILK PRODUCTION TECHNOLOGY, PB</v>
      </c>
      <c r="B2172" s="1" t="str">
        <f>"9789380772097"</f>
        <v>9789380772097</v>
      </c>
      <c r="C2172" s="1">
        <v>21.35</v>
      </c>
      <c r="D2172" s="1" t="str">
        <f t="shared" ref="D2172:D2180" si="74">"USD"</f>
        <v>USD</v>
      </c>
      <c r="E2172" s="1" t="str">
        <f>"2011"</f>
        <v>2011</v>
      </c>
      <c r="F2172" s="1" t="str">
        <f>"Eiri Board"</f>
        <v>Eiri Board</v>
      </c>
      <c r="G2172" s="1" t="str">
        <f>"supply"</f>
        <v>supply</v>
      </c>
    </row>
    <row r="2173" spans="1:7" x14ac:dyDescent="0.25">
      <c r="A2173" s="1" t="str">
        <f>"Dairy Fats and Related Products"</f>
        <v>Dairy Fats and Related Products</v>
      </c>
      <c r="B2173" s="1" t="str">
        <f>"9781405150903"</f>
        <v>9781405150903</v>
      </c>
      <c r="C2173" s="1">
        <v>163.80000000000001</v>
      </c>
      <c r="D2173" s="1" t="str">
        <f t="shared" si="74"/>
        <v>USD</v>
      </c>
      <c r="E2173" s="1" t="str">
        <f>"2009"</f>
        <v>2009</v>
      </c>
      <c r="F2173" s="1" t="str">
        <f>"Tamime"</f>
        <v>Tamime</v>
      </c>
      <c r="G2173" s="1" t="str">
        <f>"safirketab"</f>
        <v>safirketab</v>
      </c>
    </row>
    <row r="2174" spans="1:7" x14ac:dyDescent="0.25">
      <c r="A2174" s="1" t="str">
        <f>"Dairy Powders and Concentrated Products"</f>
        <v>Dairy Powders and Concentrated Products</v>
      </c>
      <c r="B2174" s="1" t="str">
        <f>"9781405157643"</f>
        <v>9781405157643</v>
      </c>
      <c r="C2174" s="1">
        <v>163.79</v>
      </c>
      <c r="D2174" s="1" t="str">
        <f t="shared" si="74"/>
        <v>USD</v>
      </c>
      <c r="E2174" s="1" t="str">
        <f>"2009"</f>
        <v>2009</v>
      </c>
      <c r="F2174" s="1" t="str">
        <f>"Tamime"</f>
        <v>Tamime</v>
      </c>
      <c r="G2174" s="1" t="str">
        <f>"safirketab"</f>
        <v>safirketab</v>
      </c>
    </row>
    <row r="2175" spans="1:7" x14ac:dyDescent="0.25">
      <c r="A2175" s="1" t="str">
        <f>"Dairy Processing and Quality Assurance"</f>
        <v>Dairy Processing and Quality Assurance</v>
      </c>
      <c r="B2175" s="1" t="str">
        <f>"9780813827568"</f>
        <v>9780813827568</v>
      </c>
      <c r="C2175" s="1">
        <v>137.99</v>
      </c>
      <c r="D2175" s="1" t="str">
        <f t="shared" si="74"/>
        <v>USD</v>
      </c>
      <c r="E2175" s="1" t="str">
        <f>"2008"</f>
        <v>2008</v>
      </c>
      <c r="F2175" s="1" t="str">
        <f>"Chandan"</f>
        <v>Chandan</v>
      </c>
      <c r="G2175" s="1" t="str">
        <f>"safirketab"</f>
        <v>safirketab</v>
      </c>
    </row>
    <row r="2176" spans="1:7" x14ac:dyDescent="0.25">
      <c r="A2176" s="1" t="str">
        <f>"Dairy Processing and Quality Assurance,2e"</f>
        <v>Dairy Processing and Quality Assurance,2e</v>
      </c>
      <c r="B2176" s="1" t="str">
        <f>"9781118810316"</f>
        <v>9781118810316</v>
      </c>
      <c r="C2176" s="1">
        <v>160</v>
      </c>
      <c r="D2176" s="1" t="str">
        <f t="shared" si="74"/>
        <v>USD</v>
      </c>
      <c r="E2176" s="1" t="str">
        <f>"2015"</f>
        <v>2015</v>
      </c>
      <c r="F2176" s="1" t="str">
        <f>"Chandan"</f>
        <v>Chandan</v>
      </c>
      <c r="G2176" s="1" t="str">
        <f>"avanddanesh"</f>
        <v>avanddanesh</v>
      </c>
    </row>
    <row r="2177" spans="1:7" x14ac:dyDescent="0.25">
      <c r="A2177" s="1" t="str">
        <f>"Dairy Technology, HB"</f>
        <v>Dairy Technology, HB</v>
      </c>
      <c r="B2177" s="1" t="str">
        <f>"9781926686738"</f>
        <v>9781926686738</v>
      </c>
      <c r="C2177" s="1">
        <v>91</v>
      </c>
      <c r="D2177" s="1" t="str">
        <f t="shared" si="74"/>
        <v>USD</v>
      </c>
      <c r="E2177" s="1" t="str">
        <f>"2010"</f>
        <v>2010</v>
      </c>
      <c r="F2177" s="1" t="str">
        <f>"Takeshi"</f>
        <v>Takeshi</v>
      </c>
      <c r="G2177" s="1" t="str">
        <f>"supply"</f>
        <v>supply</v>
      </c>
    </row>
    <row r="2178" spans="1:7" x14ac:dyDescent="0.25">
      <c r="A2178" s="1" t="str">
        <f>"Decontamination of Fresh and Minimally Processed Produce"</f>
        <v>Decontamination of Fresh and Minimally Processed Produce</v>
      </c>
      <c r="B2178" s="1" t="str">
        <f>"9780813823843"</f>
        <v>9780813823843</v>
      </c>
      <c r="C2178" s="1">
        <v>138.6</v>
      </c>
      <c r="D2178" s="1" t="str">
        <f t="shared" si="74"/>
        <v>USD</v>
      </c>
      <c r="E2178" s="1" t="str">
        <f>"2012"</f>
        <v>2012</v>
      </c>
      <c r="F2178" s="1" t="str">
        <f>"Gomez-Lopez"</f>
        <v>Gomez-Lopez</v>
      </c>
      <c r="G2178" s="1" t="str">
        <f>"avanddanesh"</f>
        <v>avanddanesh</v>
      </c>
    </row>
    <row r="2179" spans="1:7" x14ac:dyDescent="0.25">
      <c r="A2179" s="1" t="str">
        <f>"Dense Phase Carbon Dioxide: Food and Pharmaceutical Applications"</f>
        <v>Dense Phase Carbon Dioxide: Food and Pharmaceutical Applications</v>
      </c>
      <c r="B2179" s="1" t="str">
        <f>"9780813806495"</f>
        <v>9780813806495</v>
      </c>
      <c r="C2179" s="1">
        <v>132</v>
      </c>
      <c r="D2179" s="1" t="str">
        <f t="shared" si="74"/>
        <v>USD</v>
      </c>
      <c r="E2179" s="1" t="str">
        <f>"2012"</f>
        <v>2012</v>
      </c>
      <c r="F2179" s="1" t="str">
        <f>"Balaban"</f>
        <v>Balaban</v>
      </c>
      <c r="G2179" s="1" t="str">
        <f>"avanddanesh"</f>
        <v>avanddanesh</v>
      </c>
    </row>
    <row r="2180" spans="1:7" x14ac:dyDescent="0.25">
      <c r="A2180" s="1" t="str">
        <f>"Desserts For Dummies"</f>
        <v>Desserts For Dummies</v>
      </c>
      <c r="B2180" s="1" t="str">
        <f>"9780764550478"</f>
        <v>9780764550478</v>
      </c>
      <c r="C2180" s="1">
        <v>8</v>
      </c>
      <c r="D2180" s="1" t="str">
        <f t="shared" si="74"/>
        <v>USD</v>
      </c>
      <c r="E2180" s="1" t="str">
        <f>"1997"</f>
        <v>1997</v>
      </c>
      <c r="F2180" s="1" t="str">
        <f>"Yosses"</f>
        <v>Yosses</v>
      </c>
      <c r="G2180" s="1" t="str">
        <f>"avanddanesh"</f>
        <v>avanddanesh</v>
      </c>
    </row>
    <row r="2181" spans="1:7" x14ac:dyDescent="0.25">
      <c r="A2181" s="1" t="str">
        <f>"Developing Technologies in Food Science: Status, Applications, and Challenges (Innovations in Agricultural &amp; Biological Engineering)"</f>
        <v>Developing Technologies in Food Science: Status, Applications, and Challenges (Innovations in Agricultural &amp; Biological Engineering)</v>
      </c>
      <c r="B2181" s="1" t="str">
        <f>"9781771884471"</f>
        <v>9781771884471</v>
      </c>
      <c r="C2181" s="1">
        <v>85.5</v>
      </c>
      <c r="D2181" s="1" t="str">
        <f>"GBP"</f>
        <v>GBP</v>
      </c>
      <c r="E2181" s="1" t="str">
        <f>"2017"</f>
        <v>2017</v>
      </c>
      <c r="F2181" s="1" t="str">
        <f>"Meghwal"</f>
        <v>Meghwal</v>
      </c>
      <c r="G2181" s="1" t="str">
        <f>"sal"</f>
        <v>sal</v>
      </c>
    </row>
    <row r="2182" spans="1:7" x14ac:dyDescent="0.25">
      <c r="A2182" s="1" t="str">
        <f>"Diabetes-Friendly Kitchen: 125 Recipes for Creating Healthy Meals"</f>
        <v>Diabetes-Friendly Kitchen: 125 Recipes for Creating Healthy Meals</v>
      </c>
      <c r="B2182" s="1" t="str">
        <f>"9780470587782"</f>
        <v>9780470587782</v>
      </c>
      <c r="C2182" s="1">
        <v>18</v>
      </c>
      <c r="D2182" s="1" t="str">
        <f t="shared" ref="D2182:D2191" si="75">"USD"</f>
        <v>USD</v>
      </c>
      <c r="E2182" s="1" t="str">
        <f>"2012"</f>
        <v>2012</v>
      </c>
      <c r="F2182" s="1" t="str">
        <f>"C.I.A"</f>
        <v>C.I.A</v>
      </c>
      <c r="G2182" s="1" t="str">
        <f>"avanddanesh"</f>
        <v>avanddanesh</v>
      </c>
    </row>
    <row r="2183" spans="1:7" x14ac:dyDescent="0.25">
      <c r="A2183" s="1" t="str">
        <f>"Diabetic Gourmet Cookbook"</f>
        <v>Diabetic Gourmet Cookbook</v>
      </c>
      <c r="B2183" s="1" t="str">
        <f>"9780471393269"</f>
        <v>9780471393269</v>
      </c>
      <c r="C2183" s="1">
        <v>6.8</v>
      </c>
      <c r="D2183" s="1" t="str">
        <f t="shared" si="75"/>
        <v>USD</v>
      </c>
      <c r="E2183" s="1" t="str">
        <f>"2004"</f>
        <v>2004</v>
      </c>
      <c r="F2183" s="1" t="str">
        <f>"Diabetic Gourme"</f>
        <v>Diabetic Gourme</v>
      </c>
      <c r="G2183" s="1" t="str">
        <f>"avanddanesh"</f>
        <v>avanddanesh</v>
      </c>
    </row>
    <row r="2184" spans="1:7" x14ac:dyDescent="0.25">
      <c r="A2184" s="1" t="str">
        <f>"Diabetic Living Quick and Easy Meals"</f>
        <v>Diabetic Living Quick and Easy Meals</v>
      </c>
      <c r="B2184" s="1" t="str">
        <f>"9780470872802"</f>
        <v>9780470872802</v>
      </c>
      <c r="C2184" s="1">
        <v>8</v>
      </c>
      <c r="D2184" s="1" t="str">
        <f t="shared" si="75"/>
        <v>USD</v>
      </c>
      <c r="E2184" s="1" t="str">
        <f>"2010"</f>
        <v>2010</v>
      </c>
      <c r="F2184" s="1" t="str">
        <f>"Diabetic Living"</f>
        <v>Diabetic Living</v>
      </c>
      <c r="G2184" s="1" t="str">
        <f>"avanddanesh"</f>
        <v>avanddanesh</v>
      </c>
    </row>
    <row r="2185" spans="1:7" x14ac:dyDescent="0.25">
      <c r="A2185" s="1" t="str">
        <f>"Dictionary of Flavors,3e"</f>
        <v>Dictionary of Flavors,3e</v>
      </c>
      <c r="B2185" s="1" t="str">
        <f>"9781118856413"</f>
        <v>9781118856413</v>
      </c>
      <c r="C2185" s="1">
        <v>207</v>
      </c>
      <c r="D2185" s="1" t="str">
        <f t="shared" si="75"/>
        <v>USD</v>
      </c>
      <c r="E2185" s="1" t="str">
        <f>"2017"</f>
        <v>2017</v>
      </c>
      <c r="F2185" s="1" t="str">
        <f>"De Rovira"</f>
        <v>De Rovira</v>
      </c>
      <c r="G2185" s="1" t="str">
        <f>"avanddanesh"</f>
        <v>avanddanesh</v>
      </c>
    </row>
    <row r="2186" spans="1:7" x14ac:dyDescent="0.25">
      <c r="A2186" s="1" t="str">
        <f>"Dictionary of Food &amp; Nutrition "</f>
        <v xml:space="preserve">Dictionary of Food &amp; Nutrition </v>
      </c>
      <c r="B2186" s="1" t="str">
        <f>"9788123906287"</f>
        <v>9788123906287</v>
      </c>
      <c r="C2186" s="1">
        <v>10.8</v>
      </c>
      <c r="D2186" s="1" t="str">
        <f t="shared" si="75"/>
        <v>USD</v>
      </c>
      <c r="E2186" s="1" t="str">
        <f>"2015"</f>
        <v>2015</v>
      </c>
      <c r="F2186" s="1" t="str">
        <f>"Sharma "</f>
        <v xml:space="preserve">Sharma </v>
      </c>
      <c r="G2186" s="1" t="str">
        <f>"jahanadib"</f>
        <v>jahanadib</v>
      </c>
    </row>
    <row r="2187" spans="1:7" x14ac:dyDescent="0.25">
      <c r="A2187" s="1" t="str">
        <f>"Diet, Microbiome and Health, Volume11"</f>
        <v>Diet, Microbiome and Health, Volume11</v>
      </c>
      <c r="B2187" s="1" t="str">
        <f>"9780128114360"</f>
        <v>9780128114360</v>
      </c>
      <c r="C2187" s="1">
        <v>135</v>
      </c>
      <c r="D2187" s="1" t="str">
        <f t="shared" si="75"/>
        <v>USD</v>
      </c>
      <c r="E2187" s="1" t="str">
        <f>"2018"</f>
        <v>2018</v>
      </c>
      <c r="F2187" s="1" t="str">
        <f>"Grumezescu and Holba"</f>
        <v>Grumezescu and Holba</v>
      </c>
      <c r="G2187" s="1" t="str">
        <f>"dehkadehketab"</f>
        <v>dehkadehketab</v>
      </c>
    </row>
    <row r="2188" spans="1:7" x14ac:dyDescent="0.25">
      <c r="A2188" s="1" t="str">
        <f>"DIETARY FIBER IN HEALTH &amp; DISEASE, HB"</f>
        <v>DIETARY FIBER IN HEALTH &amp; DISEASE, HB</v>
      </c>
      <c r="B2188" s="1" t="str">
        <f>"9780962440762"</f>
        <v>9780962440762</v>
      </c>
      <c r="C2188" s="1">
        <v>97.3</v>
      </c>
      <c r="D2188" s="1" t="str">
        <f t="shared" si="75"/>
        <v>USD</v>
      </c>
      <c r="E2188" s="1" t="str">
        <f>"2009"</f>
        <v>2009</v>
      </c>
      <c r="F2188" s="1" t="str">
        <f>"Kritchevsky"</f>
        <v>Kritchevsky</v>
      </c>
      <c r="G2188" s="1" t="str">
        <f>"supply"</f>
        <v>supply</v>
      </c>
    </row>
    <row r="2189" spans="1:7" x14ac:dyDescent="0.25">
      <c r="A2189" s="1" t="str">
        <f>"Dietary Fibre Functionality in Food and Nutraceuticals: From Plant to Gut"</f>
        <v>Dietary Fibre Functionality in Food and Nutraceuticals: From Plant to Gut</v>
      </c>
      <c r="B2189" s="1" t="str">
        <f>"9781119138051"</f>
        <v>9781119138051</v>
      </c>
      <c r="C2189" s="1">
        <v>148.5</v>
      </c>
      <c r="D2189" s="1" t="str">
        <f t="shared" si="75"/>
        <v>USD</v>
      </c>
      <c r="E2189" s="1" t="str">
        <f>"2017"</f>
        <v>2017</v>
      </c>
      <c r="F2189" s="1" t="str">
        <f>"Hosseinian"</f>
        <v>Hosseinian</v>
      </c>
      <c r="G2189" s="1" t="str">
        <f>"avanddanesh"</f>
        <v>avanddanesh</v>
      </c>
    </row>
    <row r="2190" spans="1:7" x14ac:dyDescent="0.25">
      <c r="A2190" s="1" t="str">
        <f>"Dietary Supplements and Functional Foods"</f>
        <v>Dietary Supplements and Functional Foods</v>
      </c>
      <c r="B2190" s="1" t="str">
        <f>"9781405119092"</f>
        <v>9781405119092</v>
      </c>
      <c r="C2190" s="1">
        <v>59.99</v>
      </c>
      <c r="D2190" s="1" t="str">
        <f t="shared" si="75"/>
        <v>USD</v>
      </c>
      <c r="E2190" s="1" t="str">
        <f>"2006"</f>
        <v>2006</v>
      </c>
      <c r="F2190" s="1" t="str">
        <f>"Webb"</f>
        <v>Webb</v>
      </c>
      <c r="G2190" s="1" t="str">
        <f>"safirketab"</f>
        <v>safirketab</v>
      </c>
    </row>
    <row r="2191" spans="1:7" x14ac:dyDescent="0.25">
      <c r="A2191" s="1" t="str">
        <f>"Dietary Supplements, Safety, Efficacy and Quality"</f>
        <v>Dietary Supplements, Safety, Efficacy and Quality</v>
      </c>
      <c r="B2191" s="1" t="str">
        <f>"9780081015698"</f>
        <v>9780081015698</v>
      </c>
      <c r="C2191" s="1">
        <v>265.5</v>
      </c>
      <c r="D2191" s="1" t="str">
        <f t="shared" si="75"/>
        <v>USD</v>
      </c>
      <c r="E2191" s="1" t="str">
        <f>"2017"</f>
        <v>2017</v>
      </c>
      <c r="F2191" s="1" t="str">
        <f>"Berginc and Kreft"</f>
        <v>Berginc and Kreft</v>
      </c>
      <c r="G2191" s="1" t="str">
        <f>"dehkadehketab"</f>
        <v>dehkadehketab</v>
      </c>
    </row>
    <row r="2192" spans="1:7" x14ac:dyDescent="0.25">
      <c r="A2192" s="1" t="str">
        <f>"Differential Scanning Calorimetry: Applications in Fat and Oil Technology"</f>
        <v>Differential Scanning Calorimetry: Applications in Fat and Oil Technology</v>
      </c>
      <c r="B2192" s="1" t="str">
        <f>"9781466591523"</f>
        <v>9781466591523</v>
      </c>
      <c r="C2192" s="1">
        <v>122.4</v>
      </c>
      <c r="D2192" s="1" t="str">
        <f>"GBP"</f>
        <v>GBP</v>
      </c>
      <c r="E2192" s="1" t="str">
        <f>"2015"</f>
        <v>2015</v>
      </c>
      <c r="F2192" s="1" t="str">
        <f>"Emma Chiavaro(Edito"</f>
        <v>Emma Chiavaro(Edito</v>
      </c>
      <c r="G2192" s="1" t="str">
        <f>"AsarBartar"</f>
        <v>AsarBartar</v>
      </c>
    </row>
    <row r="2193" spans="1:7" x14ac:dyDescent="0.25">
      <c r="A2193" s="1" t="str">
        <f>"Drying and Storage of Cereal Grains,2e"</f>
        <v>Drying and Storage of Cereal Grains,2e</v>
      </c>
      <c r="B2193" s="1" t="str">
        <f>"9781119124238"</f>
        <v>9781119124238</v>
      </c>
      <c r="C2193" s="1">
        <v>140.30000000000001</v>
      </c>
      <c r="D2193" s="1" t="str">
        <f>"USD"</f>
        <v>USD</v>
      </c>
      <c r="E2193" s="1" t="str">
        <f>"2016"</f>
        <v>2016</v>
      </c>
      <c r="F2193" s="1" t="str">
        <f>"Bala"</f>
        <v>Bala</v>
      </c>
      <c r="G2193" s="1" t="str">
        <f>"avanddanesh"</f>
        <v>avanddanesh</v>
      </c>
    </row>
    <row r="2194" spans="1:7" x14ac:dyDescent="0.25">
      <c r="A2194" s="1" t="str">
        <f>"Drying Technologies in Food Processing"</f>
        <v>Drying Technologies in Food Processing</v>
      </c>
      <c r="B2194" s="1" t="str">
        <f>"9781405157636"</f>
        <v>9781405157636</v>
      </c>
      <c r="C2194" s="1">
        <v>125.99</v>
      </c>
      <c r="D2194" s="1" t="str">
        <f>"USD"</f>
        <v>USD</v>
      </c>
      <c r="E2194" s="1" t="str">
        <f>"2008"</f>
        <v>2008</v>
      </c>
      <c r="F2194" s="1" t="str">
        <f>"Chen"</f>
        <v>Chen</v>
      </c>
      <c r="G2194" s="1" t="str">
        <f>"safirketab"</f>
        <v>safirketab</v>
      </c>
    </row>
    <row r="2195" spans="1:7" x14ac:dyDescent="0.25">
      <c r="A2195" s="1" t="str">
        <f>"Edible and Medicinal Mushrooms: Technology and Applications"</f>
        <v>Edible and Medicinal Mushrooms: Technology and Applications</v>
      </c>
      <c r="B2195" s="1" t="str">
        <f>"9781119149415"</f>
        <v>9781119149415</v>
      </c>
      <c r="C2195" s="1">
        <v>180</v>
      </c>
      <c r="D2195" s="1" t="str">
        <f>"USD"</f>
        <v>USD</v>
      </c>
      <c r="E2195" s="1" t="str">
        <f>"2017"</f>
        <v>2017</v>
      </c>
      <c r="F2195" s="1" t="str">
        <f>"Zied"</f>
        <v>Zied</v>
      </c>
      <c r="G2195" s="1" t="str">
        <f>"avanddanesh"</f>
        <v>avanddanesh</v>
      </c>
    </row>
    <row r="2196" spans="1:7" x14ac:dyDescent="0.25">
      <c r="A2196" s="1" t="str">
        <f>"Edible Films and Coatings: Fundamentals and Applications (Food Preservation Technology)"</f>
        <v>Edible Films and Coatings: Fundamentals and Applications (Food Preservation Technology)</v>
      </c>
      <c r="B2196" s="1" t="str">
        <f>"9781482218312"</f>
        <v>9781482218312</v>
      </c>
      <c r="C2196" s="1">
        <v>135.15</v>
      </c>
      <c r="D2196" s="1" t="str">
        <f>"GBP"</f>
        <v>GBP</v>
      </c>
      <c r="E2196" s="1" t="str">
        <f>"2016"</f>
        <v>2016</v>
      </c>
      <c r="F2196" s="1" t="str">
        <f>"Maria Pilar Montero"</f>
        <v>Maria Pilar Montero</v>
      </c>
      <c r="G2196" s="1" t="str">
        <f>"AsarBartar"</f>
        <v>AsarBartar</v>
      </c>
    </row>
    <row r="2197" spans="1:7" x14ac:dyDescent="0.25">
      <c r="A2197" s="1" t="str">
        <f>"Edible Oil Structuring : Concepts, Methods and Applications"</f>
        <v>Edible Oil Structuring : Concepts, Methods and Applications</v>
      </c>
      <c r="B2197" s="1" t="str">
        <f>"9781782628293"</f>
        <v>9781782628293</v>
      </c>
      <c r="C2197" s="1">
        <v>126.7</v>
      </c>
      <c r="D2197" s="1" t="str">
        <f>"GBP"</f>
        <v>GBP</v>
      </c>
      <c r="E2197" s="1" t="str">
        <f>"2018"</f>
        <v>2018</v>
      </c>
      <c r="F2197" s="1" t="str">
        <f>"Ashok R Patel"</f>
        <v>Ashok R Patel</v>
      </c>
      <c r="G2197" s="1" t="str">
        <f>"arzinbooks"</f>
        <v>arzinbooks</v>
      </c>
    </row>
    <row r="2198" spans="1:7" x14ac:dyDescent="0.25">
      <c r="A2198" s="1" t="str">
        <f>"Egg Innovations and Strategies for Improvements"</f>
        <v>Egg Innovations and Strategies for Improvements</v>
      </c>
      <c r="B2198" s="1" t="str">
        <f>"9780128008027"</f>
        <v>9780128008027</v>
      </c>
      <c r="C2198" s="1">
        <v>180</v>
      </c>
      <c r="D2198" s="1" t="str">
        <f t="shared" ref="D2198:D2209" si="76">"USD"</f>
        <v>USD</v>
      </c>
      <c r="E2198" s="1" t="str">
        <f>"2017"</f>
        <v>2017</v>
      </c>
      <c r="F2198" s="1" t="str">
        <f>"Hester, Patricia"</f>
        <v>Hester, Patricia</v>
      </c>
      <c r="G2198" s="1" t="str">
        <f>"dehkadehketab"</f>
        <v>dehkadehketab</v>
      </c>
    </row>
    <row r="2199" spans="1:7" x14ac:dyDescent="0.25">
      <c r="A2199" s="1" t="str">
        <f>"Electron Beam Pasteurization and Complementary Food Processing Technologies"</f>
        <v>Electron Beam Pasteurization and Complementary Food Processing Technologies</v>
      </c>
      <c r="B2199" s="1" t="str">
        <f>"9780081013397"</f>
        <v>9780081013397</v>
      </c>
      <c r="C2199" s="1">
        <v>252</v>
      </c>
      <c r="D2199" s="1" t="str">
        <f t="shared" si="76"/>
        <v>USD</v>
      </c>
      <c r="E2199" s="1" t="str">
        <f>"2017"</f>
        <v>2017</v>
      </c>
      <c r="F2199" s="1" t="str">
        <f>"Pillai and Shayanfar"</f>
        <v>Pillai and Shayanfar</v>
      </c>
      <c r="G2199" s="1" t="str">
        <f>"dehkadehketab"</f>
        <v>dehkadehketab</v>
      </c>
    </row>
    <row r="2200" spans="1:7" x14ac:dyDescent="0.25">
      <c r="A2200" s="1" t="str">
        <f>"Emerging Dairy Processing Technologies: Opportunities for the Dairy Industry"</f>
        <v>Emerging Dairy Processing Technologies: Opportunities for the Dairy Industry</v>
      </c>
      <c r="B2200" s="1" t="str">
        <f>"9781118560624"</f>
        <v>9781118560624</v>
      </c>
      <c r="C2200" s="1">
        <v>132</v>
      </c>
      <c r="D2200" s="1" t="str">
        <f t="shared" si="76"/>
        <v>USD</v>
      </c>
      <c r="E2200" s="1" t="str">
        <f>"2015"</f>
        <v>2015</v>
      </c>
      <c r="F2200" s="1" t="str">
        <f>"Datta"</f>
        <v>Datta</v>
      </c>
      <c r="G2200" s="1" t="str">
        <f>"avanddanesh"</f>
        <v>avanddanesh</v>
      </c>
    </row>
    <row r="2201" spans="1:7" x14ac:dyDescent="0.25">
      <c r="A2201" s="1" t="str">
        <f>"Emerging Technologies for Food Processing, 2nd Edition"</f>
        <v>Emerging Technologies for Food Processing, 2nd Edition</v>
      </c>
      <c r="B2201" s="1" t="str">
        <f>"9780081013168"</f>
        <v>9780081013168</v>
      </c>
      <c r="C2201" s="1">
        <v>157.44999999999999</v>
      </c>
      <c r="D2201" s="1" t="str">
        <f t="shared" si="76"/>
        <v>USD</v>
      </c>
      <c r="E2201" s="1" t="str">
        <f>"2017"</f>
        <v>2017</v>
      </c>
      <c r="F2201" s="1" t="str">
        <f>"Sun"</f>
        <v>Sun</v>
      </c>
      <c r="G2201" s="1" t="str">
        <f>"dehkadehketab"</f>
        <v>dehkadehketab</v>
      </c>
    </row>
    <row r="2202" spans="1:7" x14ac:dyDescent="0.25">
      <c r="A2202" s="1" t="str">
        <f>"Emerging Technologies For Promoting Food Security,"</f>
        <v>Emerging Technologies For Promoting Food Security,</v>
      </c>
      <c r="B2202" s="1" t="str">
        <f>"9781782423355"</f>
        <v>9781782423355</v>
      </c>
      <c r="C2202" s="1">
        <v>180</v>
      </c>
      <c r="D2202" s="1" t="str">
        <f t="shared" si="76"/>
        <v>USD</v>
      </c>
      <c r="E2202" s="1" t="str">
        <f>"2015"</f>
        <v>2015</v>
      </c>
      <c r="F2202" s="1" t="str">
        <f>"N/A*"</f>
        <v>N/A*</v>
      </c>
      <c r="G2202" s="1" t="str">
        <f>"dehkadehketab"</f>
        <v>dehkadehketab</v>
      </c>
    </row>
    <row r="2203" spans="1:7" x14ac:dyDescent="0.25">
      <c r="A2203" s="1" t="str">
        <f>"Emerging Technologies in Meat Processing: Production, Processing and Technology"</f>
        <v>Emerging Technologies in Meat Processing: Production, Processing and Technology</v>
      </c>
      <c r="B2203" s="1" t="str">
        <f>"9781118350683"</f>
        <v>9781118350683</v>
      </c>
      <c r="C2203" s="1">
        <v>140.30000000000001</v>
      </c>
      <c r="D2203" s="1" t="str">
        <f t="shared" si="76"/>
        <v>USD</v>
      </c>
      <c r="E2203" s="1" t="str">
        <f>"2016"</f>
        <v>2016</v>
      </c>
      <c r="F2203" s="1" t="str">
        <f>"Cummins"</f>
        <v>Cummins</v>
      </c>
      <c r="G2203" s="1" t="str">
        <f>"avanddanesh"</f>
        <v>avanddanesh</v>
      </c>
    </row>
    <row r="2204" spans="1:7" x14ac:dyDescent="0.25">
      <c r="A2204" s="1" t="str">
        <f>"Encapsulation and Controlled Release Technologies in Food Systems,2e"</f>
        <v>Encapsulation and Controlled Release Technologies in Food Systems,2e</v>
      </c>
      <c r="B2204" s="1" t="str">
        <f>"9781118733523"</f>
        <v>9781118733523</v>
      </c>
      <c r="C2204" s="1">
        <v>144.5</v>
      </c>
      <c r="D2204" s="1" t="str">
        <f t="shared" si="76"/>
        <v>USD</v>
      </c>
      <c r="E2204" s="1" t="str">
        <f>"2016"</f>
        <v>2016</v>
      </c>
      <c r="F2204" s="1" t="str">
        <f>"Lakkis"</f>
        <v>Lakkis</v>
      </c>
      <c r="G2204" s="1" t="str">
        <f>"avanddanesh"</f>
        <v>avanddanesh</v>
      </c>
    </row>
    <row r="2205" spans="1:7" x14ac:dyDescent="0.25">
      <c r="A2205" s="1" t="str">
        <f>"ENCYCLOPAEDIA OF NUTRITION AND DIET CONTROL MANAGEMENT, Set of 2 vols, HB"</f>
        <v>ENCYCLOPAEDIA OF NUTRITION AND DIET CONTROL MANAGEMENT, Set of 2 vols, HB</v>
      </c>
      <c r="B2205" s="1" t="str">
        <f>"9788126141043"</f>
        <v>9788126141043</v>
      </c>
      <c r="C2205" s="1">
        <v>105</v>
      </c>
      <c r="D2205" s="1" t="str">
        <f t="shared" si="76"/>
        <v>USD</v>
      </c>
      <c r="E2205" s="1" t="str">
        <f>"2009"</f>
        <v>2009</v>
      </c>
      <c r="F2205" s="1" t="str">
        <f>"Kumari"</f>
        <v>Kumari</v>
      </c>
      <c r="G2205" s="1" t="str">
        <f>"supply"</f>
        <v>supply</v>
      </c>
    </row>
    <row r="2206" spans="1:7" x14ac:dyDescent="0.25">
      <c r="A2206" s="1" t="str">
        <f>"Engineering For Storage Of Fruits And Vegetables,"</f>
        <v>Engineering For Storage Of Fruits And Vegetables,</v>
      </c>
      <c r="B2206" s="1" t="str">
        <f>"9780128033654"</f>
        <v>9780128033654</v>
      </c>
      <c r="C2206" s="1">
        <v>180</v>
      </c>
      <c r="D2206" s="1" t="str">
        <f t="shared" si="76"/>
        <v>USD</v>
      </c>
      <c r="E2206" s="1" t="str">
        <f>"2015"</f>
        <v>2015</v>
      </c>
      <c r="F2206" s="1" t="str">
        <f>"N/A*"</f>
        <v>N/A*</v>
      </c>
      <c r="G2206" s="1" t="str">
        <f>"dehkadehketab"</f>
        <v>dehkadehketab</v>
      </c>
    </row>
    <row r="2207" spans="1:7" x14ac:dyDescent="0.25">
      <c r="A2207" s="1" t="str">
        <f>"ENZYME &amp; FOOD BIOTECHNOLOGY, HB"</f>
        <v>ENZYME &amp; FOOD BIOTECHNOLOGY, HB</v>
      </c>
      <c r="B2207" s="1" t="str">
        <f>"9789380199801"</f>
        <v>9789380199801</v>
      </c>
      <c r="C2207" s="1">
        <v>22.4</v>
      </c>
      <c r="D2207" s="1" t="str">
        <f t="shared" si="76"/>
        <v>USD</v>
      </c>
      <c r="E2207" s="1" t="str">
        <f>"2010"</f>
        <v>2010</v>
      </c>
      <c r="F2207" s="1" t="str">
        <f>"Ranganathan"</f>
        <v>Ranganathan</v>
      </c>
      <c r="G2207" s="1" t="str">
        <f>"supply"</f>
        <v>supply</v>
      </c>
    </row>
    <row r="2208" spans="1:7" x14ac:dyDescent="0.25">
      <c r="A2208" s="1" t="str">
        <f>"ENZYMES IN FOOD PROCESSING, HB"</f>
        <v>ENZYMES IN FOOD PROCESSING, HB</v>
      </c>
      <c r="B2208" s="1" t="str">
        <f>"9789350300718"</f>
        <v>9789350300718</v>
      </c>
      <c r="C2208" s="1">
        <v>40.18</v>
      </c>
      <c r="D2208" s="1" t="str">
        <f t="shared" si="76"/>
        <v>USD</v>
      </c>
      <c r="E2208" s="1" t="str">
        <f>"2012"</f>
        <v>2012</v>
      </c>
      <c r="F2208" s="1" t="str">
        <f>"Choudhary"</f>
        <v>Choudhary</v>
      </c>
      <c r="G2208" s="1" t="str">
        <f>"supply"</f>
        <v>supply</v>
      </c>
    </row>
    <row r="2209" spans="1:7" x14ac:dyDescent="0.25">
      <c r="A2209" s="1" t="str">
        <f>"Enzymes in Human and Animal Nutrition, Principles and Perspectives"</f>
        <v>Enzymes in Human and Animal Nutrition, Principles and Perspectives</v>
      </c>
      <c r="B2209" s="1" t="str">
        <f>"9780128054116"</f>
        <v>9780128054116</v>
      </c>
      <c r="C2209" s="1">
        <v>157.5</v>
      </c>
      <c r="D2209" s="1" t="str">
        <f t="shared" si="76"/>
        <v>USD</v>
      </c>
      <c r="E2209" s="1" t="str">
        <f>"2018"</f>
        <v>2018</v>
      </c>
      <c r="F2209" s="1" t="str">
        <f>"Nunes and Kumar"</f>
        <v>Nunes and Kumar</v>
      </c>
      <c r="G2209" s="1" t="str">
        <f>"dehkadehketab"</f>
        <v>dehkadehketab</v>
      </c>
    </row>
    <row r="2210" spans="1:7" x14ac:dyDescent="0.25">
      <c r="A2210" s="1" t="str">
        <f>"Essential Guide to Food Additives"</f>
        <v>Essential Guide to Food Additives</v>
      </c>
      <c r="B2210" s="1" t="str">
        <f>"9781849735605"</f>
        <v>9781849735605</v>
      </c>
      <c r="C2210" s="1">
        <v>28</v>
      </c>
      <c r="D2210" s="1" t="str">
        <f>"GBP"</f>
        <v>GBP</v>
      </c>
      <c r="E2210" s="1" t="str">
        <f>"2013"</f>
        <v>2013</v>
      </c>
      <c r="F2210" s="1" t="str">
        <f>"Mike Saltmarsh(Edito"</f>
        <v>Mike Saltmarsh(Edito</v>
      </c>
      <c r="G2210" s="1" t="str">
        <f>"arzinbooks"</f>
        <v>arzinbooks</v>
      </c>
    </row>
    <row r="2211" spans="1:7" x14ac:dyDescent="0.25">
      <c r="A2211" s="1" t="str">
        <f>"Essential Oils in Food Processing: Chemistry, Safety and Applications"</f>
        <v>Essential Oils in Food Processing: Chemistry, Safety and Applications</v>
      </c>
      <c r="B2211" s="1" t="str">
        <f>"9781119149347"</f>
        <v>9781119149347</v>
      </c>
      <c r="C2211" s="1">
        <v>180</v>
      </c>
      <c r="D2211" s="1" t="str">
        <f t="shared" ref="D2211:D2229" si="77">"USD"</f>
        <v>USD</v>
      </c>
      <c r="E2211" s="1" t="str">
        <f>"2017"</f>
        <v>2017</v>
      </c>
      <c r="F2211" s="1" t="str">
        <f>"Khaneghah"</f>
        <v>Khaneghah</v>
      </c>
      <c r="G2211" s="1" t="str">
        <f>"avanddanesh"</f>
        <v>avanddanesh</v>
      </c>
    </row>
    <row r="2212" spans="1:7" x14ac:dyDescent="0.25">
      <c r="A2212" s="1" t="str">
        <f>"Essentials of Thermal Processing"</f>
        <v>Essentials of Thermal Processing</v>
      </c>
      <c r="B2212" s="1" t="str">
        <f>"9781405190589"</f>
        <v>9781405190589</v>
      </c>
      <c r="C2212" s="1">
        <v>76</v>
      </c>
      <c r="D2212" s="1" t="str">
        <f t="shared" si="77"/>
        <v>USD</v>
      </c>
      <c r="E2212" s="1" t="str">
        <f>"2010"</f>
        <v>2010</v>
      </c>
      <c r="F2212" s="1" t="str">
        <f>"Tucker"</f>
        <v>Tucker</v>
      </c>
      <c r="G2212" s="1" t="str">
        <f>"safirketab"</f>
        <v>safirketab</v>
      </c>
    </row>
    <row r="2213" spans="1:7" x14ac:dyDescent="0.25">
      <c r="A2213" s="1" t="str">
        <f>"Essentials of Thermal Processing"</f>
        <v>Essentials of Thermal Processing</v>
      </c>
      <c r="B2213" s="1" t="str">
        <f>"9781405190589"</f>
        <v>9781405190589</v>
      </c>
      <c r="C2213" s="1">
        <v>76</v>
      </c>
      <c r="D2213" s="1" t="str">
        <f t="shared" si="77"/>
        <v>USD</v>
      </c>
      <c r="E2213" s="1" t="str">
        <f>"2010"</f>
        <v>2010</v>
      </c>
      <c r="F2213" s="1" t="str">
        <f>"Tucker"</f>
        <v>Tucker</v>
      </c>
      <c r="G2213" s="1" t="str">
        <f>"avanddanesh"</f>
        <v>avanddanesh</v>
      </c>
    </row>
    <row r="2214" spans="1:7" x14ac:dyDescent="0.25">
      <c r="A2214" s="1" t="str">
        <f>"Evolutionary Algorithms for Food Science and Technology"</f>
        <v>Evolutionary Algorithms for Food Science and Technology</v>
      </c>
      <c r="B2214" s="1" t="str">
        <f>"9781848218130"</f>
        <v>9781848218130</v>
      </c>
      <c r="C2214" s="1">
        <v>114.8</v>
      </c>
      <c r="D2214" s="1" t="str">
        <f t="shared" si="77"/>
        <v>USD</v>
      </c>
      <c r="E2214" s="1" t="str">
        <f>"2016"</f>
        <v>2016</v>
      </c>
      <c r="F2214" s="1" t="str">
        <f>"Lutton"</f>
        <v>Lutton</v>
      </c>
      <c r="G2214" s="1" t="str">
        <f>"avanddanesh"</f>
        <v>avanddanesh</v>
      </c>
    </row>
    <row r="2215" spans="1:7" x14ac:dyDescent="0.25">
      <c r="A2215" s="1" t="str">
        <f>"Exotic Fruits Reference Guide"</f>
        <v>Exotic Fruits Reference Guide</v>
      </c>
      <c r="B2215" s="1" t="str">
        <f>"9780128031315"</f>
        <v>9780128031315</v>
      </c>
      <c r="C2215" s="1">
        <v>180</v>
      </c>
      <c r="D2215" s="1" t="str">
        <f t="shared" si="77"/>
        <v>USD</v>
      </c>
      <c r="E2215" s="1" t="str">
        <f>"2018"</f>
        <v>2018</v>
      </c>
      <c r="F2215" s="1" t="str">
        <f>"Rodrigues et al"</f>
        <v>Rodrigues et al</v>
      </c>
      <c r="G2215" s="1" t="str">
        <f>"dehkadehketab"</f>
        <v>dehkadehketab</v>
      </c>
    </row>
    <row r="2216" spans="1:7" x14ac:dyDescent="0.25">
      <c r="A2216" s="1" t="str">
        <f>"Expect the Best:Your Guide to Healthy Eating Before, During, and After Pregnancy"</f>
        <v>Expect the Best:Your Guide to Healthy Eating Before, During, and After Pregnancy</v>
      </c>
      <c r="B2216" s="1" t="str">
        <f>"9780470290767"</f>
        <v>9780470290767</v>
      </c>
      <c r="C2216" s="1">
        <v>11.96</v>
      </c>
      <c r="D2216" s="1" t="str">
        <f t="shared" si="77"/>
        <v>USD</v>
      </c>
      <c r="E2216" s="1" t="str">
        <f>"2009"</f>
        <v>2009</v>
      </c>
      <c r="F2216" s="1" t="str">
        <f>"ADA"</f>
        <v>ADA</v>
      </c>
      <c r="G2216" s="1" t="str">
        <f>"safirketab"</f>
        <v>safirketab</v>
      </c>
    </row>
    <row r="2217" spans="1:7" x14ac:dyDescent="0.25">
      <c r="A2217" s="1" t="str">
        <f>"Exploration, Identification And Utilization Of Bar"</f>
        <v>Exploration, Identification And Utilization Of Bar</v>
      </c>
      <c r="B2217" s="1" t="str">
        <f>"9780128029220"</f>
        <v>9780128029220</v>
      </c>
      <c r="C2217" s="1">
        <v>162</v>
      </c>
      <c r="D2217" s="1" t="str">
        <f t="shared" si="77"/>
        <v>USD</v>
      </c>
      <c r="E2217" s="1" t="str">
        <f>"2015"</f>
        <v>2015</v>
      </c>
      <c r="F2217" s="1" t="str">
        <f>"N/A*"</f>
        <v>N/A*</v>
      </c>
      <c r="G2217" s="1" t="str">
        <f>"dehkadehketab"</f>
        <v>dehkadehketab</v>
      </c>
    </row>
    <row r="2218" spans="1:7" x14ac:dyDescent="0.25">
      <c r="A2218" s="1" t="str">
        <f>"Extrusion Problems Solved, Food, Pet Food and Feed"</f>
        <v>Extrusion Problems Solved, Food, Pet Food and Feed</v>
      </c>
      <c r="B2218" s="1" t="str">
        <f>"9780081016374"</f>
        <v>9780081016374</v>
      </c>
      <c r="C2218" s="1">
        <v>207</v>
      </c>
      <c r="D2218" s="1" t="str">
        <f t="shared" si="77"/>
        <v>USD</v>
      </c>
      <c r="E2218" s="1" t="str">
        <f>"2017"</f>
        <v>2017</v>
      </c>
      <c r="F2218" s="1" t="str">
        <f>"Riaz and Rokey"</f>
        <v>Riaz and Rokey</v>
      </c>
      <c r="G2218" s="1" t="str">
        <f>"dehkadehketab"</f>
        <v>dehkadehketab</v>
      </c>
    </row>
    <row r="2219" spans="1:7" x14ac:dyDescent="0.25">
      <c r="A2219" s="1" t="str">
        <f>"Extrusion Processing Technology: Food and Non- Food Biomaterials"</f>
        <v>Extrusion Processing Technology: Food and Non- Food Biomaterials</v>
      </c>
      <c r="B2219" s="1" t="str">
        <f>"9781444338119"</f>
        <v>9781444338119</v>
      </c>
      <c r="C2219" s="1">
        <v>127.5</v>
      </c>
      <c r="D2219" s="1" t="str">
        <f t="shared" si="77"/>
        <v>USD</v>
      </c>
      <c r="E2219" s="1" t="str">
        <f>"2014"</f>
        <v>2014</v>
      </c>
      <c r="F2219" s="1" t="str">
        <f>"Bouvier"</f>
        <v>Bouvier</v>
      </c>
      <c r="G2219" s="1" t="str">
        <f>"avanddanesh"</f>
        <v>avanddanesh</v>
      </c>
    </row>
    <row r="2220" spans="1:7" x14ac:dyDescent="0.25">
      <c r="A2220" s="1" t="str">
        <f>"Extrusion-Cooking Techniques: Applications, Theory and Sustainability"</f>
        <v>Extrusion-Cooking Techniques: Applications, Theory and Sustainability</v>
      </c>
      <c r="B2220" s="1" t="str">
        <f>"9783527328888"</f>
        <v>9783527328888</v>
      </c>
      <c r="C2220" s="1">
        <v>47.6</v>
      </c>
      <c r="D2220" s="1" t="str">
        <f t="shared" si="77"/>
        <v>USD</v>
      </c>
      <c r="E2220" s="1" t="str">
        <f>"2011"</f>
        <v>2011</v>
      </c>
      <c r="F2220" s="1" t="str">
        <f>"Moscicki"</f>
        <v>Moscicki</v>
      </c>
      <c r="G2220" s="1" t="str">
        <f>"avanddanesh"</f>
        <v>avanddanesh</v>
      </c>
    </row>
    <row r="2221" spans="1:7" x14ac:dyDescent="0.25">
      <c r="A2221" s="1" t="str">
        <f>"Extrusion-Cooking Techniques: Applications, Theory and Sustainability"</f>
        <v>Extrusion-Cooking Techniques: Applications, Theory and Sustainability</v>
      </c>
      <c r="B2221" s="1" t="str">
        <f>"9783527328888"</f>
        <v>9783527328888</v>
      </c>
      <c r="C2221" s="1">
        <v>47.6</v>
      </c>
      <c r="D2221" s="1" t="str">
        <f t="shared" si="77"/>
        <v>USD</v>
      </c>
      <c r="E2221" s="1" t="str">
        <f>"2011"</f>
        <v>2011</v>
      </c>
      <c r="F2221" s="1" t="str">
        <f>"Moscicki"</f>
        <v>Moscicki</v>
      </c>
      <c r="G2221" s="1" t="str">
        <f>"safirketab"</f>
        <v>safirketab</v>
      </c>
    </row>
    <row r="2222" spans="1:7" x14ac:dyDescent="0.25">
      <c r="A2222" s="1" t="str">
        <f>"Falling Off the Bone"</f>
        <v>Falling Off the Bone</v>
      </c>
      <c r="B2222" s="1" t="str">
        <f>"9780470467138"</f>
        <v>9780470467138</v>
      </c>
      <c r="C2222" s="1">
        <v>12</v>
      </c>
      <c r="D2222" s="1" t="str">
        <f t="shared" si="77"/>
        <v>USD</v>
      </c>
      <c r="E2222" s="1" t="str">
        <f>"2010"</f>
        <v>2010</v>
      </c>
      <c r="F2222" s="1" t="str">
        <f>"Anderson"</f>
        <v>Anderson</v>
      </c>
      <c r="G2222" s="1" t="str">
        <f>"avanddanesh"</f>
        <v>avanddanesh</v>
      </c>
    </row>
    <row r="2223" spans="1:7" x14ac:dyDescent="0.25">
      <c r="A2223" s="1" t="str">
        <f>"Fast &amp; Healthy Cookbook"</f>
        <v>Fast &amp; Healthy Cookbook</v>
      </c>
      <c r="B2223" s="1" t="str">
        <f>"9780470287446"</f>
        <v>9780470287446</v>
      </c>
      <c r="C2223" s="1">
        <v>14.96</v>
      </c>
      <c r="D2223" s="1" t="str">
        <f t="shared" si="77"/>
        <v>USD</v>
      </c>
      <c r="E2223" s="1" t="str">
        <f>"2009"</f>
        <v>2009</v>
      </c>
      <c r="F2223" s="1" t="str">
        <f>"Pillsbury Editors"</f>
        <v>Pillsbury Editors</v>
      </c>
      <c r="G2223" s="1" t="str">
        <f>"safirketab"</f>
        <v>safirketab</v>
      </c>
    </row>
    <row r="2224" spans="1:7" x14ac:dyDescent="0.25">
      <c r="A2224" s="1" t="str">
        <f>"Fast Food Diet: Lose Weight and Feel Great Even If You're Too Busy to Eat Right"</f>
        <v>Fast Food Diet: Lose Weight and Feel Great Even If You're Too Busy to Eat Right</v>
      </c>
      <c r="B2224" s="1" t="str">
        <f>"9780471790471"</f>
        <v>9780471790471</v>
      </c>
      <c r="C2224" s="1">
        <v>6</v>
      </c>
      <c r="D2224" s="1" t="str">
        <f t="shared" si="77"/>
        <v>USD</v>
      </c>
      <c r="E2224" s="1" t="str">
        <f>"2006"</f>
        <v>2006</v>
      </c>
      <c r="F2224" s="1" t="str">
        <f>"Sinatra"</f>
        <v>Sinatra</v>
      </c>
      <c r="G2224" s="1" t="str">
        <f>"avanddanesh"</f>
        <v>avanddanesh</v>
      </c>
    </row>
    <row r="2225" spans="1:7" x14ac:dyDescent="0.25">
      <c r="A2225" s="1" t="str">
        <f>"FATS AND OILS IN HEALTH AND NUTRITION, HB,.    'NEW'"</f>
        <v>FATS AND OILS IN HEALTH AND NUTRITION, HB,.    'NEW'</v>
      </c>
      <c r="B2225" s="1" t="str">
        <f>"9789351242406"</f>
        <v>9789351242406</v>
      </c>
      <c r="C2225" s="1">
        <v>31.86</v>
      </c>
      <c r="D2225" s="1" t="str">
        <f t="shared" si="77"/>
        <v>USD</v>
      </c>
      <c r="E2225" s="1" t="str">
        <f>"2014"</f>
        <v>2014</v>
      </c>
      <c r="F2225" s="1" t="str">
        <f>"Khetarpaul"</f>
        <v>Khetarpaul</v>
      </c>
      <c r="G2225" s="1" t="str">
        <f>"supply"</f>
        <v>supply</v>
      </c>
    </row>
    <row r="2226" spans="1:7" x14ac:dyDescent="0.25">
      <c r="A2226" s="1" t="str">
        <f>"Fats in Food Technology,2e"</f>
        <v>Fats in Food Technology,2e</v>
      </c>
      <c r="B2226" s="1" t="str">
        <f>"9781405195423"</f>
        <v>9781405195423</v>
      </c>
      <c r="C2226" s="1">
        <v>127.5</v>
      </c>
      <c r="D2226" s="1" t="str">
        <f t="shared" si="77"/>
        <v>USD</v>
      </c>
      <c r="E2226" s="1" t="str">
        <f>"2014"</f>
        <v>2014</v>
      </c>
      <c r="F2226" s="1" t="str">
        <f>"Rajah"</f>
        <v>Rajah</v>
      </c>
      <c r="G2226" s="1" t="str">
        <f>"avanddanesh"</f>
        <v>avanddanesh</v>
      </c>
    </row>
    <row r="2227" spans="1:7" x14ac:dyDescent="0.25">
      <c r="A2227" s="1" t="str">
        <f>"FCC 2016, Food Chemicals Codex ; U.S.Pharmacopiea"</f>
        <v>FCC 2016, Food Chemicals Codex ; U.S.Pharmacopiea</v>
      </c>
      <c r="B2227" s="1" t="str">
        <f>"9781936424511"</f>
        <v>9781936424511</v>
      </c>
      <c r="C2227" s="1">
        <v>390</v>
      </c>
      <c r="D2227" s="1" t="str">
        <f t="shared" si="77"/>
        <v>USD</v>
      </c>
      <c r="E2227" s="1" t="str">
        <f>"2016"</f>
        <v>2016</v>
      </c>
      <c r="F2227" s="1" t="str">
        <f>"U.S.PHARMACOPIEA"</f>
        <v>U.S.PHARMACOPIEA</v>
      </c>
      <c r="G2227" s="1" t="str">
        <f>"arzinbooks"</f>
        <v>arzinbooks</v>
      </c>
    </row>
    <row r="2228" spans="1:7" x14ac:dyDescent="0.25">
      <c r="A2228" s="1" t="str">
        <f>"FDA Warning Letters about Food Products, How to Avoid or Respond to Citations"</f>
        <v>FDA Warning Letters about Food Products, How to Avoid or Respond to Citations</v>
      </c>
      <c r="B2228" s="1" t="str">
        <f>"9780128054642"</f>
        <v>9780128054642</v>
      </c>
      <c r="C2228" s="1">
        <v>89.95</v>
      </c>
      <c r="D2228" s="1" t="str">
        <f t="shared" si="77"/>
        <v>USD</v>
      </c>
      <c r="E2228" s="1" t="str">
        <f>"2017"</f>
        <v>2017</v>
      </c>
      <c r="F2228" s="1" t="str">
        <f>"Frestedt"</f>
        <v>Frestedt</v>
      </c>
      <c r="G2228" s="1" t="str">
        <f>"dehkadehketab"</f>
        <v>dehkadehketab</v>
      </c>
    </row>
    <row r="2229" spans="1:7" x14ac:dyDescent="0.25">
      <c r="A2229" s="1" t="str">
        <f>"FERMENTATION TECHNOLOGY, HB"</f>
        <v>FERMENTATION TECHNOLOGY, HB</v>
      </c>
      <c r="B2229" s="1" t="str">
        <f>"9788177543520"</f>
        <v>9788177543520</v>
      </c>
      <c r="C2229" s="1">
        <v>28</v>
      </c>
      <c r="D2229" s="1" t="str">
        <f t="shared" si="77"/>
        <v>USD</v>
      </c>
      <c r="E2229" s="1" t="str">
        <f>"2008"</f>
        <v>2008</v>
      </c>
      <c r="F2229" s="1" t="str">
        <f>"Purohit"</f>
        <v>Purohit</v>
      </c>
      <c r="G2229" s="1" t="str">
        <f>"supply"</f>
        <v>supply</v>
      </c>
    </row>
    <row r="2230" spans="1:7" x14ac:dyDescent="0.25">
      <c r="A2230" s="1" t="str">
        <f>"Fermented Meat Products: Health Aspects (Food Biology Series)"</f>
        <v>Fermented Meat Products: Health Aspects (Food Biology Series)</v>
      </c>
      <c r="B2230" s="1" t="str">
        <f>"9781498733045"</f>
        <v>9781498733045</v>
      </c>
      <c r="C2230" s="1">
        <v>129.19999999999999</v>
      </c>
      <c r="D2230" s="1" t="str">
        <f>"GBP"</f>
        <v>GBP</v>
      </c>
      <c r="E2230" s="1" t="str">
        <f>"2016"</f>
        <v>2016</v>
      </c>
      <c r="F2230" s="1" t="str">
        <f>"Nevijo Zdolec(Edito"</f>
        <v>Nevijo Zdolec(Edito</v>
      </c>
      <c r="G2230" s="1" t="str">
        <f>"AsarBartar"</f>
        <v>AsarBartar</v>
      </c>
    </row>
    <row r="2231" spans="1:7" x14ac:dyDescent="0.25">
      <c r="A2231" s="1" t="str">
        <f>"Fermenting For Dummies"</f>
        <v>Fermenting For Dummies</v>
      </c>
      <c r="B2231" s="1" t="str">
        <f>"9781118615683"</f>
        <v>9781118615683</v>
      </c>
      <c r="C2231" s="1">
        <v>14.9</v>
      </c>
      <c r="D2231" s="1" t="str">
        <f t="shared" ref="D2231:D2237" si="78">"USD"</f>
        <v>USD</v>
      </c>
      <c r="E2231" s="1" t="str">
        <f>"2013"</f>
        <v>2013</v>
      </c>
      <c r="F2231" s="1" t="str">
        <f>"Wasserman"</f>
        <v>Wasserman</v>
      </c>
      <c r="G2231" s="1" t="str">
        <f>"avanddanesh"</f>
        <v>avanddanesh</v>
      </c>
    </row>
    <row r="2232" spans="1:7" x14ac:dyDescent="0.25">
      <c r="A2232" s="1" t="str">
        <f>"Fish Canning Handbook"</f>
        <v>Fish Canning Handbook</v>
      </c>
      <c r="B2232" s="1" t="str">
        <f>"9781405180993"</f>
        <v>9781405180993</v>
      </c>
      <c r="C2232" s="1">
        <v>76</v>
      </c>
      <c r="D2232" s="1" t="str">
        <f t="shared" si="78"/>
        <v>USD</v>
      </c>
      <c r="E2232" s="1" t="str">
        <f>"2010"</f>
        <v>2010</v>
      </c>
      <c r="F2232" s="1" t="str">
        <f>"Bratt"</f>
        <v>Bratt</v>
      </c>
      <c r="G2232" s="1" t="str">
        <f>"avanddanesh"</f>
        <v>avanddanesh</v>
      </c>
    </row>
    <row r="2233" spans="1:7" x14ac:dyDescent="0.25">
      <c r="A2233" s="1" t="str">
        <f>"Fish Oils"</f>
        <v>Fish Oils</v>
      </c>
      <c r="B2233" s="1" t="str">
        <f>"9781905224630"</f>
        <v>9781905224630</v>
      </c>
      <c r="C2233" s="1">
        <v>72</v>
      </c>
      <c r="D2233" s="1" t="str">
        <f t="shared" si="78"/>
        <v>USD</v>
      </c>
      <c r="E2233" s="1" t="str">
        <f>"2009"</f>
        <v>2009</v>
      </c>
      <c r="F2233" s="1" t="str">
        <f>"Rossell"</f>
        <v>Rossell</v>
      </c>
      <c r="G2233" s="1" t="str">
        <f>"avanddanesh"</f>
        <v>avanddanesh</v>
      </c>
    </row>
    <row r="2234" spans="1:7" x14ac:dyDescent="0.25">
      <c r="A2234" s="1" t="str">
        <f>"Fish Processing: Sustainability and New Opportunities"</f>
        <v>Fish Processing: Sustainability and New Opportunities</v>
      </c>
      <c r="B2234" s="1" t="str">
        <f>"9781405190473"</f>
        <v>9781405190473</v>
      </c>
      <c r="C2234" s="1">
        <v>76</v>
      </c>
      <c r="D2234" s="1" t="str">
        <f t="shared" si="78"/>
        <v>USD</v>
      </c>
      <c r="E2234" s="1" t="str">
        <f>"2010"</f>
        <v>2010</v>
      </c>
      <c r="F2234" s="1" t="str">
        <f>"Hall"</f>
        <v>Hall</v>
      </c>
      <c r="G2234" s="1" t="str">
        <f>"safirketab"</f>
        <v>safirketab</v>
      </c>
    </row>
    <row r="2235" spans="1:7" x14ac:dyDescent="0.25">
      <c r="A2235" s="1" t="str">
        <f>"Fish Processing: Sustainability and New Opportunities"</f>
        <v>Fish Processing: Sustainability and New Opportunities</v>
      </c>
      <c r="B2235" s="1" t="str">
        <f>"9781405190473"</f>
        <v>9781405190473</v>
      </c>
      <c r="C2235" s="1">
        <v>76</v>
      </c>
      <c r="D2235" s="1" t="str">
        <f t="shared" si="78"/>
        <v>USD</v>
      </c>
      <c r="E2235" s="1" t="str">
        <f>"2010"</f>
        <v>2010</v>
      </c>
      <c r="F2235" s="1" t="str">
        <f>"Hall"</f>
        <v>Hall</v>
      </c>
      <c r="G2235" s="1" t="str">
        <f>"avanddanesh"</f>
        <v>avanddanesh</v>
      </c>
    </row>
    <row r="2236" spans="1:7" x14ac:dyDescent="0.25">
      <c r="A2236" s="1" t="str">
        <f>"Flavour: From Food to Perception"</f>
        <v>Flavour: From Food to Perception</v>
      </c>
      <c r="B2236" s="1" t="str">
        <f>"9781118929414"</f>
        <v>9781118929414</v>
      </c>
      <c r="C2236" s="1">
        <v>140.30000000000001</v>
      </c>
      <c r="D2236" s="1" t="str">
        <f t="shared" si="78"/>
        <v>USD</v>
      </c>
      <c r="E2236" s="1" t="str">
        <f>"2016"</f>
        <v>2016</v>
      </c>
      <c r="F2236" s="1" t="str">
        <f>"Guichard"</f>
        <v>Guichard</v>
      </c>
      <c r="G2236" s="1" t="str">
        <f>"avanddanesh"</f>
        <v>avanddanesh</v>
      </c>
    </row>
    <row r="2237" spans="1:7" x14ac:dyDescent="0.25">
      <c r="A2237" s="1" t="str">
        <f>"Flowering Plants: Structure and Industrial Products"</f>
        <v>Flowering Plants: Structure and Industrial Products</v>
      </c>
      <c r="B2237" s="1" t="str">
        <f>"9781119262770"</f>
        <v>9781119262770</v>
      </c>
      <c r="C2237" s="1">
        <v>148.5</v>
      </c>
      <c r="D2237" s="1" t="str">
        <f t="shared" si="78"/>
        <v>USD</v>
      </c>
      <c r="E2237" s="1" t="str">
        <f>"2017"</f>
        <v>2017</v>
      </c>
      <c r="F2237" s="1" t="str">
        <f>"Khan"</f>
        <v>Khan</v>
      </c>
      <c r="G2237" s="1" t="str">
        <f>"avanddanesh"</f>
        <v>avanddanesh</v>
      </c>
    </row>
    <row r="2238" spans="1:7" x14ac:dyDescent="0.25">
      <c r="A2238" s="1" t="str">
        <f>"Food : The Chemistry of its Components"</f>
        <v>Food : The Chemistry of its Components</v>
      </c>
      <c r="B2238" s="1" t="str">
        <f>"9781849738804"</f>
        <v>9781849738804</v>
      </c>
      <c r="C2238" s="1">
        <v>20.8</v>
      </c>
      <c r="D2238" s="1" t="str">
        <f>"GBP"</f>
        <v>GBP</v>
      </c>
      <c r="E2238" s="1" t="str">
        <f>"2016"</f>
        <v>2016</v>
      </c>
      <c r="F2238" s="1" t="str">
        <f>"Coultate"</f>
        <v>Coultate</v>
      </c>
      <c r="G2238" s="1" t="str">
        <f>"arzinbooks"</f>
        <v>arzinbooks</v>
      </c>
    </row>
    <row r="2239" spans="1:7" x14ac:dyDescent="0.25">
      <c r="A2239" s="1" t="str">
        <f>"Food Allergens Testing: Molecular, Immunochemical and Chromatographic Techniques"</f>
        <v>Food Allergens Testing: Molecular, Immunochemical and Chromatographic Techniques</v>
      </c>
      <c r="B2239" s="1" t="str">
        <f>"9781118519202"</f>
        <v>9781118519202</v>
      </c>
      <c r="C2239" s="1">
        <v>127.5</v>
      </c>
      <c r="D2239" s="1" t="str">
        <f>"USD"</f>
        <v>USD</v>
      </c>
      <c r="E2239" s="1" t="str">
        <f>"2014"</f>
        <v>2014</v>
      </c>
      <c r="F2239" s="1" t="str">
        <f>"Siragakis"</f>
        <v>Siragakis</v>
      </c>
      <c r="G2239" s="1" t="str">
        <f>"avanddanesh"</f>
        <v>avanddanesh</v>
      </c>
    </row>
    <row r="2240" spans="1:7" x14ac:dyDescent="0.25">
      <c r="A2240" s="1" t="str">
        <f>"Food Allergy"</f>
        <v>Food Allergy</v>
      </c>
      <c r="B2240" s="1" t="str">
        <f>"9781555813758"</f>
        <v>9781555813758</v>
      </c>
      <c r="C2240" s="1">
        <v>75</v>
      </c>
      <c r="D2240" s="1" t="str">
        <f>"USD"</f>
        <v>USD</v>
      </c>
      <c r="E2240" s="1" t="str">
        <f>"2006"</f>
        <v>2006</v>
      </c>
      <c r="F2240" s="1" t="str">
        <f>"Maleki"</f>
        <v>Maleki</v>
      </c>
      <c r="G2240" s="1" t="str">
        <f>"safirketab"</f>
        <v>safirketab</v>
      </c>
    </row>
    <row r="2241" spans="1:7" x14ac:dyDescent="0.25">
      <c r="A2241" s="1" t="str">
        <f>"Food Analysis Laboratory Manual. 3/ed"</f>
        <v>Food Analysis Laboratory Manual. 3/ed</v>
      </c>
      <c r="B2241" s="1" t="str">
        <f>"9783319441252"</f>
        <v>9783319441252</v>
      </c>
      <c r="C2241" s="1">
        <v>58.49</v>
      </c>
      <c r="D2241" s="1" t="str">
        <f>"EUR"</f>
        <v>EUR</v>
      </c>
      <c r="E2241" s="1" t="str">
        <f>"2017"</f>
        <v>2017</v>
      </c>
      <c r="F2241" s="1" t="str">
        <f>"Nielsen"</f>
        <v>Nielsen</v>
      </c>
      <c r="G2241" s="1" t="str">
        <f>"negarestanabi"</f>
        <v>negarestanabi</v>
      </c>
    </row>
    <row r="2242" spans="1:7" x14ac:dyDescent="0.25">
      <c r="A2242" s="1" t="str">
        <f>"Food Analysis. 5/ed"</f>
        <v>Food Analysis. 5/ed</v>
      </c>
      <c r="B2242" s="1" t="str">
        <f>"9783319457741"</f>
        <v>9783319457741</v>
      </c>
      <c r="C2242" s="1">
        <v>78.290000000000006</v>
      </c>
      <c r="D2242" s="1" t="str">
        <f>"EUR"</f>
        <v>EUR</v>
      </c>
      <c r="E2242" s="1" t="str">
        <f>"2017"</f>
        <v>2017</v>
      </c>
      <c r="F2242" s="1" t="str">
        <f>"Nielsen"</f>
        <v>Nielsen</v>
      </c>
      <c r="G2242" s="1" t="str">
        <f>"negarestanabi"</f>
        <v>negarestanabi</v>
      </c>
    </row>
    <row r="2243" spans="1:7" x14ac:dyDescent="0.25">
      <c r="A2243" s="1" t="str">
        <f>"Food and Agricultural Wastewater Utilization and Treatment,2e"</f>
        <v>Food and Agricultural Wastewater Utilization and Treatment,2e</v>
      </c>
      <c r="B2243" s="1" t="str">
        <f>"9781118353974"</f>
        <v>9781118353974</v>
      </c>
      <c r="C2243" s="1">
        <v>123.8</v>
      </c>
      <c r="D2243" s="1" t="str">
        <f t="shared" ref="D2243:D2248" si="79">"USD"</f>
        <v>USD</v>
      </c>
      <c r="E2243" s="1" t="str">
        <f>"2014"</f>
        <v>2014</v>
      </c>
      <c r="F2243" s="1" t="str">
        <f>"Liu"</f>
        <v>Liu</v>
      </c>
      <c r="G2243" s="1" t="str">
        <f>"avanddanesh"</f>
        <v>avanddanesh</v>
      </c>
    </row>
    <row r="2244" spans="1:7" x14ac:dyDescent="0.25">
      <c r="A2244" s="1" t="str">
        <f>"Food and Beverage Packaging Technology,2e"</f>
        <v>Food and Beverage Packaging Technology,2e</v>
      </c>
      <c r="B2244" s="1" t="str">
        <f>"9781405189101"</f>
        <v>9781405189101</v>
      </c>
      <c r="C2244" s="1">
        <v>76</v>
      </c>
      <c r="D2244" s="1" t="str">
        <f t="shared" si="79"/>
        <v>USD</v>
      </c>
      <c r="E2244" s="1" t="str">
        <f>"2011"</f>
        <v>2011</v>
      </c>
      <c r="F2244" s="1" t="str">
        <f>"Coles"</f>
        <v>Coles</v>
      </c>
      <c r="G2244" s="1" t="str">
        <f>"avanddanesh"</f>
        <v>avanddanesh</v>
      </c>
    </row>
    <row r="2245" spans="1:7" x14ac:dyDescent="0.25">
      <c r="A2245" s="1" t="str">
        <f>"Food and Drink - Good Manufacturing Practice: A Guide to its Responsible Management (GMP6),6e"</f>
        <v>Food and Drink - Good Manufacturing Practice: A Guide to its Responsible Management (GMP6),6e</v>
      </c>
      <c r="B2245" s="1" t="str">
        <f>"9781118318201"</f>
        <v>9781118318201</v>
      </c>
      <c r="C2245" s="1">
        <v>84.5</v>
      </c>
      <c r="D2245" s="1" t="str">
        <f t="shared" si="79"/>
        <v>USD</v>
      </c>
      <c r="E2245" s="1" t="str">
        <f>"2013"</f>
        <v>2013</v>
      </c>
      <c r="F2245" s="1" t="str">
        <f>"IFST"</f>
        <v>IFST</v>
      </c>
      <c r="G2245" s="1" t="str">
        <f>"avanddanesh"</f>
        <v>avanddanesh</v>
      </c>
    </row>
    <row r="2246" spans="1:7" x14ac:dyDescent="0.25">
      <c r="A2246" s="1" t="str">
        <f>"FOOD AND NUTRIENTS IN DISEASE MANAGEMENT"</f>
        <v>FOOD AND NUTRIENTS IN DISEASE MANAGEMENT</v>
      </c>
      <c r="B2246" s="1" t="str">
        <f>"9781420067620"</f>
        <v>9781420067620</v>
      </c>
      <c r="C2246" s="1">
        <v>113.47</v>
      </c>
      <c r="D2246" s="1" t="str">
        <f t="shared" si="79"/>
        <v>USD</v>
      </c>
      <c r="E2246" s="1" t="str">
        <f>"2009"</f>
        <v>2009</v>
      </c>
      <c r="F2246" s="1" t="str">
        <f>"INGRID KOHLSTADT"</f>
        <v>INGRID KOHLSTADT</v>
      </c>
      <c r="G2246" s="1" t="str">
        <f>"safirketab"</f>
        <v>safirketab</v>
      </c>
    </row>
    <row r="2247" spans="1:7" x14ac:dyDescent="0.25">
      <c r="A2247" s="1" t="str">
        <f>"Food and Package Engineering"</f>
        <v>Food and Package Engineering</v>
      </c>
      <c r="B2247" s="1" t="str">
        <f>"9780813814797"</f>
        <v>9780813814797</v>
      </c>
      <c r="C2247" s="1">
        <v>92.4</v>
      </c>
      <c r="D2247" s="1" t="str">
        <f t="shared" si="79"/>
        <v>USD</v>
      </c>
      <c r="E2247" s="1" t="str">
        <f>"2011"</f>
        <v>2011</v>
      </c>
      <c r="F2247" s="1" t="str">
        <f>"Morris"</f>
        <v>Morris</v>
      </c>
      <c r="G2247" s="1" t="str">
        <f>"avanddanesh"</f>
        <v>avanddanesh</v>
      </c>
    </row>
    <row r="2248" spans="1:7" x14ac:dyDescent="0.25">
      <c r="A2248" s="1" t="str">
        <f>"Food Authentication: Management, Analysis and Regulation"</f>
        <v>Food Authentication: Management, Analysis and Regulation</v>
      </c>
      <c r="B2248" s="1" t="str">
        <f>"9781118810262"</f>
        <v>9781118810262</v>
      </c>
      <c r="C2248" s="1">
        <v>171</v>
      </c>
      <c r="D2248" s="1" t="str">
        <f t="shared" si="79"/>
        <v>USD</v>
      </c>
      <c r="E2248" s="1" t="str">
        <f>"2017"</f>
        <v>2017</v>
      </c>
      <c r="F2248" s="1" t="str">
        <f>"Georgiou"</f>
        <v>Georgiou</v>
      </c>
      <c r="G2248" s="1" t="str">
        <f>"avanddanesh"</f>
        <v>avanddanesh</v>
      </c>
    </row>
    <row r="2249" spans="1:7" x14ac:dyDescent="0.25">
      <c r="A2249" s="1" t="str">
        <f>"Food Bioactives: Extraction and Biotechnology Applications"</f>
        <v>Food Bioactives: Extraction and Biotechnology Applications</v>
      </c>
      <c r="B2249" s="1" t="str">
        <f>"9783319516370"</f>
        <v>9783319516370</v>
      </c>
      <c r="C2249" s="1">
        <v>125.99</v>
      </c>
      <c r="D2249" s="1" t="str">
        <f>"EUR"</f>
        <v>EUR</v>
      </c>
      <c r="E2249" s="1" t="str">
        <f>"2017"</f>
        <v>2017</v>
      </c>
      <c r="F2249" s="1" t="str">
        <f>"Puri"</f>
        <v>Puri</v>
      </c>
      <c r="G2249" s="1" t="str">
        <f>"negarestanabi"</f>
        <v>negarestanabi</v>
      </c>
    </row>
    <row r="2250" spans="1:7" x14ac:dyDescent="0.25">
      <c r="A2250" s="1" t="str">
        <f>"Food Biochemistry and Food Processing,2e"</f>
        <v>Food Biochemistry and Food Processing,2e</v>
      </c>
      <c r="B2250" s="1" t="str">
        <f>"9780813808741"</f>
        <v>9780813808741</v>
      </c>
      <c r="C2250" s="1">
        <v>197.4</v>
      </c>
      <c r="D2250" s="1" t="str">
        <f>"USD"</f>
        <v>USD</v>
      </c>
      <c r="E2250" s="1" t="str">
        <f>"2012"</f>
        <v>2012</v>
      </c>
      <c r="F2250" s="1" t="str">
        <f>"Simpson"</f>
        <v>Simpson</v>
      </c>
      <c r="G2250" s="1" t="str">
        <f>"avanddanesh"</f>
        <v>avanddanesh</v>
      </c>
    </row>
    <row r="2251" spans="1:7" x14ac:dyDescent="0.25">
      <c r="A2251" s="1" t="str">
        <f>"Food Borne Pathogens and Antibiotic Resistance"</f>
        <v>Food Borne Pathogens and Antibiotic Resistance</v>
      </c>
      <c r="B2251" s="1" t="str">
        <f>"9781119139157"</f>
        <v>9781119139157</v>
      </c>
      <c r="C2251" s="1">
        <v>180</v>
      </c>
      <c r="D2251" s="1" t="str">
        <f>"USD"</f>
        <v>USD</v>
      </c>
      <c r="E2251" s="1" t="str">
        <f>"2017"</f>
        <v>2017</v>
      </c>
      <c r="F2251" s="1" t="str">
        <f>"Singh"</f>
        <v>Singh</v>
      </c>
      <c r="G2251" s="1" t="str">
        <f>"avanddanesh"</f>
        <v>avanddanesh</v>
      </c>
    </row>
    <row r="2252" spans="1:7" x14ac:dyDescent="0.25">
      <c r="A2252" s="1" t="str">
        <f>"Food By-Product Based Functional Food Powders (Nutraceuticals)"</f>
        <v>Food By-Product Based Functional Food Powders (Nutraceuticals)</v>
      </c>
      <c r="B2252" s="1" t="str">
        <f>"9781482224375"</f>
        <v>9781482224375</v>
      </c>
      <c r="C2252" s="1">
        <v>126</v>
      </c>
      <c r="D2252" s="1" t="str">
        <f>"GBP"</f>
        <v>GBP</v>
      </c>
      <c r="E2252" s="1" t="str">
        <f>"2018"</f>
        <v>2018</v>
      </c>
      <c r="F2252" s="1" t="str">
        <f>"Tokusoglu"</f>
        <v>Tokusoglu</v>
      </c>
      <c r="G2252" s="1" t="str">
        <f>"sal"</f>
        <v>sal</v>
      </c>
    </row>
    <row r="2253" spans="1:7" x14ac:dyDescent="0.25">
      <c r="A2253" s="1" t="str">
        <f>"Food Carotenoids: Chemistry, Biology and Technology"</f>
        <v>Food Carotenoids: Chemistry, Biology and Technology</v>
      </c>
      <c r="B2253" s="1" t="str">
        <f>"9781118733301"</f>
        <v>9781118733301</v>
      </c>
      <c r="C2253" s="1">
        <v>160</v>
      </c>
      <c r="D2253" s="1" t="str">
        <f>"USD"</f>
        <v>USD</v>
      </c>
      <c r="E2253" s="1" t="str">
        <f>"2015"</f>
        <v>2015</v>
      </c>
      <c r="F2253" s="1" t="str">
        <f>"Rodriguez-Amaya"</f>
        <v>Rodriguez-Amaya</v>
      </c>
      <c r="G2253" s="1" t="str">
        <f>"avanddanesh"</f>
        <v>avanddanesh</v>
      </c>
    </row>
    <row r="2254" spans="1:7" x14ac:dyDescent="0.25">
      <c r="A2254" s="1" t="str">
        <f>"Food Chemical Hazard Detection: Development and Application of New Technologies"</f>
        <v>Food Chemical Hazard Detection: Development and Application of New Technologies</v>
      </c>
      <c r="B2254" s="1" t="str">
        <f>"9781118488591"</f>
        <v>9781118488591</v>
      </c>
      <c r="C2254" s="1">
        <v>123.8</v>
      </c>
      <c r="D2254" s="1" t="str">
        <f>"USD"</f>
        <v>USD</v>
      </c>
      <c r="E2254" s="1" t="str">
        <f>"2014"</f>
        <v>2014</v>
      </c>
      <c r="F2254" s="1" t="str">
        <f>"Wang"</f>
        <v>Wang</v>
      </c>
      <c r="G2254" s="1" t="str">
        <f>"avanddanesh"</f>
        <v>avanddanesh</v>
      </c>
    </row>
    <row r="2255" spans="1:7" x14ac:dyDescent="0.25">
      <c r="A2255" s="1" t="str">
        <f>"Food Control and Biosecurity, Volume16"</f>
        <v>Food Control and Biosecurity, Volume16</v>
      </c>
      <c r="B2255" s="1" t="str">
        <f>"9780128114445"</f>
        <v>9780128114445</v>
      </c>
      <c r="C2255" s="1">
        <v>135</v>
      </c>
      <c r="D2255" s="1" t="str">
        <f>"USD"</f>
        <v>USD</v>
      </c>
      <c r="E2255" s="1" t="str">
        <f>"2018"</f>
        <v>2018</v>
      </c>
      <c r="F2255" s="1" t="str">
        <f>"Grumezescu and Holba"</f>
        <v>Grumezescu and Holba</v>
      </c>
      <c r="G2255" s="1" t="str">
        <f>"dehkadehketab"</f>
        <v>dehkadehketab</v>
      </c>
    </row>
    <row r="2256" spans="1:7" x14ac:dyDescent="0.25">
      <c r="A2256" s="1" t="str">
        <f>"Food Engineering: Emerging Issues, Modeling, and Applications (Innovations in Agricultural &amp; Biological Engineering)"</f>
        <v>Food Engineering: Emerging Issues, Modeling, and Applications (Innovations in Agricultural &amp; Biological Engineering)</v>
      </c>
      <c r="B2256" s="1" t="str">
        <f>"9781771883689"</f>
        <v>9781771883689</v>
      </c>
      <c r="C2256" s="1">
        <v>84.15</v>
      </c>
      <c r="D2256" s="1" t="str">
        <f>"GBP"</f>
        <v>GBP</v>
      </c>
      <c r="E2256" s="1" t="str">
        <f>"2016"</f>
        <v>2016</v>
      </c>
      <c r="F2256" s="1" t="str">
        <f>"Murlidhar Meghwal(E"</f>
        <v>Murlidhar Meghwal(E</v>
      </c>
      <c r="G2256" s="1" t="str">
        <f>"AsarBartar"</f>
        <v>AsarBartar</v>
      </c>
    </row>
    <row r="2257" spans="1:7" x14ac:dyDescent="0.25">
      <c r="A2257" s="1" t="str">
        <f>"Food Ethics Education"</f>
        <v>Food Ethics Education</v>
      </c>
      <c r="B2257" s="1" t="str">
        <f>"9783319647364"</f>
        <v>9783319647364</v>
      </c>
      <c r="C2257" s="1">
        <v>71.989999999999995</v>
      </c>
      <c r="D2257" s="1" t="str">
        <f>"EUR"</f>
        <v>EUR</v>
      </c>
      <c r="E2257" s="1" t="str">
        <f>"2018"</f>
        <v>2018</v>
      </c>
      <c r="F2257" s="1" t="str">
        <f>"Costa"</f>
        <v>Costa</v>
      </c>
      <c r="G2257" s="1" t="str">
        <f>"negarestanabi"</f>
        <v>negarestanabi</v>
      </c>
    </row>
    <row r="2258" spans="1:7" x14ac:dyDescent="0.25">
      <c r="A2258" s="1" t="str">
        <f>"Food Fraud"</f>
        <v>Food Fraud</v>
      </c>
      <c r="B2258" s="1" t="str">
        <f>"9780128033937"</f>
        <v>9780128033937</v>
      </c>
      <c r="C2258" s="1">
        <v>27</v>
      </c>
      <c r="D2258" s="1" t="str">
        <f>"USD"</f>
        <v>USD</v>
      </c>
      <c r="E2258" s="1" t="str">
        <f>"2015"</f>
        <v>2015</v>
      </c>
      <c r="F2258" s="1" t="str">
        <f>"N/A*"</f>
        <v>N/A*</v>
      </c>
      <c r="G2258" s="1" t="str">
        <f>"dehkadehketab"</f>
        <v>dehkadehketab</v>
      </c>
    </row>
    <row r="2259" spans="1:7" x14ac:dyDescent="0.25">
      <c r="A2259" s="1" t="str">
        <f>"Food Hygiene and Applied Food Microbiology in an Anthropological Cross Cultural Perspective"</f>
        <v>Food Hygiene and Applied Food Microbiology in an Anthropological Cross Cultural Perspective</v>
      </c>
      <c r="B2259" s="1" t="str">
        <f>"9783319449739"</f>
        <v>9783319449739</v>
      </c>
      <c r="C2259" s="1">
        <v>89.99</v>
      </c>
      <c r="D2259" s="1" t="str">
        <f>"EUR"</f>
        <v>EUR</v>
      </c>
      <c r="E2259" s="1" t="str">
        <f>"2017"</f>
        <v>2017</v>
      </c>
      <c r="F2259" s="1" t="str">
        <f>"Zaccheo"</f>
        <v>Zaccheo</v>
      </c>
      <c r="G2259" s="1" t="str">
        <f>"negarestanabi"</f>
        <v>negarestanabi</v>
      </c>
    </row>
    <row r="2260" spans="1:7" x14ac:dyDescent="0.25">
      <c r="A2260" s="1" t="str">
        <f>"Food Hypersensitivity: Diagnosing and Managing Food Allergies and Intolerance "</f>
        <v xml:space="preserve">Food Hypersensitivity: Diagnosing and Managing Food Allergies and Intolerance </v>
      </c>
      <c r="B2260" s="1" t="str">
        <f>"9781405170369"</f>
        <v>9781405170369</v>
      </c>
      <c r="C2260" s="1">
        <v>28</v>
      </c>
      <c r="D2260" s="1" t="str">
        <f>"USD"</f>
        <v>USD</v>
      </c>
      <c r="E2260" s="1" t="str">
        <f>"2009"</f>
        <v>2009</v>
      </c>
      <c r="F2260" s="1" t="str">
        <f>"Skypala"</f>
        <v>Skypala</v>
      </c>
      <c r="G2260" s="1" t="str">
        <f>"safirketab"</f>
        <v>safirketab</v>
      </c>
    </row>
    <row r="2261" spans="1:7" x14ac:dyDescent="0.25">
      <c r="A2261" s="1" t="str">
        <f>"Food Hypersensitivity: Diagnosing and Managing Food Allergies and Intolerance"</f>
        <v>Food Hypersensitivity: Diagnosing and Managing Food Allergies and Intolerance</v>
      </c>
      <c r="B2261" s="1" t="str">
        <f>"9781405170369"</f>
        <v>9781405170369</v>
      </c>
      <c r="C2261" s="1">
        <v>28</v>
      </c>
      <c r="D2261" s="1" t="str">
        <f>"USD"</f>
        <v>USD</v>
      </c>
      <c r="E2261" s="1" t="str">
        <f>"2009"</f>
        <v>2009</v>
      </c>
      <c r="F2261" s="1" t="str">
        <f>"Skypala"</f>
        <v>Skypala</v>
      </c>
      <c r="G2261" s="1" t="str">
        <f>"avanddanesh"</f>
        <v>avanddanesh</v>
      </c>
    </row>
    <row r="2262" spans="1:7" x14ac:dyDescent="0.25">
      <c r="A2262" s="1" t="str">
        <f>"FOOD INDUSTRY QUALITY CONTROL SYSTEMS"</f>
        <v>FOOD INDUSTRY QUALITY CONTROL SYSTEMS</v>
      </c>
      <c r="B2262" s="1" t="str">
        <f>"9780849380280"</f>
        <v>9780849380280</v>
      </c>
      <c r="C2262" s="1">
        <v>113.47</v>
      </c>
      <c r="D2262" s="1" t="str">
        <f>"USD"</f>
        <v>USD</v>
      </c>
      <c r="E2262" s="1" t="str">
        <f>"2009"</f>
        <v>2009</v>
      </c>
      <c r="F2262" s="1" t="str">
        <f>"MARK CLUTE"</f>
        <v>MARK CLUTE</v>
      </c>
      <c r="G2262" s="1" t="str">
        <f>"safirketab"</f>
        <v>safirketab</v>
      </c>
    </row>
    <row r="2263" spans="1:7" x14ac:dyDescent="0.25">
      <c r="A2263" s="1" t="str">
        <f>"Food Industry Wastes, Assessment and Recuperation of Commodities"</f>
        <v>Food Industry Wastes, Assessment and Recuperation of Commodities</v>
      </c>
      <c r="B2263" s="1" t="str">
        <f>"9780128102534"</f>
        <v>9780128102534</v>
      </c>
      <c r="C2263" s="1">
        <v>116.95</v>
      </c>
      <c r="D2263" s="1" t="str">
        <f>"USD"</f>
        <v>USD</v>
      </c>
      <c r="E2263" s="1" t="str">
        <f>"2017"</f>
        <v>2017</v>
      </c>
      <c r="F2263" s="1" t="str">
        <f>"Kosseva and Webb"</f>
        <v>Kosseva and Webb</v>
      </c>
      <c r="G2263" s="1" t="str">
        <f>"dehkadehketab"</f>
        <v>dehkadehketab</v>
      </c>
    </row>
    <row r="2264" spans="1:7" x14ac:dyDescent="0.25">
      <c r="A2264" s="1" t="str">
        <f>"Food Lipids: Chemistry, Nutrition, and Biotechnology, Fourth Edition (Food Science and Technology)"</f>
        <v>Food Lipids: Chemistry, Nutrition, and Biotechnology, Fourth Edition (Food Science and Technology)</v>
      </c>
      <c r="B2264" s="1" t="str">
        <f>"9781498744850"</f>
        <v>9781498744850</v>
      </c>
      <c r="C2264" s="1">
        <v>154.80000000000001</v>
      </c>
      <c r="D2264" s="1" t="str">
        <f>"GBP"</f>
        <v>GBP</v>
      </c>
      <c r="E2264" s="1" t="str">
        <f>"2017"</f>
        <v>2017</v>
      </c>
      <c r="F2264" s="1" t="str">
        <f>"Casimir C. Akoh(Edi"</f>
        <v>Casimir C. Akoh(Edi</v>
      </c>
      <c r="G2264" s="1" t="str">
        <f>"AsarBartar"</f>
        <v>AsarBartar</v>
      </c>
    </row>
    <row r="2265" spans="1:7" x14ac:dyDescent="0.25">
      <c r="A2265" s="1" t="str">
        <f>"Food Literacy: Key concepts for health and education (Routledge Studies in Food, Society and the Environment)"</f>
        <v>Food Literacy: Key concepts for health and education (Routledge Studies in Food, Society and the Environment)</v>
      </c>
      <c r="B2265" s="1" t="str">
        <f>"9781138898523"</f>
        <v>9781138898523</v>
      </c>
      <c r="C2265" s="1">
        <v>23.8</v>
      </c>
      <c r="D2265" s="1" t="str">
        <f>"GBP"</f>
        <v>GBP</v>
      </c>
      <c r="E2265" s="1" t="str">
        <f>"2016"</f>
        <v>2016</v>
      </c>
      <c r="F2265" s="1" t="str">
        <f>"Helen Vidgen(Editor"</f>
        <v>Helen Vidgen(Editor</v>
      </c>
      <c r="G2265" s="1" t="str">
        <f>"AsarBartar"</f>
        <v>AsarBartar</v>
      </c>
    </row>
    <row r="2266" spans="1:7" x14ac:dyDescent="0.25">
      <c r="A2266" s="1" t="str">
        <f>"Food Materials Science and Engineering"</f>
        <v>Food Materials Science and Engineering</v>
      </c>
      <c r="B2266" s="1" t="str">
        <f>"9781405199223"</f>
        <v>9781405199223</v>
      </c>
      <c r="C2266" s="1">
        <v>105</v>
      </c>
      <c r="D2266" s="1" t="str">
        <f>"USD"</f>
        <v>USD</v>
      </c>
      <c r="E2266" s="1" t="str">
        <f>"2012"</f>
        <v>2012</v>
      </c>
      <c r="F2266" s="1" t="str">
        <f>"Bhandari"</f>
        <v>Bhandari</v>
      </c>
      <c r="G2266" s="1" t="str">
        <f>"avanddanesh"</f>
        <v>avanddanesh</v>
      </c>
    </row>
    <row r="2267" spans="1:7" x14ac:dyDescent="0.25">
      <c r="A2267" s="1" t="str">
        <f>"Food Microbiology "</f>
        <v xml:space="preserve">Food Microbiology </v>
      </c>
      <c r="B2267" s="1" t="str">
        <f>"9788123928296"</f>
        <v>9788123928296</v>
      </c>
      <c r="C2267" s="1">
        <v>17.100000000000001</v>
      </c>
      <c r="D2267" s="1" t="str">
        <f>"USD"</f>
        <v>USD</v>
      </c>
      <c r="E2267" s="1" t="str">
        <f>"2015"</f>
        <v>2015</v>
      </c>
      <c r="F2267" s="1" t="str">
        <f>"Foster"</f>
        <v>Foster</v>
      </c>
      <c r="G2267" s="1" t="str">
        <f>"jahanadib"</f>
        <v>jahanadib</v>
      </c>
    </row>
    <row r="2268" spans="1:7" x14ac:dyDescent="0.25">
      <c r="A2268" s="1" t="str">
        <f>"Food Microbiology "</f>
        <v xml:space="preserve">Food Microbiology </v>
      </c>
      <c r="B2268" s="1" t="str">
        <f>"9788123928296"</f>
        <v>9788123928296</v>
      </c>
      <c r="C2268" s="1">
        <v>17.100000000000001</v>
      </c>
      <c r="D2268" s="1" t="str">
        <f>"USD"</f>
        <v>USD</v>
      </c>
      <c r="E2268" s="1" t="str">
        <f>"2015"</f>
        <v>2015</v>
      </c>
      <c r="F2268" s="1" t="str">
        <f>"Foster"</f>
        <v>Foster</v>
      </c>
      <c r="G2268" s="1" t="str">
        <f>"safirketab"</f>
        <v>safirketab</v>
      </c>
    </row>
    <row r="2269" spans="1:7" x14ac:dyDescent="0.25">
      <c r="A2269" s="1" t="str">
        <f>"Food Microbiology: In Human Health and Disease"</f>
        <v>Food Microbiology: In Human Health and Disease</v>
      </c>
      <c r="B2269" s="1" t="str">
        <f>"9781498708784"</f>
        <v>9781498708784</v>
      </c>
      <c r="C2269" s="1">
        <v>65.69</v>
      </c>
      <c r="D2269" s="1" t="str">
        <f>"GBP"</f>
        <v>GBP</v>
      </c>
      <c r="E2269" s="1" t="str">
        <f>"2016"</f>
        <v>2016</v>
      </c>
      <c r="F2269" s="1" t="str">
        <f>"KHARDORI"</f>
        <v>KHARDORI</v>
      </c>
      <c r="G2269" s="1" t="str">
        <f>"sal"</f>
        <v>sal</v>
      </c>
    </row>
    <row r="2270" spans="1:7" x14ac:dyDescent="0.25">
      <c r="A2270" s="1" t="str">
        <f>"Food Microstructure and Its Relationship with Quality and Stability"</f>
        <v>Food Microstructure and Its Relationship with Quality and Stability</v>
      </c>
      <c r="B2270" s="1" t="str">
        <f>"9780081007631"</f>
        <v>9780081007631</v>
      </c>
      <c r="C2270" s="1">
        <v>180</v>
      </c>
      <c r="D2270" s="1" t="str">
        <f t="shared" ref="D2270:D2275" si="80">"USD"</f>
        <v>USD</v>
      </c>
      <c r="E2270" s="1" t="str">
        <f>"2017"</f>
        <v>2017</v>
      </c>
      <c r="F2270" s="1" t="str">
        <f>"Devahastin"</f>
        <v>Devahastin</v>
      </c>
      <c r="G2270" s="1" t="str">
        <f>"dehkadehketab"</f>
        <v>dehkadehketab</v>
      </c>
    </row>
    <row r="2271" spans="1:7" x14ac:dyDescent="0.25">
      <c r="A2271" s="1" t="str">
        <f>"Food Microstructures, Microscopy, Measurement and Modelling"</f>
        <v>Food Microstructures, Microscopy, Measurement and Modelling</v>
      </c>
      <c r="B2271" s="1" t="str">
        <f>"9780081014233"</f>
        <v>9780081014233</v>
      </c>
      <c r="C2271" s="1">
        <v>238.5</v>
      </c>
      <c r="D2271" s="1" t="str">
        <f t="shared" si="80"/>
        <v>USD</v>
      </c>
      <c r="E2271" s="1" t="str">
        <f>"2017"</f>
        <v>2017</v>
      </c>
      <c r="F2271" s="1" t="str">
        <f>"Morris and Groves"</f>
        <v>Morris and Groves</v>
      </c>
      <c r="G2271" s="1" t="str">
        <f>"dehkadehketab"</f>
        <v>dehkadehketab</v>
      </c>
    </row>
    <row r="2272" spans="1:7" x14ac:dyDescent="0.25">
      <c r="A2272" s="1" t="str">
        <f>"Food Mixing:Principles and Applications"</f>
        <v>Food Mixing:Principles and Applications</v>
      </c>
      <c r="B2272" s="1" t="str">
        <f>"9781405177542"</f>
        <v>9781405177542</v>
      </c>
      <c r="C2272" s="1">
        <v>163.80000000000001</v>
      </c>
      <c r="D2272" s="1" t="str">
        <f t="shared" si="80"/>
        <v>USD</v>
      </c>
      <c r="E2272" s="1" t="str">
        <f>"2009"</f>
        <v>2009</v>
      </c>
      <c r="F2272" s="1" t="str">
        <f>"Cullen"</f>
        <v>Cullen</v>
      </c>
      <c r="G2272" s="1" t="str">
        <f>"safirketab"</f>
        <v>safirketab</v>
      </c>
    </row>
    <row r="2273" spans="1:7" x14ac:dyDescent="0.25">
      <c r="A2273" s="1" t="str">
        <f>"Food Neophobia, Behavioral and Biological Influences"</f>
        <v>Food Neophobia, Behavioral and Biological Influences</v>
      </c>
      <c r="B2273" s="1" t="str">
        <f>"9780081019283"</f>
        <v>9780081019283</v>
      </c>
      <c r="C2273" s="1">
        <v>225</v>
      </c>
      <c r="D2273" s="1" t="str">
        <f t="shared" si="80"/>
        <v>USD</v>
      </c>
      <c r="E2273" s="1" t="str">
        <f>"2018"</f>
        <v>2018</v>
      </c>
      <c r="F2273" s="1" t="str">
        <f>"Reilly"</f>
        <v>Reilly</v>
      </c>
      <c r="G2273" s="1" t="str">
        <f>"dehkadehketab"</f>
        <v>dehkadehketab</v>
      </c>
    </row>
    <row r="2274" spans="1:7" x14ac:dyDescent="0.25">
      <c r="A2274" s="1" t="str">
        <f>"Food Oligosaccharides: Production, Analysis and Bioactivity"</f>
        <v>Food Oligosaccharides: Production, Analysis and Bioactivity</v>
      </c>
      <c r="B2274" s="1" t="str">
        <f>"9781118426494"</f>
        <v>9781118426494</v>
      </c>
      <c r="C2274" s="1">
        <v>177.7</v>
      </c>
      <c r="D2274" s="1" t="str">
        <f t="shared" si="80"/>
        <v>USD</v>
      </c>
      <c r="E2274" s="1" t="str">
        <f>"2014"</f>
        <v>2014</v>
      </c>
      <c r="F2274" s="1" t="str">
        <f>"Moreno"</f>
        <v>Moreno</v>
      </c>
      <c r="G2274" s="1" t="str">
        <f>"avanddanesh"</f>
        <v>avanddanesh</v>
      </c>
    </row>
    <row r="2275" spans="1:7" x14ac:dyDescent="0.25">
      <c r="A2275" s="1" t="str">
        <f>"FOOD PACKAGING, HB,    'BEST-SELLER'"</f>
        <v>FOOD PACKAGING, HB,    'BEST-SELLER'</v>
      </c>
      <c r="B2275" s="1" t="str">
        <f>"9788170355427"</f>
        <v>9788170355427</v>
      </c>
      <c r="C2275" s="1">
        <v>17.5</v>
      </c>
      <c r="D2275" s="1" t="str">
        <f t="shared" si="80"/>
        <v>USD</v>
      </c>
      <c r="E2275" s="1" t="str">
        <f>"2012"</f>
        <v>2012</v>
      </c>
      <c r="F2275" s="1" t="str">
        <f>"Khetarpaul"</f>
        <v>Khetarpaul</v>
      </c>
      <c r="G2275" s="1" t="str">
        <f>"supply"</f>
        <v>supply</v>
      </c>
    </row>
    <row r="2276" spans="1:7" x14ac:dyDescent="0.25">
      <c r="A2276" s="1" t="str">
        <f>"Food Policy: Looking Forward from the Past"</f>
        <v>Food Policy: Looking Forward from the Past</v>
      </c>
      <c r="B2276" s="1" t="str">
        <f>"9781439880241"</f>
        <v>9781439880241</v>
      </c>
      <c r="C2276" s="1">
        <v>45.05</v>
      </c>
      <c r="D2276" s="1" t="str">
        <f>"GBP"</f>
        <v>GBP</v>
      </c>
      <c r="E2276" s="1" t="str">
        <f>"2016"</f>
        <v>2016</v>
      </c>
      <c r="F2276" s="1" t="str">
        <f>"ARLENE SPARK"</f>
        <v>ARLENE SPARK</v>
      </c>
      <c r="G2276" s="1" t="str">
        <f>"AsarBartar"</f>
        <v>AsarBartar</v>
      </c>
    </row>
    <row r="2277" spans="1:7" x14ac:dyDescent="0.25">
      <c r="A2277" s="1" t="str">
        <f>"Food Preservation and Biodeterioration,2e"</f>
        <v>Food Preservation and Biodeterioration,2e</v>
      </c>
      <c r="B2277" s="1" t="str">
        <f>"9781118904626"</f>
        <v>9781118904626</v>
      </c>
      <c r="C2277" s="1">
        <v>140.30000000000001</v>
      </c>
      <c r="D2277" s="1" t="str">
        <f>"USD"</f>
        <v>USD</v>
      </c>
      <c r="E2277" s="1" t="str">
        <f>"2016"</f>
        <v>2016</v>
      </c>
      <c r="F2277" s="1" t="str">
        <f>"Tucker"</f>
        <v>Tucker</v>
      </c>
      <c r="G2277" s="1" t="str">
        <f>"avanddanesh"</f>
        <v>avanddanesh</v>
      </c>
    </row>
    <row r="2278" spans="1:7" x14ac:dyDescent="0.25">
      <c r="A2278" s="1" t="str">
        <f>"Food Preservation Process Design"</f>
        <v>Food Preservation Process Design</v>
      </c>
      <c r="B2278" s="1" t="str">
        <f>"9780128103777"</f>
        <v>9780128103777</v>
      </c>
      <c r="C2278" s="1">
        <v>118.8</v>
      </c>
      <c r="D2278" s="1" t="str">
        <f>"USD"</f>
        <v>USD</v>
      </c>
      <c r="E2278" s="1" t="str">
        <f>"2017"</f>
        <v>2017</v>
      </c>
      <c r="F2278" s="1" t="str">
        <f>"Heldman"</f>
        <v>Heldman</v>
      </c>
      <c r="G2278" s="1" t="str">
        <f>"dehkadehketab"</f>
        <v>dehkadehketab</v>
      </c>
    </row>
    <row r="2279" spans="1:7" x14ac:dyDescent="0.25">
      <c r="A2279" s="1" t="str">
        <f>"FOOD PRESERVATION, HB"</f>
        <v>FOOD PRESERVATION, HB</v>
      </c>
      <c r="B2279" s="1" t="str">
        <f>"9789380179124"</f>
        <v>9789380179124</v>
      </c>
      <c r="C2279" s="1">
        <v>23.8</v>
      </c>
      <c r="D2279" s="1" t="str">
        <f>"USD"</f>
        <v>USD</v>
      </c>
      <c r="E2279" s="1" t="str">
        <f>"2010"</f>
        <v>2010</v>
      </c>
      <c r="F2279" s="1" t="str">
        <f>"Ramaswamy"</f>
        <v>Ramaswamy</v>
      </c>
      <c r="G2279" s="1" t="str">
        <f>"supply"</f>
        <v>supply</v>
      </c>
    </row>
    <row r="2280" spans="1:7" x14ac:dyDescent="0.25">
      <c r="A2280" s="1" t="str">
        <f>"Food Process Engineering and Technology, 2nd Edition"</f>
        <v>Food Process Engineering and Technology, 2nd Edition</v>
      </c>
      <c r="B2280" s="1" t="str">
        <f>"9780128100554"</f>
        <v>9780128100554</v>
      </c>
      <c r="C2280" s="1">
        <v>134.94999999999999</v>
      </c>
      <c r="D2280" s="1" t="str">
        <f>"USD"</f>
        <v>USD</v>
      </c>
      <c r="E2280" s="1" t="str">
        <f>"2017"</f>
        <v>2017</v>
      </c>
      <c r="F2280" s="1" t="str">
        <f>"Berk"</f>
        <v>Berk</v>
      </c>
      <c r="G2280" s="1" t="str">
        <f>"dehkadehketab"</f>
        <v>dehkadehketab</v>
      </c>
    </row>
    <row r="2281" spans="1:7" x14ac:dyDescent="0.25">
      <c r="A2281" s="1" t="str">
        <f>"Food Process Engineering and Technology, 3rd Edition"</f>
        <v>Food Process Engineering and Technology, 3rd Edition</v>
      </c>
      <c r="B2281" s="1" t="str">
        <f>"9780128120095"</f>
        <v>9780128120095</v>
      </c>
      <c r="C2281" s="1">
        <v>180</v>
      </c>
      <c r="D2281" s="1" t="str">
        <f>"USD"</f>
        <v>USD</v>
      </c>
      <c r="E2281" s="1" t="str">
        <f>"2018"</f>
        <v>2018</v>
      </c>
      <c r="F2281" s="1" t="str">
        <f>"Berk"</f>
        <v>Berk</v>
      </c>
      <c r="G2281" s="1" t="str">
        <f>"dehkadehketab"</f>
        <v>dehkadehketab</v>
      </c>
    </row>
    <row r="2282" spans="1:7" x14ac:dyDescent="0.25">
      <c r="A2282" s="1" t="str">
        <f>"Food Process Engineering: Emerging Trends in Research and Their Applications (Innovations in Agricultural &amp; Biological Engineering)"</f>
        <v>Food Process Engineering: Emerging Trends in Research and Their Applications (Innovations in Agricultural &amp; Biological Engineering)</v>
      </c>
      <c r="B2282" s="1" t="str">
        <f>"9781771884020"</f>
        <v>9781771884020</v>
      </c>
      <c r="C2282" s="1">
        <v>80.75</v>
      </c>
      <c r="D2282" s="1" t="str">
        <f>"GBP"</f>
        <v>GBP</v>
      </c>
      <c r="E2282" s="1" t="str">
        <f>"2016"</f>
        <v>2016</v>
      </c>
      <c r="F2282" s="1" t="str">
        <f>"Murlidhar Meghwal(E"</f>
        <v>Murlidhar Meghwal(E</v>
      </c>
      <c r="G2282" s="1" t="str">
        <f>"AsarBartar"</f>
        <v>AsarBartar</v>
      </c>
    </row>
    <row r="2283" spans="1:7" x14ac:dyDescent="0.25">
      <c r="A2283" s="1" t="str">
        <f>"Food Processing and Preservation"</f>
        <v>Food Processing and Preservation</v>
      </c>
      <c r="B2283" s="1" t="str">
        <f>"9788120320864"</f>
        <v>9788120320864</v>
      </c>
      <c r="C2283" s="1">
        <v>7.65</v>
      </c>
      <c r="D2283" s="1" t="str">
        <f t="shared" ref="D2283:D2288" si="81">"USD"</f>
        <v>USD</v>
      </c>
      <c r="E2283" s="1" t="str">
        <f>"2016"</f>
        <v>2016</v>
      </c>
      <c r="F2283" s="1" t="str">
        <f>"Sivasankar"</f>
        <v>Sivasankar</v>
      </c>
      <c r="G2283" s="1" t="str">
        <f>"safirketab"</f>
        <v>safirketab</v>
      </c>
    </row>
    <row r="2284" spans="1:7" x14ac:dyDescent="0.25">
      <c r="A2284" s="1" t="str">
        <f>"Food Processing and Preservation"</f>
        <v>Food Processing and Preservation</v>
      </c>
      <c r="B2284" s="1" t="str">
        <f>"9788120320864"</f>
        <v>9788120320864</v>
      </c>
      <c r="C2284" s="1">
        <v>7.65</v>
      </c>
      <c r="D2284" s="1" t="str">
        <f t="shared" si="81"/>
        <v>USD</v>
      </c>
      <c r="E2284" s="1" t="str">
        <f>"2016"</f>
        <v>2016</v>
      </c>
      <c r="F2284" s="1" t="str">
        <f>"Sivasankar"</f>
        <v>Sivasankar</v>
      </c>
      <c r="G2284" s="1" t="str">
        <f>"jahanadib"</f>
        <v>jahanadib</v>
      </c>
    </row>
    <row r="2285" spans="1:7" x14ac:dyDescent="0.25">
      <c r="A2285" s="1" t="str">
        <f>"Food Processing By-Products and their Utilization"</f>
        <v>Food Processing By-Products and their Utilization</v>
      </c>
      <c r="B2285" s="1" t="str">
        <f>"9781118432884"</f>
        <v>9781118432884</v>
      </c>
      <c r="C2285" s="1">
        <v>171</v>
      </c>
      <c r="D2285" s="1" t="str">
        <f t="shared" si="81"/>
        <v>USD</v>
      </c>
      <c r="E2285" s="1" t="str">
        <f>"2017"</f>
        <v>2017</v>
      </c>
      <c r="F2285" s="1" t="str">
        <f>"Anal"</f>
        <v>Anal</v>
      </c>
      <c r="G2285" s="1" t="str">
        <f>"avanddanesh"</f>
        <v>avanddanesh</v>
      </c>
    </row>
    <row r="2286" spans="1:7" x14ac:dyDescent="0.25">
      <c r="A2286" s="1" t="str">
        <f>"Food Processing for Increased Quality and Consumption, Volume18"</f>
        <v>Food Processing for Increased Quality and Consumption, Volume18</v>
      </c>
      <c r="B2286" s="1" t="str">
        <f>"9780128114469"</f>
        <v>9780128114469</v>
      </c>
      <c r="C2286" s="1">
        <v>135</v>
      </c>
      <c r="D2286" s="1" t="str">
        <f t="shared" si="81"/>
        <v>USD</v>
      </c>
      <c r="E2286" s="1" t="str">
        <f>"2018"</f>
        <v>2018</v>
      </c>
      <c r="F2286" s="1" t="str">
        <f>"Grumezescu and Holba"</f>
        <v>Grumezescu and Holba</v>
      </c>
      <c r="G2286" s="1" t="str">
        <f>"dehkadehketab"</f>
        <v>dehkadehketab</v>
      </c>
    </row>
    <row r="2287" spans="1:7" x14ac:dyDescent="0.25">
      <c r="A2287" s="1" t="str">
        <f>"Food Processing Handbook"</f>
        <v>Food Processing Handbook</v>
      </c>
      <c r="B2287" s="1" t="str">
        <f>"9783527307197"</f>
        <v>9783527307197</v>
      </c>
      <c r="C2287" s="1">
        <v>102</v>
      </c>
      <c r="D2287" s="1" t="str">
        <f t="shared" si="81"/>
        <v>USD</v>
      </c>
      <c r="E2287" s="1" t="str">
        <f>"2005"</f>
        <v>2005</v>
      </c>
      <c r="F2287" s="1" t="str">
        <f>"Brennan"</f>
        <v>Brennan</v>
      </c>
      <c r="G2287" s="1" t="str">
        <f>"avanddanesh"</f>
        <v>avanddanesh</v>
      </c>
    </row>
    <row r="2288" spans="1:7" x14ac:dyDescent="0.25">
      <c r="A2288" s="1" t="str">
        <f>"Food Processing Handbook,2e, 2V Set"</f>
        <v>Food Processing Handbook,2e, 2V Set</v>
      </c>
      <c r="B2288" s="1" t="str">
        <f>"9783527324682"</f>
        <v>9783527324682</v>
      </c>
      <c r="C2288" s="1">
        <v>146.80000000000001</v>
      </c>
      <c r="D2288" s="1" t="str">
        <f t="shared" si="81"/>
        <v>USD</v>
      </c>
      <c r="E2288" s="1" t="str">
        <f>"2011"</f>
        <v>2011</v>
      </c>
      <c r="F2288" s="1" t="str">
        <f>"Brennan"</f>
        <v>Brennan</v>
      </c>
      <c r="G2288" s="1" t="str">
        <f>"avanddanesh"</f>
        <v>avanddanesh</v>
      </c>
    </row>
    <row r="2289" spans="1:7" x14ac:dyDescent="0.25">
      <c r="A2289" s="1" t="str">
        <f>"Food Processing Technologies: Impact on Product Attributes"</f>
        <v>Food Processing Technologies: Impact on Product Attributes</v>
      </c>
      <c r="B2289" s="1" t="str">
        <f>"9781482257540"</f>
        <v>9781482257540</v>
      </c>
      <c r="C2289" s="1">
        <v>140.25</v>
      </c>
      <c r="D2289" s="1" t="str">
        <f>"GBP"</f>
        <v>GBP</v>
      </c>
      <c r="E2289" s="1" t="str">
        <f>"2016"</f>
        <v>2016</v>
      </c>
      <c r="F2289" s="1" t="str">
        <f>"Amit K. Jaiswal(Edi"</f>
        <v>Amit K. Jaiswal(Edi</v>
      </c>
      <c r="G2289" s="1" t="str">
        <f>"AsarBartar"</f>
        <v>AsarBartar</v>
      </c>
    </row>
    <row r="2290" spans="1:7" x14ac:dyDescent="0.25">
      <c r="A2290" s="1" t="str">
        <f>"Food Processing Technology: Principles and Practice, 3/e"</f>
        <v>Food Processing Technology: Principles and Practice, 3/e</v>
      </c>
      <c r="B2290" s="1" t="str">
        <f>"9789351073147"</f>
        <v>9789351073147</v>
      </c>
      <c r="C2290" s="1">
        <v>49.5</v>
      </c>
      <c r="D2290" s="1" t="str">
        <f>"USD"</f>
        <v>USD</v>
      </c>
      <c r="E2290" s="1" t="str">
        <f>"2015"</f>
        <v>2015</v>
      </c>
      <c r="F2290" s="1" t="str">
        <f>"Fellows"</f>
        <v>Fellows</v>
      </c>
      <c r="G2290" s="1" t="str">
        <f>"jahanadib"</f>
        <v>jahanadib</v>
      </c>
    </row>
    <row r="2291" spans="1:7" x14ac:dyDescent="0.25">
      <c r="A2291" s="1" t="str">
        <f>"Food Processing, Management and Nanotechnology"</f>
        <v>Food Processing, Management and Nanotechnology</v>
      </c>
      <c r="B2291" s="1" t="str">
        <f>"9789350567968"</f>
        <v>9789350567968</v>
      </c>
      <c r="C2291" s="1">
        <v>43.35</v>
      </c>
      <c r="D2291" s="1" t="str">
        <f>"USD"</f>
        <v>USD</v>
      </c>
      <c r="E2291" s="1" t="str">
        <f>"2016"</f>
        <v>2016</v>
      </c>
      <c r="F2291" s="1" t="str">
        <f>"Chauhan"</f>
        <v>Chauhan</v>
      </c>
      <c r="G2291" s="1" t="str">
        <f>"jahanadib"</f>
        <v>jahanadib</v>
      </c>
    </row>
    <row r="2292" spans="1:7" x14ac:dyDescent="0.25">
      <c r="A2292" s="1" t="str">
        <f>"Food Processing: Principles and Applications,2e"</f>
        <v>Food Processing: Principles and Applications,2e</v>
      </c>
      <c r="B2292" s="1" t="str">
        <f>"9780470671146"</f>
        <v>9780470671146</v>
      </c>
      <c r="C2292" s="1">
        <v>123.8</v>
      </c>
      <c r="D2292" s="1" t="str">
        <f>"USD"</f>
        <v>USD</v>
      </c>
      <c r="E2292" s="1" t="str">
        <f>"2014"</f>
        <v>2014</v>
      </c>
      <c r="F2292" s="1" t="str">
        <f>"Clark"</f>
        <v>Clark</v>
      </c>
      <c r="G2292" s="1" t="str">
        <f>"avanddanesh"</f>
        <v>avanddanesh</v>
      </c>
    </row>
    <row r="2293" spans="1:7" x14ac:dyDescent="0.25">
      <c r="A2293" s="1" t="str">
        <f>"Food Production and Nature Conservation: Conflicts and Solutions (Earthscan Food and Agriculture)Â "</f>
        <v>Food Production and Nature Conservation: Conflicts and Solutions (Earthscan Food and Agriculture)Â </v>
      </c>
      <c r="B2293" s="1" t="str">
        <f>"9781138859395"</f>
        <v>9781138859395</v>
      </c>
      <c r="C2293" s="1">
        <v>31.45</v>
      </c>
      <c r="D2293" s="1" t="str">
        <f>"GBP"</f>
        <v>GBP</v>
      </c>
      <c r="E2293" s="1" t="str">
        <f>"2016"</f>
        <v>2016</v>
      </c>
      <c r="F2293" s="1" t="str">
        <f>"Iain J. Gordon(Edit"</f>
        <v>Iain J. Gordon(Edit</v>
      </c>
      <c r="G2293" s="1" t="str">
        <f>"AsarBartar"</f>
        <v>AsarBartar</v>
      </c>
    </row>
    <row r="2294" spans="1:7" x14ac:dyDescent="0.25">
      <c r="A2294" s="1" t="str">
        <f>"Food Quality,  HB,          'NEW'"</f>
        <v>Food Quality,  HB,          'NEW'</v>
      </c>
      <c r="B2294" s="1" t="str">
        <f>"9789535105602"</f>
        <v>9789535105602</v>
      </c>
      <c r="C2294" s="1">
        <v>63</v>
      </c>
      <c r="D2294" s="1" t="str">
        <f t="shared" ref="D2294:D2303" si="82">"USD"</f>
        <v>USD</v>
      </c>
      <c r="E2294" s="1" t="str">
        <f>"2014"</f>
        <v>2014</v>
      </c>
      <c r="F2294" s="1" t="str">
        <f>"Kapiris K."</f>
        <v>Kapiris K.</v>
      </c>
      <c r="G2294" s="1" t="str">
        <f>"supply"</f>
        <v>supply</v>
      </c>
    </row>
    <row r="2295" spans="1:7" x14ac:dyDescent="0.25">
      <c r="A2295" s="1" t="str">
        <f>"Food Quality: Balancing Health and Disease, Volume13"</f>
        <v>Food Quality: Balancing Health and Disease, Volume13</v>
      </c>
      <c r="B2295" s="1" t="str">
        <f>"9780128114414"</f>
        <v>9780128114414</v>
      </c>
      <c r="C2295" s="1">
        <v>135</v>
      </c>
      <c r="D2295" s="1" t="str">
        <f t="shared" si="82"/>
        <v>USD</v>
      </c>
      <c r="E2295" s="1" t="str">
        <f>"2018"</f>
        <v>2018</v>
      </c>
      <c r="F2295" s="1" t="str">
        <f>"Grumezescu and Holba"</f>
        <v>Grumezescu and Holba</v>
      </c>
      <c r="G2295" s="1" t="str">
        <f>"dehkadehketab"</f>
        <v>dehkadehketab</v>
      </c>
    </row>
    <row r="2296" spans="1:7" x14ac:dyDescent="0.25">
      <c r="A2296" s="1" t="str">
        <f>"Food Regulation: Law, Science, Policy, and Practice"</f>
        <v>Food Regulation: Law, Science, Policy, and Practice</v>
      </c>
      <c r="B2296" s="1" t="str">
        <f>"9780470127094"</f>
        <v>9780470127094</v>
      </c>
      <c r="C2296" s="1">
        <v>93.75</v>
      </c>
      <c r="D2296" s="1" t="str">
        <f t="shared" si="82"/>
        <v>USD</v>
      </c>
      <c r="E2296" s="1" t="str">
        <f>"2009"</f>
        <v>2009</v>
      </c>
      <c r="F2296" s="1" t="str">
        <f>"Fortin"</f>
        <v>Fortin</v>
      </c>
      <c r="G2296" s="1" t="str">
        <f>"safirketab"</f>
        <v>safirketab</v>
      </c>
    </row>
    <row r="2297" spans="1:7" x14ac:dyDescent="0.25">
      <c r="A2297" s="1" t="str">
        <f>"Food Regulation: Law, Science, Policy, and Practice,2e"</f>
        <v>Food Regulation: Law, Science, Policy, and Practice,2e</v>
      </c>
      <c r="B2297" s="1" t="str">
        <f>"9781118964477"</f>
        <v>9781118964477</v>
      </c>
      <c r="C2297" s="1">
        <v>127.5</v>
      </c>
      <c r="D2297" s="1" t="str">
        <f t="shared" si="82"/>
        <v>USD</v>
      </c>
      <c r="E2297" s="1" t="str">
        <f>"2016"</f>
        <v>2016</v>
      </c>
      <c r="F2297" s="1" t="str">
        <f>"Fortin"</f>
        <v>Fortin</v>
      </c>
      <c r="G2297" s="1" t="str">
        <f>"avanddanesh"</f>
        <v>avanddanesh</v>
      </c>
    </row>
    <row r="2298" spans="1:7" x14ac:dyDescent="0.25">
      <c r="A2298" s="1" t="str">
        <f>"Food Safety and Preservation, Modern Biological Approaches to Improving Consumer Health"</f>
        <v>Food Safety and Preservation, Modern Biological Approaches to Improving Consumer Health</v>
      </c>
      <c r="B2298" s="1" t="str">
        <f>"9780128149508"</f>
        <v>9780128149508</v>
      </c>
      <c r="C2298" s="1">
        <v>225</v>
      </c>
      <c r="D2298" s="1" t="str">
        <f t="shared" si="82"/>
        <v>USD</v>
      </c>
      <c r="E2298" s="1" t="str">
        <f>"2018"</f>
        <v>2018</v>
      </c>
      <c r="F2298" s="1" t="str">
        <f>"Grumezescu and Holba"</f>
        <v>Grumezescu and Holba</v>
      </c>
      <c r="G2298" s="1" t="str">
        <f>"dehkadehketab"</f>
        <v>dehkadehketab</v>
      </c>
    </row>
    <row r="2299" spans="1:7" x14ac:dyDescent="0.25">
      <c r="A2299" s="1" t="str">
        <f>"FOOD SAFETY EMERGENCIES, HB,       'NEW'"</f>
        <v>FOOD SAFETY EMERGENCIES, HB,       'NEW'</v>
      </c>
      <c r="B2299" s="1" t="str">
        <f>"9789380090726"</f>
        <v>9789380090726</v>
      </c>
      <c r="C2299" s="1">
        <v>16.68</v>
      </c>
      <c r="D2299" s="1" t="str">
        <f t="shared" si="82"/>
        <v>USD</v>
      </c>
      <c r="E2299" s="1" t="str">
        <f>"2015"</f>
        <v>2015</v>
      </c>
      <c r="F2299" s="1" t="str">
        <f>"Teena Kapasia"</f>
        <v>Teena Kapasia</v>
      </c>
      <c r="G2299" s="1" t="str">
        <f>"supply"</f>
        <v>supply</v>
      </c>
    </row>
    <row r="2300" spans="1:7" x14ac:dyDescent="0.25">
      <c r="A2300" s="1" t="str">
        <f>"Food Safety in the Seafood Industry: A Practical Guide for ISO 22000 and FSSC 22000 Implementation"</f>
        <v>Food Safety in the Seafood Industry: A Practical Guide for ISO 22000 and FSSC 22000 Implementation</v>
      </c>
      <c r="B2300" s="1" t="str">
        <f>"9781118965078"</f>
        <v>9781118965078</v>
      </c>
      <c r="C2300" s="1">
        <v>59.5</v>
      </c>
      <c r="D2300" s="1" t="str">
        <f t="shared" si="82"/>
        <v>USD</v>
      </c>
      <c r="E2300" s="1" t="str">
        <f>"2016"</f>
        <v>2016</v>
      </c>
      <c r="F2300" s="1" t="str">
        <f>"Soares"</f>
        <v>Soares</v>
      </c>
      <c r="G2300" s="1" t="str">
        <f>"avanddanesh"</f>
        <v>avanddanesh</v>
      </c>
    </row>
    <row r="2301" spans="1:7" x14ac:dyDescent="0.25">
      <c r="A2301" s="1" t="str">
        <f>"Food Safety Management, A Practical Guide for the Food Industry"</f>
        <v>Food Safety Management, A Practical Guide for the Food Industry</v>
      </c>
      <c r="B2301" s="1" t="str">
        <f>"9780128100172"</f>
        <v>9780128100172</v>
      </c>
      <c r="C2301" s="1">
        <v>179.95</v>
      </c>
      <c r="D2301" s="1" t="str">
        <f t="shared" si="82"/>
        <v>USD</v>
      </c>
      <c r="E2301" s="1" t="str">
        <f>"2017"</f>
        <v>2017</v>
      </c>
      <c r="F2301" s="1" t="str">
        <f>"Motarjemi and Leliev"</f>
        <v>Motarjemi and Leliev</v>
      </c>
      <c r="G2301" s="1" t="str">
        <f>"dehkadehketab"</f>
        <v>dehkadehketab</v>
      </c>
    </row>
    <row r="2302" spans="1:7" x14ac:dyDescent="0.25">
      <c r="A2302" s="1" t="str">
        <f>"Food Safety, Risk Intelligence and Benchmarking"</f>
        <v>Food Safety, Risk Intelligence and Benchmarking</v>
      </c>
      <c r="B2302" s="1" t="str">
        <f>"9781119071129"</f>
        <v>9781119071129</v>
      </c>
      <c r="C2302" s="1">
        <v>63</v>
      </c>
      <c r="D2302" s="1" t="str">
        <f t="shared" si="82"/>
        <v>USD</v>
      </c>
      <c r="E2302" s="1" t="str">
        <f>"2017"</f>
        <v>2017</v>
      </c>
      <c r="F2302" s="1" t="str">
        <f>"Charlebois"</f>
        <v>Charlebois</v>
      </c>
      <c r="G2302" s="1" t="str">
        <f>"avanddanesh"</f>
        <v>avanddanesh</v>
      </c>
    </row>
    <row r="2303" spans="1:7" x14ac:dyDescent="0.25">
      <c r="A2303" s="1" t="str">
        <f>"Food Safety: Innovative Analytical Tools for Safety Assessment"</f>
        <v>Food Safety: Innovative Analytical Tools for Safety Assessment</v>
      </c>
      <c r="B2303" s="1" t="str">
        <f>"9781119160557"</f>
        <v>9781119160557</v>
      </c>
      <c r="C2303" s="1">
        <v>202.5</v>
      </c>
      <c r="D2303" s="1" t="str">
        <f t="shared" si="82"/>
        <v>USD</v>
      </c>
      <c r="E2303" s="1" t="str">
        <f>"2017"</f>
        <v>2017</v>
      </c>
      <c r="F2303" s="1" t="str">
        <f>"Spizziri"</f>
        <v>Spizziri</v>
      </c>
      <c r="G2303" s="1" t="str">
        <f>"avanddanesh"</f>
        <v>avanddanesh</v>
      </c>
    </row>
    <row r="2304" spans="1:7" x14ac:dyDescent="0.25">
      <c r="A2304" s="1" t="str">
        <f>"Food Safety: Rapid Detection and Effective Prevention of Foodborne Hazards"</f>
        <v>Food Safety: Rapid Detection and Effective Prevention of Foodborne Hazards</v>
      </c>
      <c r="B2304" s="1" t="str">
        <f>"9781771886284"</f>
        <v>9781771886284</v>
      </c>
      <c r="C2304" s="1">
        <v>111.6</v>
      </c>
      <c r="D2304" s="1" t="str">
        <f>"GBP"</f>
        <v>GBP</v>
      </c>
      <c r="E2304" s="1" t="str">
        <f>"2018"</f>
        <v>2018</v>
      </c>
      <c r="F2304" s="1" t="str">
        <f>"Hu"</f>
        <v>Hu</v>
      </c>
      <c r="G2304" s="1" t="str">
        <f>"sal"</f>
        <v>sal</v>
      </c>
    </row>
    <row r="2305" spans="1:7" x14ac:dyDescent="0.25">
      <c r="A2305" s="1" t="str">
        <f>"Food Safety: The Science of Keeping Food Safe,2e"</f>
        <v>Food Safety: The Science of Keeping Food Safe,2e</v>
      </c>
      <c r="B2305" s="1" t="str">
        <f>"9781119133667"</f>
        <v>9781119133667</v>
      </c>
      <c r="C2305" s="1">
        <v>58.5</v>
      </c>
      <c r="D2305" s="1" t="str">
        <f t="shared" ref="D2305:D2313" si="83">"USD"</f>
        <v>USD</v>
      </c>
      <c r="E2305" s="1" t="str">
        <f>"2018"</f>
        <v>2018</v>
      </c>
      <c r="F2305" s="1" t="str">
        <f>"Shaw"</f>
        <v>Shaw</v>
      </c>
      <c r="G2305" s="1" t="str">
        <f>"avanddanesh"</f>
        <v>avanddanesh</v>
      </c>
    </row>
    <row r="2306" spans="1:7" x14ac:dyDescent="0.25">
      <c r="A2306" s="1" t="str">
        <f>"FOOD SCIENCE &amp; TECHNOLOGY, Set of 7 vols, HB"</f>
        <v>FOOD SCIENCE &amp; TECHNOLOGY, Set of 7 vols, HB</v>
      </c>
      <c r="B2306" s="1" t="str">
        <f>"9788131304457"</f>
        <v>9788131304457</v>
      </c>
      <c r="C2306" s="1">
        <v>99.89</v>
      </c>
      <c r="D2306" s="1" t="str">
        <f t="shared" si="83"/>
        <v>USD</v>
      </c>
      <c r="E2306" s="1" t="str">
        <f>"2009"</f>
        <v>2009</v>
      </c>
      <c r="F2306" s="1" t="str">
        <f>"Mahindru"</f>
        <v>Mahindru</v>
      </c>
      <c r="G2306" s="1" t="str">
        <f>"supply"</f>
        <v>supply</v>
      </c>
    </row>
    <row r="2307" spans="1:7" x14ac:dyDescent="0.25">
      <c r="A2307" s="1" t="str">
        <f>"Food Science and Nutrition : Breakthroughs in Research and Practice"</f>
        <v>Food Science and Nutrition : Breakthroughs in Research and Practice</v>
      </c>
      <c r="B2307" s="1" t="str">
        <f>"9781522552079"</f>
        <v>9781522552079</v>
      </c>
      <c r="C2307" s="1">
        <v>288.8</v>
      </c>
      <c r="D2307" s="1" t="str">
        <f t="shared" si="83"/>
        <v>USD</v>
      </c>
      <c r="E2307" s="1" t="str">
        <f>"2018"</f>
        <v>2018</v>
      </c>
      <c r="F2307" s="1" t="str">
        <f>"Information Resource"</f>
        <v>Information Resource</v>
      </c>
      <c r="G2307" s="1" t="str">
        <f>"arzinbooks"</f>
        <v>arzinbooks</v>
      </c>
    </row>
    <row r="2308" spans="1:7" x14ac:dyDescent="0.25">
      <c r="A2308" s="1" t="str">
        <f>"Food Science and Technology"</f>
        <v>Food Science and Technology</v>
      </c>
      <c r="B2308" s="1" t="str">
        <f>"9780632064212"</f>
        <v>9780632064212</v>
      </c>
      <c r="C2308" s="1">
        <v>34</v>
      </c>
      <c r="D2308" s="1" t="str">
        <f t="shared" si="83"/>
        <v>USD</v>
      </c>
      <c r="E2308" s="1" t="str">
        <f>"2009"</f>
        <v>2009</v>
      </c>
      <c r="F2308" s="1" t="str">
        <f>"Campbell-Platt"</f>
        <v>Campbell-Platt</v>
      </c>
      <c r="G2308" s="1" t="str">
        <f>"avanddanesh"</f>
        <v>avanddanesh</v>
      </c>
    </row>
    <row r="2309" spans="1:7" x14ac:dyDescent="0.25">
      <c r="A2309" s="1" t="str">
        <f>"Food Science and Technology,2e"</f>
        <v>Food Science and Technology,2e</v>
      </c>
      <c r="B2309" s="1" t="str">
        <f>"9780470673423"</f>
        <v>9780470673423</v>
      </c>
      <c r="C2309" s="1">
        <v>72</v>
      </c>
      <c r="D2309" s="1" t="str">
        <f t="shared" si="83"/>
        <v>USD</v>
      </c>
      <c r="E2309" s="1" t="str">
        <f>"2017"</f>
        <v>2017</v>
      </c>
      <c r="F2309" s="1" t="str">
        <f>"Campbell-Platt"</f>
        <v>Campbell-Platt</v>
      </c>
      <c r="G2309" s="1" t="str">
        <f>"avanddanesh"</f>
        <v>avanddanesh</v>
      </c>
    </row>
    <row r="2310" spans="1:7" x14ac:dyDescent="0.25">
      <c r="A2310" s="1" t="str">
        <f>"Food Science and the Culinary Arts"</f>
        <v>Food Science and the Culinary Arts</v>
      </c>
      <c r="B2310" s="1" t="str">
        <f>"9780128118054"</f>
        <v>9780128118054</v>
      </c>
      <c r="C2310" s="1">
        <v>135</v>
      </c>
      <c r="D2310" s="1" t="str">
        <f t="shared" si="83"/>
        <v>USD</v>
      </c>
      <c r="E2310" s="1" t="str">
        <f>"2018"</f>
        <v>2018</v>
      </c>
      <c r="F2310" s="1" t="str">
        <f>"Gibson"</f>
        <v>Gibson</v>
      </c>
      <c r="G2310" s="1" t="str">
        <f>"dehkadehketab"</f>
        <v>dehkadehketab</v>
      </c>
    </row>
    <row r="2311" spans="1:7" x14ac:dyDescent="0.25">
      <c r="A2311" s="1" t="str">
        <f>"FOOD SCIENCE, ENGINEERING AND TECHNOLOGY, HB,       'NEW'"</f>
        <v>FOOD SCIENCE, ENGINEERING AND TECHNOLOGY, HB,       'NEW'</v>
      </c>
      <c r="B2311" s="1" t="str">
        <f>"9789380090719"</f>
        <v>9789380090719</v>
      </c>
      <c r="C2311" s="1">
        <v>16.68</v>
      </c>
      <c r="D2311" s="1" t="str">
        <f t="shared" si="83"/>
        <v>USD</v>
      </c>
      <c r="E2311" s="1" t="str">
        <f>"2015"</f>
        <v>2015</v>
      </c>
      <c r="F2311" s="1" t="str">
        <f>"Lina Mathur"</f>
        <v>Lina Mathur</v>
      </c>
      <c r="G2311" s="1" t="str">
        <f>"supply"</f>
        <v>supply</v>
      </c>
    </row>
    <row r="2312" spans="1:7" x14ac:dyDescent="0.25">
      <c r="A2312" s="1" t="str">
        <f>"Food Science, Production, and Engineering in Contemporary Economies"</f>
        <v>Food Science, Production, and Engineering in Contemporary Economies</v>
      </c>
      <c r="B2312" s="1" t="str">
        <f>"9781522503415"</f>
        <v>9781522503415</v>
      </c>
      <c r="C2312" s="1">
        <v>156</v>
      </c>
      <c r="D2312" s="1" t="str">
        <f t="shared" si="83"/>
        <v>USD</v>
      </c>
      <c r="E2312" s="1" t="str">
        <f>"2016"</f>
        <v>2016</v>
      </c>
      <c r="F2312" s="1" t="str">
        <f>"Andrei Jean-Vasile ,"</f>
        <v>Andrei Jean-Vasile ,</v>
      </c>
      <c r="G2312" s="1" t="str">
        <f>"arzinbooks"</f>
        <v>arzinbooks</v>
      </c>
    </row>
    <row r="2313" spans="1:7" x14ac:dyDescent="0.25">
      <c r="A2313" s="1" t="str">
        <f>"FOOD SCIENCE: ISSUES, PRODUCTS,  FUNCTIONS AND PRINCIPLES"</f>
        <v>FOOD SCIENCE: ISSUES, PRODUCTS,  FUNCTIONS AND PRINCIPLES</v>
      </c>
      <c r="B2313" s="1" t="str">
        <f>"9781587160288"</f>
        <v>9781587160288</v>
      </c>
      <c r="C2313" s="1">
        <v>37.72</v>
      </c>
      <c r="D2313" s="1" t="str">
        <f t="shared" si="83"/>
        <v>USD</v>
      </c>
      <c r="E2313" s="1" t="str">
        <f>"2003"</f>
        <v>2003</v>
      </c>
      <c r="F2313" s="1" t="str">
        <f>"ROBERT L. SHEWFELT"</f>
        <v>ROBERT L. SHEWFELT</v>
      </c>
      <c r="G2313" s="1" t="str">
        <f>"safirketab"</f>
        <v>safirketab</v>
      </c>
    </row>
    <row r="2314" spans="1:7" x14ac:dyDescent="0.25">
      <c r="A2314" s="1" t="str">
        <f>"Food Security, Food Safety, Food Quality: Current Developments and Challenges in European Union Law"</f>
        <v>Food Security, Food Safety, Food Quality: Current Developments and Challenges in European Union Law</v>
      </c>
      <c r="B2314" s="1" t="str">
        <f>"9781509911318"</f>
        <v>9781509911318</v>
      </c>
      <c r="C2314" s="1">
        <v>63.8</v>
      </c>
      <c r="D2314" s="1" t="str">
        <f>"GBP"</f>
        <v>GBP</v>
      </c>
      <c r="E2314" s="1" t="str">
        <f>"2017"</f>
        <v>2017</v>
      </c>
      <c r="F2314" s="1" t="str">
        <f>"Ines H?rtel andÂ Roma"</f>
        <v>Ines H?rtel andÂ Roma</v>
      </c>
      <c r="G2314" s="1" t="str">
        <f>"arzinbooks"</f>
        <v>arzinbooks</v>
      </c>
    </row>
    <row r="2315" spans="1:7" x14ac:dyDescent="0.25">
      <c r="A2315" s="1" t="str">
        <f>"Food Security, Poverty and Nutrition Policy Analysis, Statistical Methods and Applications, 2nd Edition"</f>
        <v>Food Security, Poverty and Nutrition Policy Analysis, Statistical Methods and Applications, 2nd Edition</v>
      </c>
      <c r="B2315" s="1" t="str">
        <f>"9780128100653"</f>
        <v>9780128100653</v>
      </c>
      <c r="C2315" s="1">
        <v>112.5</v>
      </c>
      <c r="D2315" s="1" t="str">
        <f>"USD"</f>
        <v>USD</v>
      </c>
      <c r="E2315" s="1" t="str">
        <f>"2017"</f>
        <v>2017</v>
      </c>
      <c r="F2315" s="1" t="str">
        <f>"Babu et al"</f>
        <v>Babu et al</v>
      </c>
      <c r="G2315" s="1" t="str">
        <f>"dehkadehketab"</f>
        <v>dehkadehketab</v>
      </c>
    </row>
    <row r="2316" spans="1:7" x14ac:dyDescent="0.25">
      <c r="A2316" s="1" t="str">
        <f>"Food Stabilisers, Thickeners and Gelling Agents"</f>
        <v>Food Stabilisers, Thickeners and Gelling Agents</v>
      </c>
      <c r="B2316" s="1" t="str">
        <f>"9781405132671"</f>
        <v>9781405132671</v>
      </c>
      <c r="C2316" s="1">
        <v>151.19999999999999</v>
      </c>
      <c r="D2316" s="1" t="str">
        <f>"USD"</f>
        <v>USD</v>
      </c>
      <c r="E2316" s="1" t="str">
        <f>"2010"</f>
        <v>2010</v>
      </c>
      <c r="F2316" s="1" t="str">
        <f>"Imeson"</f>
        <v>Imeson</v>
      </c>
      <c r="G2316" s="1" t="str">
        <f>"safirketab"</f>
        <v>safirketab</v>
      </c>
    </row>
    <row r="2317" spans="1:7" x14ac:dyDescent="0.25">
      <c r="A2317" s="1" t="str">
        <f>"Food Structures, Digestion and Health"</f>
        <v>Food Structures, Digestion and Health</v>
      </c>
      <c r="B2317" s="1" t="str">
        <f>"9780128101063"</f>
        <v>9780128101063</v>
      </c>
      <c r="C2317" s="1">
        <v>162</v>
      </c>
      <c r="D2317" s="1" t="str">
        <f>"USD"</f>
        <v>USD</v>
      </c>
      <c r="E2317" s="1" t="str">
        <f>"2017"</f>
        <v>2017</v>
      </c>
      <c r="F2317" s="1" t="str">
        <f>"Boland et al"</f>
        <v>Boland et al</v>
      </c>
      <c r="G2317" s="1" t="str">
        <f>"dehkadehketab"</f>
        <v>dehkadehketab</v>
      </c>
    </row>
    <row r="2318" spans="1:7" x14ac:dyDescent="0.25">
      <c r="A2318" s="1" t="str">
        <f>"FOOD SYSTEMS FAILURE - ROSIN"</f>
        <v>FOOD SYSTEMS FAILURE - ROSIN</v>
      </c>
      <c r="B2318" s="1" t="str">
        <f>"9781849712293"</f>
        <v>9781849712293</v>
      </c>
      <c r="C2318" s="1">
        <v>45</v>
      </c>
      <c r="D2318" s="1" t="str">
        <f>"GBP"</f>
        <v>GBP</v>
      </c>
      <c r="E2318" s="1" t="str">
        <f>"2012"</f>
        <v>2012</v>
      </c>
      <c r="F2318" s="1" t="str">
        <f>"ROSIN"</f>
        <v>ROSIN</v>
      </c>
      <c r="G2318" s="1" t="str">
        <f>"AsarBartar"</f>
        <v>AsarBartar</v>
      </c>
    </row>
    <row r="2319" spans="1:7" x14ac:dyDescent="0.25">
      <c r="A2319" s="1" t="str">
        <f>"Food Texture Design and Optimization"</f>
        <v>Food Texture Design and Optimization</v>
      </c>
      <c r="B2319" s="1" t="str">
        <f>"9780470672426"</f>
        <v>9780470672426</v>
      </c>
      <c r="C2319" s="1">
        <v>154.5</v>
      </c>
      <c r="D2319" s="1" t="str">
        <f>"USD"</f>
        <v>USD</v>
      </c>
      <c r="E2319" s="1" t="str">
        <f>"2014"</f>
        <v>2014</v>
      </c>
      <c r="F2319" s="1" t="str">
        <f>"Dar"</f>
        <v>Dar</v>
      </c>
      <c r="G2319" s="1" t="str">
        <f>"avanddanesh"</f>
        <v>avanddanesh</v>
      </c>
    </row>
    <row r="2320" spans="1:7" x14ac:dyDescent="0.25">
      <c r="A2320" s="1" t="str">
        <f>"Food Toxicology"</f>
        <v>Food Toxicology</v>
      </c>
      <c r="B2320" s="1" t="str">
        <f>"9781498708746"</f>
        <v>9781498708746</v>
      </c>
      <c r="C2320" s="1">
        <v>126</v>
      </c>
      <c r="D2320" s="1" t="str">
        <f>"GBP"</f>
        <v>GBP</v>
      </c>
      <c r="E2320" s="1" t="str">
        <f>"2017"</f>
        <v>2017</v>
      </c>
      <c r="F2320" s="1" t="str">
        <f>"BAGCHI"</f>
        <v>BAGCHI</v>
      </c>
      <c r="G2320" s="1" t="str">
        <f>"sal"</f>
        <v>sal</v>
      </c>
    </row>
    <row r="2321" spans="1:7" x14ac:dyDescent="0.25">
      <c r="A2321" s="1" t="str">
        <f>"Food Toxicology: Current Advances and Future Challenges"</f>
        <v>Food Toxicology: Current Advances and Future Challenges</v>
      </c>
      <c r="B2321" s="1" t="str">
        <f>"9781771886178"</f>
        <v>9781771886178</v>
      </c>
      <c r="C2321" s="1">
        <v>125.1</v>
      </c>
      <c r="D2321" s="1" t="str">
        <f>"GBP"</f>
        <v>GBP</v>
      </c>
      <c r="E2321" s="1" t="str">
        <f>"2017"</f>
        <v>2017</v>
      </c>
      <c r="F2321" s="1" t="str">
        <f>"Sachan"</f>
        <v>Sachan</v>
      </c>
      <c r="G2321" s="1" t="str">
        <f>"sal"</f>
        <v>sal</v>
      </c>
    </row>
    <row r="2322" spans="1:7" x14ac:dyDescent="0.25">
      <c r="A2322" s="1" t="str">
        <f>"Food Waste Recovery, Processing Technologies And I"</f>
        <v>Food Waste Recovery, Processing Technologies And I</v>
      </c>
      <c r="B2322" s="1" t="str">
        <f>"9780128003510"</f>
        <v>9780128003510</v>
      </c>
      <c r="C2322" s="1">
        <v>117</v>
      </c>
      <c r="D2322" s="1" t="str">
        <f>"USD"</f>
        <v>USD</v>
      </c>
      <c r="E2322" s="1" t="str">
        <f>"2015"</f>
        <v>2015</v>
      </c>
      <c r="F2322" s="1" t="str">
        <f>"N/A*"</f>
        <v>N/A*</v>
      </c>
      <c r="G2322" s="1" t="str">
        <f>"dehkadehketab"</f>
        <v>dehkadehketab</v>
      </c>
    </row>
    <row r="2323" spans="1:7" x14ac:dyDescent="0.25">
      <c r="A2323" s="1" t="str">
        <f>"FOOD, FEEDING HABITS, ALIMENTARY CANAL AND DIGESTION IN FISHES: A Bibliography, HB    "</f>
        <v xml:space="preserve">FOOD, FEEDING HABITS, ALIMENTARY CANAL AND DIGESTION IN FISHES: A Bibliography, HB    </v>
      </c>
      <c r="B2323" s="1" t="str">
        <f>"9788170194675"</f>
        <v>9788170194675</v>
      </c>
      <c r="C2323" s="1">
        <v>15.47</v>
      </c>
      <c r="D2323" s="1" t="str">
        <f>"USD"</f>
        <v>USD</v>
      </c>
      <c r="E2323" s="1" t="str">
        <f>"2012"</f>
        <v>2012</v>
      </c>
      <c r="F2323" s="1" t="str">
        <f>"Dr. Surendra Nath"</f>
        <v>Dr. Surendra Nath</v>
      </c>
      <c r="G2323" s="1" t="str">
        <f>"supply"</f>
        <v>supply</v>
      </c>
    </row>
    <row r="2324" spans="1:7" x14ac:dyDescent="0.25">
      <c r="A2324" s="1" t="str">
        <f>"Foodborne Diseases, Volume15"</f>
        <v>Foodborne Diseases, Volume15</v>
      </c>
      <c r="B2324" s="1" t="str">
        <f>"9780128114438"</f>
        <v>9780128114438</v>
      </c>
      <c r="C2324" s="1">
        <v>135</v>
      </c>
      <c r="D2324" s="1" t="str">
        <f>"USD"</f>
        <v>USD</v>
      </c>
      <c r="E2324" s="1" t="str">
        <f>"2018"</f>
        <v>2018</v>
      </c>
      <c r="F2324" s="1" t="str">
        <f>"Grumezescu and Holba"</f>
        <v>Grumezescu and Holba</v>
      </c>
      <c r="G2324" s="1" t="str">
        <f>"dehkadehketab"</f>
        <v>dehkadehketab</v>
      </c>
    </row>
    <row r="2325" spans="1:7" x14ac:dyDescent="0.25">
      <c r="A2325" s="1" t="str">
        <f>"Foods, Nutrients and Food Ingredients with Authorised EU Health Claims"</f>
        <v>Foods, Nutrients and Food Ingredients with Authorised EU Health Claims</v>
      </c>
      <c r="B2325" s="1" t="str">
        <f>"9780081014042"</f>
        <v>9780081014042</v>
      </c>
      <c r="C2325" s="1">
        <v>265.5</v>
      </c>
      <c r="D2325" s="1" t="str">
        <f>"USD"</f>
        <v>USD</v>
      </c>
      <c r="E2325" s="1" t="str">
        <f>"2017"</f>
        <v>2017</v>
      </c>
      <c r="F2325" s="1" t="str">
        <f>"Sadler"</f>
        <v>Sadler</v>
      </c>
      <c r="G2325" s="1" t="str">
        <f>"dehkadehketab"</f>
        <v>dehkadehketab</v>
      </c>
    </row>
    <row r="2326" spans="1:7" x14ac:dyDescent="0.25">
      <c r="A2326" s="1" t="str">
        <f>"Formulation Engineering of Foods"</f>
        <v>Formulation Engineering of Foods</v>
      </c>
      <c r="B2326" s="1" t="str">
        <f>"9780470672907"</f>
        <v>9780470672907</v>
      </c>
      <c r="C2326" s="1">
        <v>110.5</v>
      </c>
      <c r="D2326" s="1" t="str">
        <f>"USD"</f>
        <v>USD</v>
      </c>
      <c r="E2326" s="1" t="str">
        <f>"2013"</f>
        <v>2013</v>
      </c>
      <c r="F2326" s="1" t="str">
        <f>"Norton"</f>
        <v>Norton</v>
      </c>
      <c r="G2326" s="1" t="str">
        <f>"avanddanesh"</f>
        <v>avanddanesh</v>
      </c>
    </row>
    <row r="2327" spans="1:7" x14ac:dyDescent="0.25">
      <c r="A2327" s="1" t="str">
        <f>"Fresh-Cut Fruits and Vegetables: Technology, Physiology, and Safety (Innovations in Postharvest Technology Series)"</f>
        <v>Fresh-Cut Fruits and Vegetables: Technology, Physiology, and Safety (Innovations in Postharvest Technology Series)</v>
      </c>
      <c r="B2327" s="1" t="str">
        <f>"9781498729949"</f>
        <v>9781498729949</v>
      </c>
      <c r="C2327" s="1">
        <v>96.9</v>
      </c>
      <c r="D2327" s="1" t="str">
        <f>"GBP"</f>
        <v>GBP</v>
      </c>
      <c r="E2327" s="1" t="str">
        <f>"2016"</f>
        <v>2016</v>
      </c>
      <c r="F2327" s="1" t="str">
        <f>"Sunil Pareek(Editor"</f>
        <v>Sunil Pareek(Editor</v>
      </c>
      <c r="G2327" s="1" t="str">
        <f>"AsarBartar"</f>
        <v>AsarBartar</v>
      </c>
    </row>
    <row r="2328" spans="1:7" x14ac:dyDescent="0.25">
      <c r="A2328" s="1" t="str">
        <f>"From Milk By-Products to Milk Ingredients: Upgrading the Cycle"</f>
        <v>From Milk By-Products to Milk Ingredients: Upgrading the Cycle</v>
      </c>
      <c r="B2328" s="1" t="str">
        <f>"9780470672228"</f>
        <v>9780470672228</v>
      </c>
      <c r="C2328" s="1">
        <v>123.8</v>
      </c>
      <c r="D2328" s="1" t="str">
        <f t="shared" ref="D2328:D2341" si="84">"USD"</f>
        <v>USD</v>
      </c>
      <c r="E2328" s="1" t="str">
        <f>"2014"</f>
        <v>2014</v>
      </c>
      <c r="F2328" s="1" t="str">
        <f>"de Boer"</f>
        <v>de Boer</v>
      </c>
      <c r="G2328" s="1" t="str">
        <f>"avanddanesh"</f>
        <v>avanddanesh</v>
      </c>
    </row>
    <row r="2329" spans="1:7" x14ac:dyDescent="0.25">
      <c r="A2329" s="1" t="str">
        <f>"Frozen Desserts"</f>
        <v>Frozen Desserts</v>
      </c>
      <c r="B2329" s="1" t="str">
        <f>"9780470118665"</f>
        <v>9780470118665</v>
      </c>
      <c r="C2329" s="1">
        <v>98.8</v>
      </c>
      <c r="D2329" s="1" t="str">
        <f t="shared" si="84"/>
        <v>USD</v>
      </c>
      <c r="E2329" s="1" t="str">
        <f>"2008"</f>
        <v>2008</v>
      </c>
      <c r="F2329" s="1" t="str">
        <f>"CIA"</f>
        <v>CIA</v>
      </c>
      <c r="G2329" s="1" t="str">
        <f>"avanddanesh"</f>
        <v>avanddanesh</v>
      </c>
    </row>
    <row r="2330" spans="1:7" x14ac:dyDescent="0.25">
      <c r="A2330" s="1" t="str">
        <f>"Frozen Food Science and Technology"</f>
        <v>Frozen Food Science and Technology</v>
      </c>
      <c r="B2330" s="1" t="str">
        <f>"9781405154789"</f>
        <v>9781405154789</v>
      </c>
      <c r="C2330" s="1">
        <v>116.99</v>
      </c>
      <c r="D2330" s="1" t="str">
        <f t="shared" si="84"/>
        <v>USD</v>
      </c>
      <c r="E2330" s="1" t="str">
        <f>"2008"</f>
        <v>2008</v>
      </c>
      <c r="F2330" s="1" t="str">
        <f>"Evans"</f>
        <v>Evans</v>
      </c>
      <c r="G2330" s="1" t="str">
        <f>"safirketab"</f>
        <v>safirketab</v>
      </c>
    </row>
    <row r="2331" spans="1:7" x14ac:dyDescent="0.25">
      <c r="A2331" s="1" t="str">
        <f>"FRUIT AND VEGETABLE BIOTECHNOLOGY, HB"</f>
        <v>FRUIT AND VEGETABLE BIOTECHNOLOGY, HB</v>
      </c>
      <c r="B2331" s="1" t="str">
        <f>"9789350300510"</f>
        <v>9789350300510</v>
      </c>
      <c r="C2331" s="1">
        <v>34.020000000000003</v>
      </c>
      <c r="D2331" s="1" t="str">
        <f t="shared" si="84"/>
        <v>USD</v>
      </c>
      <c r="E2331" s="1" t="str">
        <f>"2012"</f>
        <v>2012</v>
      </c>
      <c r="F2331" s="1" t="str">
        <f>"Singh"</f>
        <v>Singh</v>
      </c>
      <c r="G2331" s="1" t="str">
        <f>"supply"</f>
        <v>supply</v>
      </c>
    </row>
    <row r="2332" spans="1:7" x14ac:dyDescent="0.25">
      <c r="A2332" s="1" t="str">
        <f>"Fruit and Vegetable Phytochemicals: Chemistry, Nutritional Value and Stability"</f>
        <v>Fruit and Vegetable Phytochemicals: Chemistry, Nutritional Value and Stability</v>
      </c>
      <c r="B2332" s="1" t="str">
        <f>"9780813803203"</f>
        <v>9780813803203</v>
      </c>
      <c r="C2332" s="1">
        <v>101.2</v>
      </c>
      <c r="D2332" s="1" t="str">
        <f t="shared" si="84"/>
        <v>USD</v>
      </c>
      <c r="E2332" s="1" t="str">
        <f>"2009"</f>
        <v>2009</v>
      </c>
      <c r="F2332" s="1" t="str">
        <f>"de la Rosa"</f>
        <v>de la Rosa</v>
      </c>
      <c r="G2332" s="1" t="str">
        <f>"avanddanesh"</f>
        <v>avanddanesh</v>
      </c>
    </row>
    <row r="2333" spans="1:7" x14ac:dyDescent="0.25">
      <c r="A2333" s="1" t="str">
        <f>"Fruit and Vegetable Phytochemicals:Chemistry, Nutritional Value and Stability"</f>
        <v>Fruit and Vegetable Phytochemicals:Chemistry, Nutritional Value and Stability</v>
      </c>
      <c r="B2333" s="1" t="str">
        <f>"9780813803203"</f>
        <v>9780813803203</v>
      </c>
      <c r="C2333" s="1">
        <v>101.2</v>
      </c>
      <c r="D2333" s="1" t="str">
        <f t="shared" si="84"/>
        <v>USD</v>
      </c>
      <c r="E2333" s="1" t="str">
        <f>"2010"</f>
        <v>2010</v>
      </c>
      <c r="F2333" s="1" t="str">
        <f>"de la Rosa"</f>
        <v>de la Rosa</v>
      </c>
      <c r="G2333" s="1" t="str">
        <f>"safirketab"</f>
        <v>safirketab</v>
      </c>
    </row>
    <row r="2334" spans="1:7" x14ac:dyDescent="0.25">
      <c r="A2334" s="1" t="str">
        <f>"Fruit And Vegetable Presefvation Techniques, HB"</f>
        <v>Fruit And Vegetable Presefvation Techniques, HB</v>
      </c>
      <c r="B2334" s="1" t="str">
        <f>"9788131307694"</f>
        <v>9788131307694</v>
      </c>
      <c r="C2334" s="1">
        <v>15.47</v>
      </c>
      <c r="D2334" s="1" t="str">
        <f t="shared" si="84"/>
        <v>USD</v>
      </c>
      <c r="E2334" s="1" t="str">
        <f>"2012"</f>
        <v>2012</v>
      </c>
      <c r="F2334" s="1" t="str">
        <f>"Narang"</f>
        <v>Narang</v>
      </c>
      <c r="G2334" s="1" t="str">
        <f>"supply"</f>
        <v>supply</v>
      </c>
    </row>
    <row r="2335" spans="1:7" x14ac:dyDescent="0.25">
      <c r="A2335" s="1" t="str">
        <f>"FSMA and Food Safety Systems: Understanding and Implementing the Rules"</f>
        <v>FSMA and Food Safety Systems: Understanding and Implementing the Rules</v>
      </c>
      <c r="B2335" s="1" t="str">
        <f>"9781119258070"</f>
        <v>9781119258070</v>
      </c>
      <c r="C2335" s="1">
        <v>67.5</v>
      </c>
      <c r="D2335" s="1" t="str">
        <f t="shared" si="84"/>
        <v>USD</v>
      </c>
      <c r="E2335" s="1" t="str">
        <f>"2017"</f>
        <v>2017</v>
      </c>
      <c r="F2335" s="1" t="str">
        <f>"Barach"</f>
        <v>Barach</v>
      </c>
      <c r="G2335" s="1" t="str">
        <f>"avanddanesh"</f>
        <v>avanddanesh</v>
      </c>
    </row>
    <row r="2336" spans="1:7" x14ac:dyDescent="0.25">
      <c r="A2336" s="1" t="str">
        <f>"FUNCTIONAL DAIRY FOODS : Concepts And Applications, HB"</f>
        <v>FUNCTIONAL DAIRY FOODS : Concepts And Applications, HB</v>
      </c>
      <c r="B2336" s="1" t="str">
        <f>"9788189304904"</f>
        <v>9788189304904</v>
      </c>
      <c r="C2336" s="1">
        <v>32.9</v>
      </c>
      <c r="D2336" s="1" t="str">
        <f t="shared" si="84"/>
        <v>USD</v>
      </c>
      <c r="E2336" s="1" t="str">
        <f>"2011"</f>
        <v>2011</v>
      </c>
      <c r="F2336" s="1" t="str">
        <f>"Tomar"</f>
        <v>Tomar</v>
      </c>
      <c r="G2336" s="1" t="str">
        <f>"supply"</f>
        <v>supply</v>
      </c>
    </row>
    <row r="2337" spans="1:7" x14ac:dyDescent="0.25">
      <c r="A2337" s="1" t="str">
        <f>"Functional Dietary Lipids, Food Formulation, Consu"</f>
        <v>Functional Dietary Lipids, Food Formulation, Consu</v>
      </c>
      <c r="B2337" s="1" t="str">
        <f>"9781782422471"</f>
        <v>9781782422471</v>
      </c>
      <c r="C2337" s="1">
        <v>211.5</v>
      </c>
      <c r="D2337" s="1" t="str">
        <f t="shared" si="84"/>
        <v>USD</v>
      </c>
      <c r="E2337" s="1" t="str">
        <f>"2015"</f>
        <v>2015</v>
      </c>
      <c r="F2337" s="1" t="str">
        <f>"N/A*"</f>
        <v>N/A*</v>
      </c>
      <c r="G2337" s="1" t="str">
        <f>"dehkadehketab"</f>
        <v>dehkadehketab</v>
      </c>
    </row>
    <row r="2338" spans="1:7" x14ac:dyDescent="0.25">
      <c r="A2338" s="1" t="str">
        <f>"Functional Food Product Development"</f>
        <v>Functional Food Product Development</v>
      </c>
      <c r="B2338" s="1" t="str">
        <f>"9781405178761"</f>
        <v>9781405178761</v>
      </c>
      <c r="C2338" s="1">
        <v>185.95</v>
      </c>
      <c r="D2338" s="1" t="str">
        <f t="shared" si="84"/>
        <v>USD</v>
      </c>
      <c r="E2338" s="1" t="str">
        <f>"2010"</f>
        <v>2010</v>
      </c>
      <c r="F2338" s="1" t="str">
        <f>"Smith"</f>
        <v>Smith</v>
      </c>
      <c r="G2338" s="1" t="str">
        <f>"safirketab"</f>
        <v>safirketab</v>
      </c>
    </row>
    <row r="2339" spans="1:7" x14ac:dyDescent="0.25">
      <c r="A2339" s="1" t="str">
        <f>"Functional Foods and Dietary Supplements: Processing Effects and Health Benefits"</f>
        <v>Functional Foods and Dietary Supplements: Processing Effects and Health Benefits</v>
      </c>
      <c r="B2339" s="1" t="str">
        <f>"9781118227879"</f>
        <v>9781118227879</v>
      </c>
      <c r="C2339" s="1">
        <v>123.8</v>
      </c>
      <c r="D2339" s="1" t="str">
        <f t="shared" si="84"/>
        <v>USD</v>
      </c>
      <c r="E2339" s="1" t="str">
        <f>"2014"</f>
        <v>2014</v>
      </c>
      <c r="F2339" s="1" t="str">
        <f>"Noomhorm"</f>
        <v>Noomhorm</v>
      </c>
      <c r="G2339" s="1" t="str">
        <f>"avanddanesh"</f>
        <v>avanddanesh</v>
      </c>
    </row>
    <row r="2340" spans="1:7" x14ac:dyDescent="0.25">
      <c r="A2340" s="1" t="str">
        <f>"Functional Foods, Nutraceuticals and Degenerative Disease Prevention"</f>
        <v>Functional Foods, Nutraceuticals and Degenerative Disease Prevention</v>
      </c>
      <c r="B2340" s="1" t="str">
        <f>"9780813824536"</f>
        <v>9780813824536</v>
      </c>
      <c r="C2340" s="1">
        <v>92.4</v>
      </c>
      <c r="D2340" s="1" t="str">
        <f t="shared" si="84"/>
        <v>USD</v>
      </c>
      <c r="E2340" s="1" t="str">
        <f>"2011"</f>
        <v>2011</v>
      </c>
      <c r="F2340" s="1" t="str">
        <f>"Paliyath"</f>
        <v>Paliyath</v>
      </c>
      <c r="G2340" s="1" t="str">
        <f>"avanddanesh"</f>
        <v>avanddanesh</v>
      </c>
    </row>
    <row r="2341" spans="1:7" x14ac:dyDescent="0.25">
      <c r="A2341" s="1" t="str">
        <f>"Functional Ingredients from Algae for Foods and Nutraceuticals"</f>
        <v>Functional Ingredients from Algae for Foods and Nutraceuticals</v>
      </c>
      <c r="B2341" s="1" t="str">
        <f>"9780081014127"</f>
        <v>9780081014127</v>
      </c>
      <c r="C2341" s="1">
        <v>297</v>
      </c>
      <c r="D2341" s="1" t="str">
        <f t="shared" si="84"/>
        <v>USD</v>
      </c>
      <c r="E2341" s="1" t="str">
        <f>"2017"</f>
        <v>2017</v>
      </c>
      <c r="F2341" s="1" t="str">
        <f>"Dominguez"</f>
        <v>Dominguez</v>
      </c>
      <c r="G2341" s="1" t="str">
        <f>"dehkadehketab"</f>
        <v>dehkadehketab</v>
      </c>
    </row>
    <row r="2342" spans="1:7" x14ac:dyDescent="0.25">
      <c r="A2342" s="1" t="str">
        <f>"Fundamentals of Cheese Science. 2/ed"</f>
        <v>Fundamentals of Cheese Science. 2/ed</v>
      </c>
      <c r="B2342" s="1" t="str">
        <f>"9781489976796"</f>
        <v>9781489976796</v>
      </c>
      <c r="C2342" s="1">
        <v>152.99</v>
      </c>
      <c r="D2342" s="1" t="str">
        <f>"EUR"</f>
        <v>EUR</v>
      </c>
      <c r="E2342" s="1" t="str">
        <f>"2017"</f>
        <v>2017</v>
      </c>
      <c r="F2342" s="1" t="str">
        <f>"Fox"</f>
        <v>Fox</v>
      </c>
      <c r="G2342" s="1" t="str">
        <f>"negarestanabi"</f>
        <v>negarestanabi</v>
      </c>
    </row>
    <row r="2343" spans="1:7" x14ac:dyDescent="0.25">
      <c r="A2343" s="1" t="str">
        <f>"Fundamentals of Food Biotechnology,2e"</f>
        <v>Fundamentals of Food Biotechnology,2e</v>
      </c>
      <c r="B2343" s="1" t="str">
        <f>"9781118384954"</f>
        <v>9781118384954</v>
      </c>
      <c r="C2343" s="1">
        <v>148</v>
      </c>
      <c r="D2343" s="1" t="str">
        <f t="shared" ref="D2343:D2348" si="85">"USD"</f>
        <v>USD</v>
      </c>
      <c r="E2343" s="1" t="str">
        <f>"2015"</f>
        <v>2015</v>
      </c>
      <c r="F2343" s="1" t="str">
        <f>"Lee"</f>
        <v>Lee</v>
      </c>
      <c r="G2343" s="1" t="str">
        <f>"avanddanesh"</f>
        <v>avanddanesh</v>
      </c>
    </row>
    <row r="2344" spans="1:7" x14ac:dyDescent="0.25">
      <c r="A2344" s="1" t="str">
        <f>"Fundamentals of Food Engineering"</f>
        <v>Fundamentals of Food Engineering</v>
      </c>
      <c r="B2344" s="1" t="str">
        <f>"9788120338715"</f>
        <v>9788120338715</v>
      </c>
      <c r="C2344" s="1">
        <v>12.75</v>
      </c>
      <c r="D2344" s="1" t="str">
        <f t="shared" si="85"/>
        <v>USD</v>
      </c>
      <c r="E2344" s="1" t="str">
        <f>"2016"</f>
        <v>2016</v>
      </c>
      <c r="F2344" s="1" t="str">
        <f>"RAO"</f>
        <v>RAO</v>
      </c>
      <c r="G2344" s="1" t="str">
        <f>"jahanadib"</f>
        <v>jahanadib</v>
      </c>
    </row>
    <row r="2345" spans="1:7" x14ac:dyDescent="0.25">
      <c r="A2345" s="1" t="str">
        <f>"Garden Fresh Meals"</f>
        <v>Garden Fresh Meals</v>
      </c>
      <c r="B2345" s="1" t="str">
        <f>"9780470937501"</f>
        <v>9780470937501</v>
      </c>
      <c r="C2345" s="1">
        <v>8</v>
      </c>
      <c r="D2345" s="1" t="str">
        <f t="shared" si="85"/>
        <v>USD</v>
      </c>
      <c r="E2345" s="1" t="str">
        <f>"2011"</f>
        <v>2011</v>
      </c>
      <c r="F2345" s="1" t="str">
        <f>"Better Homes"</f>
        <v>Better Homes</v>
      </c>
      <c r="G2345" s="1" t="str">
        <f>"avanddanesh"</f>
        <v>avanddanesh</v>
      </c>
    </row>
    <row r="2346" spans="1:7" x14ac:dyDescent="0.25">
      <c r="A2346" s="1" t="str">
        <f>"Gastrokid Cookbook: Feeding a Foodie Family in a Fast-Food World"</f>
        <v>Gastrokid Cookbook: Feeding a Foodie Family in a Fast-Food World</v>
      </c>
      <c r="B2346" s="1" t="str">
        <f>"9780470286456"</f>
        <v>9780470286456</v>
      </c>
      <c r="C2346" s="1">
        <v>9.1999999999999993</v>
      </c>
      <c r="D2346" s="1" t="str">
        <f t="shared" si="85"/>
        <v>USD</v>
      </c>
      <c r="E2346" s="1" t="str">
        <f>"2009"</f>
        <v>2009</v>
      </c>
      <c r="F2346" s="1" t="str">
        <f>"Garvey"</f>
        <v>Garvey</v>
      </c>
      <c r="G2346" s="1" t="str">
        <f>"avanddanesh"</f>
        <v>avanddanesh</v>
      </c>
    </row>
    <row r="2347" spans="1:7" x14ac:dyDescent="0.25">
      <c r="A2347" s="1" t="str">
        <f>"Genetic Modification and Food Quality: A Down to Earth Analysis"</f>
        <v>Genetic Modification and Food Quality: A Down to Earth Analysis</v>
      </c>
      <c r="B2347" s="1" t="str">
        <f>"9781118756416"</f>
        <v>9781118756416</v>
      </c>
      <c r="C2347" s="1">
        <v>132</v>
      </c>
      <c r="D2347" s="1" t="str">
        <f t="shared" si="85"/>
        <v>USD</v>
      </c>
      <c r="E2347" s="1" t="str">
        <f>"2015"</f>
        <v>2015</v>
      </c>
      <c r="F2347" s="1" t="str">
        <f>"Blair"</f>
        <v>Blair</v>
      </c>
      <c r="G2347" s="1" t="str">
        <f>"avanddanesh"</f>
        <v>avanddanesh</v>
      </c>
    </row>
    <row r="2348" spans="1:7" x14ac:dyDescent="0.25">
      <c r="A2348" s="1" t="str">
        <f>"Genetically Modified and non-Genetically Modified Food Supply Chains: Co-Existence and Traceability"</f>
        <v>Genetically Modified and non-Genetically Modified Food Supply Chains: Co-Existence and Traceability</v>
      </c>
      <c r="B2348" s="1" t="str">
        <f>"9781444337785"</f>
        <v>9781444337785</v>
      </c>
      <c r="C2348" s="1">
        <v>123</v>
      </c>
      <c r="D2348" s="1" t="str">
        <f t="shared" si="85"/>
        <v>USD</v>
      </c>
      <c r="E2348" s="1" t="str">
        <f>"2012"</f>
        <v>2012</v>
      </c>
      <c r="F2348" s="1" t="str">
        <f>"Bertheau"</f>
        <v>Bertheau</v>
      </c>
      <c r="G2348" s="1" t="str">
        <f>"avanddanesh"</f>
        <v>avanddanesh</v>
      </c>
    </row>
    <row r="2349" spans="1:7" x14ac:dyDescent="0.25">
      <c r="A2349" s="1" t="str">
        <f>"Genetically Modified Foods: Basics, Applications, and Controversy"</f>
        <v>Genetically Modified Foods: Basics, Applications, and Controversy</v>
      </c>
      <c r="B2349" s="1" t="str">
        <f>"9781482242812"</f>
        <v>9781482242812</v>
      </c>
      <c r="C2349" s="1">
        <v>92.65</v>
      </c>
      <c r="D2349" s="1" t="str">
        <f>"GBP"</f>
        <v>GBP</v>
      </c>
      <c r="E2349" s="1" t="str">
        <f>"2016"</f>
        <v>2016</v>
      </c>
      <c r="F2349" s="1" t="str">
        <f>"Salah E. O. Mahgoub"</f>
        <v>Salah E. O. Mahgoub</v>
      </c>
      <c r="G2349" s="1" t="str">
        <f>"AsarBartar"</f>
        <v>AsarBartar</v>
      </c>
    </row>
    <row r="2350" spans="1:7" x14ac:dyDescent="0.25">
      <c r="A2350" s="1" t="str">
        <f>"Genetically Modified Organisms In Food, Production"</f>
        <v>Genetically Modified Organisms In Food, Production</v>
      </c>
      <c r="B2350" s="1" t="str">
        <f>"9780128022597"</f>
        <v>9780128022597</v>
      </c>
      <c r="C2350" s="1">
        <v>135</v>
      </c>
      <c r="D2350" s="1" t="str">
        <f>"USD"</f>
        <v>USD</v>
      </c>
      <c r="E2350" s="1" t="str">
        <f>"2015"</f>
        <v>2015</v>
      </c>
      <c r="F2350" s="1" t="str">
        <f>"N/A*"</f>
        <v>N/A*</v>
      </c>
      <c r="G2350" s="1" t="str">
        <f>"dehkadehketab"</f>
        <v>dehkadehketab</v>
      </c>
    </row>
    <row r="2351" spans="1:7" x14ac:dyDescent="0.25">
      <c r="A2351" s="1" t="str">
        <f>"Genomics, Proteomics and Metabolomics in Nutraceuticals and Functional Foods,2e"</f>
        <v>Genomics, Proteomics and Metabolomics in Nutraceuticals and Functional Foods,2e</v>
      </c>
      <c r="B2351" s="1" t="str">
        <f>"9781118930427"</f>
        <v>9781118930427</v>
      </c>
      <c r="C2351" s="1">
        <v>168</v>
      </c>
      <c r="D2351" s="1" t="str">
        <f>"USD"</f>
        <v>USD</v>
      </c>
      <c r="E2351" s="1" t="str">
        <f>"2015"</f>
        <v>2015</v>
      </c>
      <c r="F2351" s="1" t="str">
        <f>"Bagchi"</f>
        <v>Bagchi</v>
      </c>
      <c r="G2351" s="1" t="str">
        <f>"avanddanesh"</f>
        <v>avanddanesh</v>
      </c>
    </row>
    <row r="2352" spans="1:7" x14ac:dyDescent="0.25">
      <c r="A2352" s="1" t="str">
        <f>"Glass Transition and Phase Transitions in Food and Biological Materials"</f>
        <v>Glass Transition and Phase Transitions in Food and Biological Materials</v>
      </c>
      <c r="B2352" s="1" t="str">
        <f>"9781118935729"</f>
        <v>9781118935729</v>
      </c>
      <c r="C2352" s="1">
        <v>171</v>
      </c>
      <c r="D2352" s="1" t="str">
        <f>"USD"</f>
        <v>USD</v>
      </c>
      <c r="E2352" s="1" t="str">
        <f>"2017"</f>
        <v>2017</v>
      </c>
      <c r="F2352" s="1" t="str">
        <f>"Ahmed"</f>
        <v>Ahmed</v>
      </c>
      <c r="G2352" s="1" t="str">
        <f>"avanddanesh"</f>
        <v>avanddanesh</v>
      </c>
    </row>
    <row r="2353" spans="1:7" x14ac:dyDescent="0.25">
      <c r="A2353" s="1" t="str">
        <f>"Global Cheesemaking Technology: Cheese Quality and Characteristics"</f>
        <v>Global Cheesemaking Technology: Cheese Quality and Characteristics</v>
      </c>
      <c r="B2353" s="1" t="str">
        <f>"9781119046158"</f>
        <v>9781119046158</v>
      </c>
      <c r="C2353" s="1">
        <v>180</v>
      </c>
      <c r="D2353" s="1" t="str">
        <f>"USD"</f>
        <v>USD</v>
      </c>
      <c r="E2353" s="1" t="str">
        <f>"2017"</f>
        <v>2017</v>
      </c>
      <c r="F2353" s="1" t="str">
        <f>"Papademas"</f>
        <v>Papademas</v>
      </c>
      <c r="G2353" s="1" t="str">
        <f>"avanddanesh"</f>
        <v>avanddanesh</v>
      </c>
    </row>
    <row r="2354" spans="1:7" x14ac:dyDescent="0.25">
      <c r="A2354" s="1" t="str">
        <f>"GLOBAL FOOD FUTURES"</f>
        <v>GLOBAL FOOD FUTURES</v>
      </c>
      <c r="B2354" s="1" t="str">
        <f>"9780857851550"</f>
        <v>9780857851550</v>
      </c>
      <c r="C2354" s="1">
        <v>15.6</v>
      </c>
      <c r="D2354" s="1" t="str">
        <f>"GBP"</f>
        <v>GBP</v>
      </c>
      <c r="E2354" s="1" t="str">
        <f>"2013"</f>
        <v>2013</v>
      </c>
      <c r="F2354" s="1" t="str">
        <f>"BRIAN GARDNER"</f>
        <v>BRIAN GARDNER</v>
      </c>
      <c r="G2354" s="1" t="str">
        <f>"AsarBartar"</f>
        <v>AsarBartar</v>
      </c>
    </row>
    <row r="2355" spans="1:7" x14ac:dyDescent="0.25">
      <c r="A2355" s="1" t="str">
        <f>"Global Food Legislation: An Overview"</f>
        <v>Global Food Legislation: An Overview</v>
      </c>
      <c r="B2355" s="1" t="str">
        <f>"9783527335558"</f>
        <v>9783527335558</v>
      </c>
      <c r="C2355" s="1">
        <v>135.80000000000001</v>
      </c>
      <c r="D2355" s="1" t="str">
        <f t="shared" ref="D2355:D2365" si="86">"USD"</f>
        <v>USD</v>
      </c>
      <c r="E2355" s="1" t="str">
        <f>"2014"</f>
        <v>2014</v>
      </c>
      <c r="F2355" s="1" t="str">
        <f>"Kirchsteiger-Meier"</f>
        <v>Kirchsteiger-Meier</v>
      </c>
      <c r="G2355" s="1" t="str">
        <f>"avanddanesh"</f>
        <v>avanddanesh</v>
      </c>
    </row>
    <row r="2356" spans="1:7" x14ac:dyDescent="0.25">
      <c r="A2356" s="1" t="str">
        <f>"Global Food Security and Supply"</f>
        <v>Global Food Security and Supply</v>
      </c>
      <c r="B2356" s="1" t="str">
        <f>"9781118699324"</f>
        <v>9781118699324</v>
      </c>
      <c r="C2356" s="1">
        <v>48.8</v>
      </c>
      <c r="D2356" s="1" t="str">
        <f t="shared" si="86"/>
        <v>USD</v>
      </c>
      <c r="E2356" s="1" t="str">
        <f>"2014"</f>
        <v>2014</v>
      </c>
      <c r="F2356" s="1" t="str">
        <f>"Martindale"</f>
        <v>Martindale</v>
      </c>
      <c r="G2356" s="1" t="str">
        <f>"avanddanesh"</f>
        <v>avanddanesh</v>
      </c>
    </row>
    <row r="2357" spans="1:7" x14ac:dyDescent="0.25">
      <c r="A2357" s="1" t="str">
        <f>"Global Legislation for Food Packaging Materials"</f>
        <v>Global Legislation for Food Packaging Materials</v>
      </c>
      <c r="B2357" s="1" t="str">
        <f>"9783527319121"</f>
        <v>9783527319121</v>
      </c>
      <c r="C2357" s="1">
        <v>151.19999999999999</v>
      </c>
      <c r="D2357" s="1" t="str">
        <f t="shared" si="86"/>
        <v>USD</v>
      </c>
      <c r="E2357" s="1" t="str">
        <f>"2010"</f>
        <v>2010</v>
      </c>
      <c r="F2357" s="1" t="str">
        <f>"Rijk"</f>
        <v>Rijk</v>
      </c>
      <c r="G2357" s="1" t="str">
        <f>"safirketab"</f>
        <v>safirketab</v>
      </c>
    </row>
    <row r="2358" spans="1:7" x14ac:dyDescent="0.25">
      <c r="A2358" s="1" t="str">
        <f>"Gloriously Gluten-Free Cookbook: Spicing Up Life with Italian, Asian, and Mexican Recipes"</f>
        <v>Gloriously Gluten-Free Cookbook: Spicing Up Life with Italian, Asian, and Mexican Recipes</v>
      </c>
      <c r="B2358" s="1" t="str">
        <f>"9780470440889"</f>
        <v>9780470440889</v>
      </c>
      <c r="C2358" s="1">
        <v>8</v>
      </c>
      <c r="D2358" s="1" t="str">
        <f t="shared" si="86"/>
        <v>USD</v>
      </c>
      <c r="E2358" s="1" t="str">
        <f>"2010"</f>
        <v>2010</v>
      </c>
      <c r="F2358" s="1" t="str">
        <f>"Maltin"</f>
        <v>Maltin</v>
      </c>
      <c r="G2358" s="1" t="str">
        <f>"avanddanesh"</f>
        <v>avanddanesh</v>
      </c>
    </row>
    <row r="2359" spans="1:7" x14ac:dyDescent="0.25">
      <c r="A2359" s="1" t="str">
        <f>"Glucose Syrups: Technology and Applications"</f>
        <v>Glucose Syrups: Technology and Applications</v>
      </c>
      <c r="B2359" s="1" t="str">
        <f>"9781405175562"</f>
        <v>9781405175562</v>
      </c>
      <c r="C2359" s="1">
        <v>80</v>
      </c>
      <c r="D2359" s="1" t="str">
        <f t="shared" si="86"/>
        <v>USD</v>
      </c>
      <c r="E2359" s="1" t="str">
        <f>"2010"</f>
        <v>2010</v>
      </c>
      <c r="F2359" s="1" t="str">
        <f>"Hull"</f>
        <v>Hull</v>
      </c>
      <c r="G2359" s="1" t="str">
        <f>"avanddanesh"</f>
        <v>avanddanesh</v>
      </c>
    </row>
    <row r="2360" spans="1:7" x14ac:dyDescent="0.25">
      <c r="A2360" s="1" t="str">
        <f>"Glucose Syrups:Technology and Applications"</f>
        <v>Glucose Syrups:Technology and Applications</v>
      </c>
      <c r="B2360" s="1" t="str">
        <f>"9781405175562"</f>
        <v>9781405175562</v>
      </c>
      <c r="C2360" s="1">
        <v>80</v>
      </c>
      <c r="D2360" s="1" t="str">
        <f t="shared" si="86"/>
        <v>USD</v>
      </c>
      <c r="E2360" s="1" t="str">
        <f>"2010"</f>
        <v>2010</v>
      </c>
      <c r="F2360" s="1" t="str">
        <f>"Hull"</f>
        <v>Hull</v>
      </c>
      <c r="G2360" s="1" t="str">
        <f>"safirketab"</f>
        <v>safirketab</v>
      </c>
    </row>
    <row r="2361" spans="1:7" x14ac:dyDescent="0.25">
      <c r="A2361" s="1" t="str">
        <f>"Gluten-Free Cooking For Dummies,2e"</f>
        <v>Gluten-Free Cooking For Dummies,2e</v>
      </c>
      <c r="B2361" s="1" t="str">
        <f>"9781118396445"</f>
        <v>9781118396445</v>
      </c>
      <c r="C2361" s="1">
        <v>12</v>
      </c>
      <c r="D2361" s="1" t="str">
        <f t="shared" si="86"/>
        <v>USD</v>
      </c>
      <c r="E2361" s="1" t="str">
        <f>"2012"</f>
        <v>2012</v>
      </c>
      <c r="F2361" s="1" t="str">
        <f>"Korn"</f>
        <v>Korn</v>
      </c>
      <c r="G2361" s="1" t="str">
        <f>"avanddanesh"</f>
        <v>avanddanesh</v>
      </c>
    </row>
    <row r="2362" spans="1:7" x14ac:dyDescent="0.25">
      <c r="A2362" s="1" t="str">
        <f>"Gluten-Free Food Science and Technology"</f>
        <v>Gluten-Free Food Science and Technology</v>
      </c>
      <c r="B2362" s="1" t="str">
        <f>"9781405159159"</f>
        <v>9781405159159</v>
      </c>
      <c r="C2362" s="1">
        <v>138.57</v>
      </c>
      <c r="D2362" s="1" t="str">
        <f t="shared" si="86"/>
        <v>USD</v>
      </c>
      <c r="E2362" s="1" t="str">
        <f>"2009"</f>
        <v>2009</v>
      </c>
      <c r="F2362" s="1" t="str">
        <f>"Gallagher"</f>
        <v>Gallagher</v>
      </c>
      <c r="G2362" s="1" t="str">
        <f>"safirketab"</f>
        <v>safirketab</v>
      </c>
    </row>
    <row r="2363" spans="1:7" x14ac:dyDescent="0.25">
      <c r="A2363" s="1" t="str">
        <f>"Green Smoothies For Dummies"</f>
        <v>Green Smoothies For Dummies</v>
      </c>
      <c r="B2363" s="1" t="str">
        <f>"9781118871164"</f>
        <v>9781118871164</v>
      </c>
      <c r="C2363" s="1">
        <v>13.5</v>
      </c>
      <c r="D2363" s="1" t="str">
        <f t="shared" si="86"/>
        <v>USD</v>
      </c>
      <c r="E2363" s="1" t="str">
        <f>"2014"</f>
        <v>2014</v>
      </c>
      <c r="F2363" s="1" t="str">
        <f>"Thompson"</f>
        <v>Thompson</v>
      </c>
      <c r="G2363" s="1" t="str">
        <f>"avanddanesh"</f>
        <v>avanddanesh</v>
      </c>
    </row>
    <row r="2364" spans="1:7" x14ac:dyDescent="0.25">
      <c r="A2364" s="1" t="str">
        <f>"Guide to Food Laws and Regulations"</f>
        <v>Guide to Food Laws and Regulations</v>
      </c>
      <c r="B2364" s="1" t="str">
        <f>"9780813819464"</f>
        <v>9780813819464</v>
      </c>
      <c r="C2364" s="1">
        <v>41.99</v>
      </c>
      <c r="D2364" s="1" t="str">
        <f t="shared" si="86"/>
        <v>USD</v>
      </c>
      <c r="E2364" s="1" t="str">
        <f>"2005"</f>
        <v>2005</v>
      </c>
      <c r="F2364" s="1" t="str">
        <f>"Curtis"</f>
        <v>Curtis</v>
      </c>
      <c r="G2364" s="1" t="str">
        <f>"safirketab"</f>
        <v>safirketab</v>
      </c>
    </row>
    <row r="2365" spans="1:7" x14ac:dyDescent="0.25">
      <c r="A2365" s="1" t="str">
        <f>"Gum Arabic, Structure, Properties, Application and Economics"</f>
        <v>Gum Arabic, Structure, Properties, Application and Economics</v>
      </c>
      <c r="B2365" s="1" t="str">
        <f>"9780128119952"</f>
        <v>9780128119952</v>
      </c>
      <c r="C2365" s="1">
        <v>157.5</v>
      </c>
      <c r="D2365" s="1" t="str">
        <f t="shared" si="86"/>
        <v>USD</v>
      </c>
      <c r="E2365" s="1" t="str">
        <f>"2018"</f>
        <v>2018</v>
      </c>
      <c r="F2365" s="1" t="str">
        <f>"Mariod"</f>
        <v>Mariod</v>
      </c>
      <c r="G2365" s="1" t="str">
        <f>"dehkadehketab"</f>
        <v>dehkadehketab</v>
      </c>
    </row>
    <row r="2366" spans="1:7" x14ac:dyDescent="0.25">
      <c r="A2366" s="1" t="str">
        <f>"Gums and Stabilisers for the Food Industry 17: The Changing Face of Food Manufacture: The Role of Hydrocolloids"</f>
        <v>Gums and Stabilisers for the Food Industry 17: The Changing Face of Food Manufacture: The Role of Hydrocolloids</v>
      </c>
      <c r="B2366" s="1" t="str">
        <f>"9781849738835"</f>
        <v>9781849738835</v>
      </c>
      <c r="C2366" s="1">
        <v>66</v>
      </c>
      <c r="D2366" s="1" t="str">
        <f>"GBP"</f>
        <v>GBP</v>
      </c>
      <c r="E2366" s="1" t="str">
        <f>"2014"</f>
        <v>2014</v>
      </c>
      <c r="F2366" s="1" t="str">
        <f>"Peter Williams(Edito"</f>
        <v>Peter Williams(Edito</v>
      </c>
      <c r="G2366" s="1" t="str">
        <f>"arzinbooks"</f>
        <v>arzinbooks</v>
      </c>
    </row>
    <row r="2367" spans="1:7" x14ac:dyDescent="0.25">
      <c r="A2367" s="1" t="str">
        <f>"Gut Microbiota, Interactive Effects on Nutrition and Health"</f>
        <v>Gut Microbiota, Interactive Effects on Nutrition and Health</v>
      </c>
      <c r="B2367" s="1" t="str">
        <f>"9780128105238"</f>
        <v>9780128105238</v>
      </c>
      <c r="C2367" s="1">
        <v>89.95</v>
      </c>
      <c r="D2367" s="1" t="str">
        <f t="shared" ref="D2367:D2375" si="87">"USD"</f>
        <v>USD</v>
      </c>
      <c r="E2367" s="1" t="str">
        <f>"2018"</f>
        <v>2018</v>
      </c>
      <c r="F2367" s="1" t="str">
        <f>"Ishiguro et al"</f>
        <v>Ishiguro et al</v>
      </c>
      <c r="G2367" s="1" t="str">
        <f>"dehkadehketab"</f>
        <v>dehkadehketab</v>
      </c>
    </row>
    <row r="2368" spans="1:7" x14ac:dyDescent="0.25">
      <c r="A2368" s="1" t="str">
        <f>"HACCP: A Food Industry Briefing,2e"</f>
        <v>HACCP: A Food Industry Briefing,2e</v>
      </c>
      <c r="B2368" s="1" t="str">
        <f>"9781118427231"</f>
        <v>9781118427231</v>
      </c>
      <c r="C2368" s="1">
        <v>36</v>
      </c>
      <c r="D2368" s="1" t="str">
        <f t="shared" si="87"/>
        <v>USD</v>
      </c>
      <c r="E2368" s="1" t="str">
        <f>"2015"</f>
        <v>2015</v>
      </c>
      <c r="F2368" s="1" t="str">
        <f>"Mortimore"</f>
        <v>Mortimore</v>
      </c>
      <c r="G2368" s="1" t="str">
        <f>"avanddanesh"</f>
        <v>avanddanesh</v>
      </c>
    </row>
    <row r="2369" spans="1:7" x14ac:dyDescent="0.25">
      <c r="A2369" s="1" t="str">
        <f>"Halophytes For Food Security In Dry Lands"</f>
        <v>Halophytes For Food Security In Dry Lands</v>
      </c>
      <c r="B2369" s="1" t="str">
        <f>"9780128018545"</f>
        <v>9780128018545</v>
      </c>
      <c r="C2369" s="1">
        <v>90</v>
      </c>
      <c r="D2369" s="1" t="str">
        <f t="shared" si="87"/>
        <v>USD</v>
      </c>
      <c r="E2369" s="1" t="str">
        <f>"2015"</f>
        <v>2015</v>
      </c>
      <c r="F2369" s="1" t="str">
        <f>"N/A*"</f>
        <v>N/A*</v>
      </c>
      <c r="G2369" s="1" t="str">
        <f>"dehkadehketab"</f>
        <v>dehkadehketab</v>
      </c>
    </row>
    <row r="2370" spans="1:7" x14ac:dyDescent="0.25">
      <c r="A2370" s="1" t="str">
        <f>"Handbook Meat Processing"</f>
        <v>Handbook Meat Processing</v>
      </c>
      <c r="B2370" s="1" t="str">
        <f>"9780813821825"</f>
        <v>9780813821825</v>
      </c>
      <c r="C2370" s="1">
        <v>224.2</v>
      </c>
      <c r="D2370" s="1" t="str">
        <f t="shared" si="87"/>
        <v>USD</v>
      </c>
      <c r="E2370" s="1" t="str">
        <f>"2010"</f>
        <v>2010</v>
      </c>
      <c r="F2370" s="1" t="str">
        <f>"Toldra"</f>
        <v>Toldra</v>
      </c>
      <c r="G2370" s="1" t="str">
        <f>"safirketab"</f>
        <v>safirketab</v>
      </c>
    </row>
    <row r="2371" spans="1:7" x14ac:dyDescent="0.25">
      <c r="A2371" s="1" t="str">
        <f>"HANDBOOK OF APPLIED NUTRITION, DIETOTHERAPY &amp; DIET MANAGEMENT, HB"</f>
        <v>HANDBOOK OF APPLIED NUTRITION, DIETOTHERAPY &amp; DIET MANAGEMENT, HB</v>
      </c>
      <c r="B2371" s="1" t="str">
        <f>"9789380090092"</f>
        <v>9789380090092</v>
      </c>
      <c r="C2371" s="1">
        <v>36.96</v>
      </c>
      <c r="D2371" s="1" t="str">
        <f t="shared" si="87"/>
        <v>USD</v>
      </c>
      <c r="E2371" s="1" t="str">
        <f>"2010"</f>
        <v>2010</v>
      </c>
      <c r="F2371" s="1" t="str">
        <f>"D'Souza "</f>
        <v xml:space="preserve">D'Souza </v>
      </c>
      <c r="G2371" s="1" t="str">
        <f>"supply"</f>
        <v>supply</v>
      </c>
    </row>
    <row r="2372" spans="1:7" x14ac:dyDescent="0.25">
      <c r="A2372" s="1" t="str">
        <f>"Handbook of Drug'Nutrient Interactions"</f>
        <v>Handbook of Drug'Nutrient Interactions</v>
      </c>
      <c r="B2372" s="1" t="str">
        <f>"9781588292490"</f>
        <v>9781588292490</v>
      </c>
      <c r="C2372" s="1">
        <v>83.43</v>
      </c>
      <c r="D2372" s="1" t="str">
        <f t="shared" si="87"/>
        <v>USD</v>
      </c>
      <c r="E2372" s="1" t="str">
        <f>"2007"</f>
        <v>2007</v>
      </c>
      <c r="F2372" s="1" t="str">
        <f>"Boullata,Joseph(Eds."</f>
        <v>Boullata,Joseph(Eds.</v>
      </c>
      <c r="G2372" s="1" t="str">
        <f>"safirketab"</f>
        <v>safirketab</v>
      </c>
    </row>
    <row r="2373" spans="1:7" x14ac:dyDescent="0.25">
      <c r="A2373" s="1" t="str">
        <f>"Handbook of Drying for Dairy Products"</f>
        <v>Handbook of Drying for Dairy Products</v>
      </c>
      <c r="B2373" s="1" t="str">
        <f>"9781118930496"</f>
        <v>9781118930496</v>
      </c>
      <c r="C2373" s="1">
        <v>148.5</v>
      </c>
      <c r="D2373" s="1" t="str">
        <f t="shared" si="87"/>
        <v>USD</v>
      </c>
      <c r="E2373" s="1" t="str">
        <f>"2017"</f>
        <v>2017</v>
      </c>
      <c r="F2373" s="1" t="str">
        <f>"Anandharamakris"</f>
        <v>Anandharamakris</v>
      </c>
      <c r="G2373" s="1" t="str">
        <f>"avanddanesh"</f>
        <v>avanddanesh</v>
      </c>
    </row>
    <row r="2374" spans="1:7" x14ac:dyDescent="0.25">
      <c r="A2374" s="1" t="str">
        <f>"Handbook of Fermented Meat and Poultry"</f>
        <v>Handbook of Fermented Meat and Poultry</v>
      </c>
      <c r="B2374" s="1" t="str">
        <f>"9780813814773"</f>
        <v>9780813814773</v>
      </c>
      <c r="C2374" s="1">
        <v>111.6</v>
      </c>
      <c r="D2374" s="1" t="str">
        <f t="shared" si="87"/>
        <v>USD</v>
      </c>
      <c r="E2374" s="1" t="str">
        <f>"2007"</f>
        <v>2007</v>
      </c>
      <c r="F2374" s="1" t="str">
        <f>"Toldr"</f>
        <v>Toldr</v>
      </c>
      <c r="G2374" s="1" t="str">
        <f>"avanddanesh"</f>
        <v>avanddanesh</v>
      </c>
    </row>
    <row r="2375" spans="1:7" x14ac:dyDescent="0.25">
      <c r="A2375" s="1" t="str">
        <f>"Handbook of Fermented Meat and Poultry,2e"</f>
        <v>Handbook of Fermented Meat and Poultry,2e</v>
      </c>
      <c r="B2375" s="1" t="str">
        <f>"9781118522691"</f>
        <v>9781118522691</v>
      </c>
      <c r="C2375" s="1">
        <v>150</v>
      </c>
      <c r="D2375" s="1" t="str">
        <f t="shared" si="87"/>
        <v>USD</v>
      </c>
      <c r="E2375" s="1" t="str">
        <f>"2014"</f>
        <v>2014</v>
      </c>
      <c r="F2375" s="1" t="str">
        <f>"Toldr?"</f>
        <v>Toldr?</v>
      </c>
      <c r="G2375" s="1" t="str">
        <f>"avanddanesh"</f>
        <v>avanddanesh</v>
      </c>
    </row>
    <row r="2376" spans="1:7" x14ac:dyDescent="0.25">
      <c r="A2376" s="1" t="str">
        <f>"Handbook of Food Chemistry"</f>
        <v>Handbook of Food Chemistry</v>
      </c>
      <c r="B2376" s="1" t="str">
        <f>"9783642366048"</f>
        <v>9783642366048</v>
      </c>
      <c r="C2376" s="1">
        <v>386.1</v>
      </c>
      <c r="D2376" s="1" t="str">
        <f>"EUR"</f>
        <v>EUR</v>
      </c>
      <c r="E2376" s="1" t="str">
        <f>"2015"</f>
        <v>2015</v>
      </c>
      <c r="F2376" s="1" t="str">
        <f>"Cheung"</f>
        <v>Cheung</v>
      </c>
      <c r="G2376" s="1" t="str">
        <f>"negarestanabi"</f>
        <v>negarestanabi</v>
      </c>
    </row>
    <row r="2377" spans="1:7" x14ac:dyDescent="0.25">
      <c r="A2377" s="1" t="str">
        <f>"Handbook of Food Powders, Processes and Properties"</f>
        <v>Handbook of Food Powders, Processes and Properties</v>
      </c>
      <c r="B2377" s="1" t="str">
        <f>"9780081014158"</f>
        <v>9780081014158</v>
      </c>
      <c r="C2377" s="1">
        <v>283.5</v>
      </c>
      <c r="D2377" s="1" t="str">
        <f>"USD"</f>
        <v>USD</v>
      </c>
      <c r="E2377" s="1" t="str">
        <f>"2017"</f>
        <v>2017</v>
      </c>
      <c r="F2377" s="1" t="str">
        <f>"Bhandari et al"</f>
        <v>Bhandari et al</v>
      </c>
      <c r="G2377" s="1" t="str">
        <f>"dehkadehketab"</f>
        <v>dehkadehketab</v>
      </c>
    </row>
    <row r="2378" spans="1:7" x14ac:dyDescent="0.25">
      <c r="A2378" s="1" t="str">
        <f>"Handbook of Food Processing Equipment. 2/ed"</f>
        <v>Handbook of Food Processing Equipment. 2/ed</v>
      </c>
      <c r="B2378" s="1" t="str">
        <f>"9783319250182"</f>
        <v>9783319250182</v>
      </c>
      <c r="C2378" s="1">
        <v>152.99</v>
      </c>
      <c r="D2378" s="1" t="str">
        <f>"EUR"</f>
        <v>EUR</v>
      </c>
      <c r="E2378" s="1" t="str">
        <f>"2016"</f>
        <v>2016</v>
      </c>
      <c r="F2378" s="1" t="str">
        <f>"Saravacos"</f>
        <v>Saravacos</v>
      </c>
      <c r="G2378" s="1" t="str">
        <f>"negarestanabi"</f>
        <v>negarestanabi</v>
      </c>
    </row>
    <row r="2379" spans="1:7" x14ac:dyDescent="0.25">
      <c r="A2379" s="1" t="str">
        <f>"HANDBOOK OF FOOD PROCESSING, PACKAGING AND LABELING, HB"</f>
        <v>HANDBOOK OF FOOD PROCESSING, PACKAGING AND LABELING, HB</v>
      </c>
      <c r="B2379" s="1" t="str">
        <f>"9789380090108"</f>
        <v>9789380090108</v>
      </c>
      <c r="C2379" s="1">
        <v>36.96</v>
      </c>
      <c r="D2379" s="1" t="str">
        <f t="shared" ref="D2379:D2398" si="88">"USD"</f>
        <v>USD</v>
      </c>
      <c r="E2379" s="1" t="str">
        <f>"2010"</f>
        <v>2010</v>
      </c>
      <c r="F2379" s="1" t="str">
        <f>"D'Souza "</f>
        <v xml:space="preserve">D'Souza </v>
      </c>
      <c r="G2379" s="1" t="str">
        <f>"supply"</f>
        <v>supply</v>
      </c>
    </row>
    <row r="2380" spans="1:7" x14ac:dyDescent="0.25">
      <c r="A2380" s="1" t="str">
        <f>"Handbook of Food Products Manufacturing, 2V Set"</f>
        <v>Handbook of Food Products Manufacturing, 2V Set</v>
      </c>
      <c r="B2380" s="1" t="str">
        <f>"9780470049648"</f>
        <v>9780470049648</v>
      </c>
      <c r="C2380" s="1">
        <v>296</v>
      </c>
      <c r="D2380" s="1" t="str">
        <f t="shared" si="88"/>
        <v>USD</v>
      </c>
      <c r="E2380" s="1" t="str">
        <f>"2007"</f>
        <v>2007</v>
      </c>
      <c r="F2380" s="1" t="str">
        <f>"Hui"</f>
        <v>Hui</v>
      </c>
      <c r="G2380" s="1" t="str">
        <f t="shared" ref="G2380:G2385" si="89">"avanddanesh"</f>
        <v>avanddanesh</v>
      </c>
    </row>
    <row r="2381" spans="1:7" x14ac:dyDescent="0.25">
      <c r="A2381" s="1" t="str">
        <f>"Handbook of Food Products Manufacturing: Health, Meat, Milk, Poultry, Seafood, and Vegetables"</f>
        <v>Handbook of Food Products Manufacturing: Health, Meat, Milk, Poultry, Seafood, and Vegetables</v>
      </c>
      <c r="B2381" s="1" t="str">
        <f>"9780470125250"</f>
        <v>9780470125250</v>
      </c>
      <c r="C2381" s="1">
        <v>173.2</v>
      </c>
      <c r="D2381" s="1" t="str">
        <f t="shared" si="88"/>
        <v>USD</v>
      </c>
      <c r="E2381" s="1" t="str">
        <f>"2007"</f>
        <v>2007</v>
      </c>
      <c r="F2381" s="1" t="str">
        <f>"Hui"</f>
        <v>Hui</v>
      </c>
      <c r="G2381" s="1" t="str">
        <f t="shared" si="89"/>
        <v>avanddanesh</v>
      </c>
    </row>
    <row r="2382" spans="1:7" x14ac:dyDescent="0.25">
      <c r="A2382" s="1" t="str">
        <f>"Handbook of Food Safety Engineering"</f>
        <v>Handbook of Food Safety Engineering</v>
      </c>
      <c r="B2382" s="1" t="str">
        <f>"9781444333343"</f>
        <v>9781444333343</v>
      </c>
      <c r="C2382" s="1">
        <v>132</v>
      </c>
      <c r="D2382" s="1" t="str">
        <f t="shared" si="88"/>
        <v>USD</v>
      </c>
      <c r="E2382" s="1" t="str">
        <f>"2011"</f>
        <v>2011</v>
      </c>
      <c r="F2382" s="1" t="str">
        <f>"Sun"</f>
        <v>Sun</v>
      </c>
      <c r="G2382" s="1" t="str">
        <f t="shared" si="89"/>
        <v>avanddanesh</v>
      </c>
    </row>
    <row r="2383" spans="1:7" x14ac:dyDescent="0.25">
      <c r="A2383" s="1" t="str">
        <f>"Handbook of Food Science and Technology 1: Food Alteration and Food Quality"</f>
        <v>Handbook of Food Science and Technology 1: Food Alteration and Food Quality</v>
      </c>
      <c r="B2383" s="1" t="str">
        <f>"9781848219328"</f>
        <v>9781848219328</v>
      </c>
      <c r="C2383" s="1">
        <v>106.3</v>
      </c>
      <c r="D2383" s="1" t="str">
        <f t="shared" si="88"/>
        <v>USD</v>
      </c>
      <c r="E2383" s="1" t="str">
        <f>"2016"</f>
        <v>2016</v>
      </c>
      <c r="F2383" s="1" t="str">
        <f>"Jeantet"</f>
        <v>Jeantet</v>
      </c>
      <c r="G2383" s="1" t="str">
        <f t="shared" si="89"/>
        <v>avanddanesh</v>
      </c>
    </row>
    <row r="2384" spans="1:7" x14ac:dyDescent="0.25">
      <c r="A2384" s="1" t="str">
        <f>"Handbook of Food Science and Technology 2: Food Process Engineering and Packaging"</f>
        <v>Handbook of Food Science and Technology 2: Food Process Engineering and Packaging</v>
      </c>
      <c r="B2384" s="1" t="str">
        <f>"9781848219335"</f>
        <v>9781848219335</v>
      </c>
      <c r="C2384" s="1">
        <v>114.8</v>
      </c>
      <c r="D2384" s="1" t="str">
        <f t="shared" si="88"/>
        <v>USD</v>
      </c>
      <c r="E2384" s="1" t="str">
        <f>"2016"</f>
        <v>2016</v>
      </c>
      <c r="F2384" s="1" t="str">
        <f>"Jeantet"</f>
        <v>Jeantet</v>
      </c>
      <c r="G2384" s="1" t="str">
        <f t="shared" si="89"/>
        <v>avanddanesh</v>
      </c>
    </row>
    <row r="2385" spans="1:7" x14ac:dyDescent="0.25">
      <c r="A2385" s="1" t="str">
        <f>"Handbook of Food Science and Technology 3: Food Biochemistry and Technology"</f>
        <v>Handbook of Food Science and Technology 3: Food Biochemistry and Technology</v>
      </c>
      <c r="B2385" s="1" t="str">
        <f>"9781848219342"</f>
        <v>9781848219342</v>
      </c>
      <c r="C2385" s="1">
        <v>123.3</v>
      </c>
      <c r="D2385" s="1" t="str">
        <f t="shared" si="88"/>
        <v>USD</v>
      </c>
      <c r="E2385" s="1" t="str">
        <f>"2016"</f>
        <v>2016</v>
      </c>
      <c r="F2385" s="1" t="str">
        <f>"Jeantet"</f>
        <v>Jeantet</v>
      </c>
      <c r="G2385" s="1" t="str">
        <f t="shared" si="89"/>
        <v>avanddanesh</v>
      </c>
    </row>
    <row r="2386" spans="1:7" x14ac:dyDescent="0.25">
      <c r="A2386" s="1" t="str">
        <f>"HANDBOOK OF FOOD SCIENCE, CATERING TECHNOLOGY AND KITCHEN MANAGEMENT, HB"</f>
        <v>HANDBOOK OF FOOD SCIENCE, CATERING TECHNOLOGY AND KITCHEN MANAGEMENT, HB</v>
      </c>
      <c r="B2386" s="1" t="str">
        <f>"9789380090115"</f>
        <v>9789380090115</v>
      </c>
      <c r="C2386" s="1">
        <v>36.96</v>
      </c>
      <c r="D2386" s="1" t="str">
        <f t="shared" si="88"/>
        <v>USD</v>
      </c>
      <c r="E2386" s="1" t="str">
        <f>"2010"</f>
        <v>2010</v>
      </c>
      <c r="F2386" s="1" t="str">
        <f>"D'Souza "</f>
        <v xml:space="preserve">D'Souza </v>
      </c>
      <c r="G2386" s="1" t="str">
        <f>"supply"</f>
        <v>supply</v>
      </c>
    </row>
    <row r="2387" spans="1:7" x14ac:dyDescent="0.25">
      <c r="A2387" s="1" t="str">
        <f>"Handbook of Fruit and Vegetable Flavors"</f>
        <v>Handbook of Fruit and Vegetable Flavors</v>
      </c>
      <c r="B2387" s="1" t="str">
        <f>"9780470227213"</f>
        <v>9780470227213</v>
      </c>
      <c r="C2387" s="1">
        <v>141.6</v>
      </c>
      <c r="D2387" s="1" t="str">
        <f t="shared" si="88"/>
        <v>USD</v>
      </c>
      <c r="E2387" s="1" t="str">
        <f>"2010"</f>
        <v>2010</v>
      </c>
      <c r="F2387" s="1" t="str">
        <f>"Hui"</f>
        <v>Hui</v>
      </c>
      <c r="G2387" s="1" t="str">
        <f>"avanddanesh"</f>
        <v>avanddanesh</v>
      </c>
    </row>
    <row r="2388" spans="1:7" x14ac:dyDescent="0.25">
      <c r="A2388" s="1" t="str">
        <f>"Handbook of Grape Processing By-Products, Sustainable Solutions"</f>
        <v>Handbook of Grape Processing By-Products, Sustainable Solutions</v>
      </c>
      <c r="B2388" s="1" t="str">
        <f>"9780128098677"</f>
        <v>9780128098677</v>
      </c>
      <c r="C2388" s="1">
        <v>135</v>
      </c>
      <c r="D2388" s="1" t="str">
        <f t="shared" si="88"/>
        <v>USD</v>
      </c>
      <c r="E2388" s="1" t="str">
        <f>"2017"</f>
        <v>2017</v>
      </c>
      <c r="F2388" s="1" t="str">
        <f>"Galanakis"</f>
        <v>Galanakis</v>
      </c>
      <c r="G2388" s="1" t="str">
        <f>"dehkadehketab"</f>
        <v>dehkadehketab</v>
      </c>
    </row>
    <row r="2389" spans="1:7" x14ac:dyDescent="0.25">
      <c r="A2389" s="1" t="str">
        <f>"Handbook of Lean Manufacturing in the Food Industry"</f>
        <v>Handbook of Lean Manufacturing in the Food Industry</v>
      </c>
      <c r="B2389" s="1" t="str">
        <f>"9781405183673"</f>
        <v>9781405183673</v>
      </c>
      <c r="C2389" s="1">
        <v>30</v>
      </c>
      <c r="D2389" s="1" t="str">
        <f t="shared" si="88"/>
        <v>USD</v>
      </c>
      <c r="E2389" s="1" t="str">
        <f>"2011"</f>
        <v>2011</v>
      </c>
      <c r="F2389" s="1" t="str">
        <f>"Dudbridge"</f>
        <v>Dudbridge</v>
      </c>
      <c r="G2389" s="1" t="str">
        <f>"safirketab"</f>
        <v>safirketab</v>
      </c>
    </row>
    <row r="2390" spans="1:7" x14ac:dyDescent="0.25">
      <c r="A2390" s="1" t="str">
        <f>"Handbook Of Lipids In Human Function, Fatty Acids"</f>
        <v>Handbook Of Lipids In Human Function, Fatty Acids</v>
      </c>
      <c r="B2390" s="1" t="str">
        <f>"9781630670368"</f>
        <v>9781630670368</v>
      </c>
      <c r="C2390" s="1">
        <v>175.5</v>
      </c>
      <c r="D2390" s="1" t="str">
        <f t="shared" si="88"/>
        <v>USD</v>
      </c>
      <c r="E2390" s="1" t="str">
        <f>"2015"</f>
        <v>2015</v>
      </c>
      <c r="F2390" s="1" t="str">
        <f>"N/A*"</f>
        <v>N/A*</v>
      </c>
      <c r="G2390" s="1" t="str">
        <f>"dehkadehketab"</f>
        <v>dehkadehketab</v>
      </c>
    </row>
    <row r="2391" spans="1:7" x14ac:dyDescent="0.25">
      <c r="A2391" s="1" t="str">
        <f>"Handbook of Mango Fruit: Production, Postharvest Science, Processing Technology and Nutrition"</f>
        <v>Handbook of Mango Fruit: Production, Postharvest Science, Processing Technology and Nutrition</v>
      </c>
      <c r="B2391" s="1" t="str">
        <f>"9781119014355"</f>
        <v>9781119014355</v>
      </c>
      <c r="C2391" s="1">
        <v>180</v>
      </c>
      <c r="D2391" s="1" t="str">
        <f t="shared" si="88"/>
        <v>USD</v>
      </c>
      <c r="E2391" s="1" t="str">
        <f>"2017"</f>
        <v>2017</v>
      </c>
      <c r="F2391" s="1" t="str">
        <f>"Siddiq"</f>
        <v>Siddiq</v>
      </c>
      <c r="G2391" s="1" t="str">
        <f>"avanddanesh"</f>
        <v>avanddanesh</v>
      </c>
    </row>
    <row r="2392" spans="1:7" x14ac:dyDescent="0.25">
      <c r="A2392" s="1" t="str">
        <f>"Handbook of Milk of Non-Bovine Mammals,2e"</f>
        <v>Handbook of Milk of Non-Bovine Mammals,2e</v>
      </c>
      <c r="B2392" s="1" t="str">
        <f>"9781119110279"</f>
        <v>9781119110279</v>
      </c>
      <c r="C2392" s="1">
        <v>225</v>
      </c>
      <c r="D2392" s="1" t="str">
        <f t="shared" si="88"/>
        <v>USD</v>
      </c>
      <c r="E2392" s="1" t="str">
        <f>"2017"</f>
        <v>2017</v>
      </c>
      <c r="F2392" s="1" t="str">
        <f>"Park"</f>
        <v>Park</v>
      </c>
      <c r="G2392" s="1" t="str">
        <f>"avanddanesh"</f>
        <v>avanddanesh</v>
      </c>
    </row>
    <row r="2393" spans="1:7" x14ac:dyDescent="0.25">
      <c r="A2393" s="1" t="str">
        <f>"Handbook of Mineral Elements in Food"</f>
        <v>Handbook of Mineral Elements in Food</v>
      </c>
      <c r="B2393" s="1" t="str">
        <f>"9781118654361"</f>
        <v>9781118654361</v>
      </c>
      <c r="C2393" s="1">
        <v>200</v>
      </c>
      <c r="D2393" s="1" t="str">
        <f t="shared" si="88"/>
        <v>USD</v>
      </c>
      <c r="E2393" s="1" t="str">
        <f>"2015"</f>
        <v>2015</v>
      </c>
      <c r="F2393" s="1" t="str">
        <f>"de la Guardia"</f>
        <v>de la Guardia</v>
      </c>
      <c r="G2393" s="1" t="str">
        <f>"avanddanesh"</f>
        <v>avanddanesh</v>
      </c>
    </row>
    <row r="2394" spans="1:7" x14ac:dyDescent="0.25">
      <c r="A2394" s="1" t="str">
        <f>"HANDBOOK OF NUTRACEUTICALS &amp; FUNCTIONAL FOODS : Soybean as an Example, HB    'NEW'"</f>
        <v>HANDBOOK OF NUTRACEUTICALS &amp; FUNCTIONAL FOODS : Soybean as an Example, HB    'NEW'</v>
      </c>
      <c r="B2394" s="1" t="str">
        <f>"9789381226728"</f>
        <v>9789381226728</v>
      </c>
      <c r="C2394" s="1">
        <v>24.5</v>
      </c>
      <c r="D2394" s="1" t="str">
        <f t="shared" si="88"/>
        <v>USD</v>
      </c>
      <c r="E2394" s="1" t="str">
        <f>"2013"</f>
        <v>2013</v>
      </c>
      <c r="F2394" s="1" t="str">
        <f>"Mangaraj S., "</f>
        <v xml:space="preserve">Mangaraj S., </v>
      </c>
      <c r="G2394" s="1" t="str">
        <f>"supply"</f>
        <v>supply</v>
      </c>
    </row>
    <row r="2395" spans="1:7" x14ac:dyDescent="0.25">
      <c r="A2395" s="1" t="str">
        <f>"Handbook of Plant Food Phytochemicals: Sources, Stability and Extraction"</f>
        <v>Handbook of Plant Food Phytochemicals: Sources, Stability and Extraction</v>
      </c>
      <c r="B2395" s="1" t="str">
        <f>"9781444338102"</f>
        <v>9781444338102</v>
      </c>
      <c r="C2395" s="1">
        <v>113.8</v>
      </c>
      <c r="D2395" s="1" t="str">
        <f t="shared" si="88"/>
        <v>USD</v>
      </c>
      <c r="E2395" s="1" t="str">
        <f>"2013"</f>
        <v>2013</v>
      </c>
      <c r="F2395" s="1" t="str">
        <f>"Tiwari"</f>
        <v>Tiwari</v>
      </c>
      <c r="G2395" s="1" t="str">
        <f>"avanddanesh"</f>
        <v>avanddanesh</v>
      </c>
    </row>
    <row r="2396" spans="1:7" x14ac:dyDescent="0.25">
      <c r="A2396" s="1" t="str">
        <f>"Handbook of Poultry Science and Technology, 2V Set"</f>
        <v>Handbook of Poultry Science and Technology, 2V Set</v>
      </c>
      <c r="B2396" s="1" t="str">
        <f>"9780470185377"</f>
        <v>9780470185377</v>
      </c>
      <c r="C2396" s="1">
        <v>177.6</v>
      </c>
      <c r="D2396" s="1" t="str">
        <f t="shared" si="88"/>
        <v>USD</v>
      </c>
      <c r="E2396" s="1" t="str">
        <f>"2010"</f>
        <v>2010</v>
      </c>
      <c r="F2396" s="1" t="str">
        <f>"Guerrero-Legarreta"</f>
        <v>Guerrero-Legarreta</v>
      </c>
      <c r="G2396" s="1" t="str">
        <f>"avanddanesh"</f>
        <v>avanddanesh</v>
      </c>
    </row>
    <row r="2397" spans="1:7" x14ac:dyDescent="0.25">
      <c r="A2397" s="1" t="str">
        <f>"Handbook of Seal Integrity in the Food Industry"</f>
        <v>Handbook of Seal Integrity in the Food Industry</v>
      </c>
      <c r="B2397" s="1" t="str">
        <f>"9781118904565"</f>
        <v>9781118904565</v>
      </c>
      <c r="C2397" s="1">
        <v>80.8</v>
      </c>
      <c r="D2397" s="1" t="str">
        <f t="shared" si="88"/>
        <v>USD</v>
      </c>
      <c r="E2397" s="1" t="str">
        <f>"2016"</f>
        <v>2016</v>
      </c>
      <c r="F2397" s="1" t="str">
        <f>"Dudbridge"</f>
        <v>Dudbridge</v>
      </c>
      <c r="G2397" s="1" t="str">
        <f>"avanddanesh"</f>
        <v>avanddanesh</v>
      </c>
    </row>
    <row r="2398" spans="1:7" x14ac:dyDescent="0.25">
      <c r="A2398" s="1" t="str">
        <f>"Handbook of Sustainability for the Food Sciences"</f>
        <v>Handbook of Sustainability for the Food Sciences</v>
      </c>
      <c r="B2398" s="1" t="str">
        <f>"9780813817354"</f>
        <v>9780813817354</v>
      </c>
      <c r="C2398" s="1">
        <v>138.6</v>
      </c>
      <c r="D2398" s="1" t="str">
        <f t="shared" si="88"/>
        <v>USD</v>
      </c>
      <c r="E2398" s="1" t="str">
        <f>"2012"</f>
        <v>2012</v>
      </c>
      <c r="F2398" s="1" t="str">
        <f>"Morawicki"</f>
        <v>Morawicki</v>
      </c>
      <c r="G2398" s="1" t="str">
        <f>"avanddanesh"</f>
        <v>avanddanesh</v>
      </c>
    </row>
    <row r="2399" spans="1:7" x14ac:dyDescent="0.25">
      <c r="A2399" s="1" t="str">
        <f>"Handbook of Vegetable Preservation and Processing, Second Edition"</f>
        <v>Handbook of Vegetable Preservation and Processing, Second Edition</v>
      </c>
      <c r="B2399" s="1" t="str">
        <f>"9781482212280"</f>
        <v>9781482212280</v>
      </c>
      <c r="C2399" s="1">
        <v>150.44999999999999</v>
      </c>
      <c r="D2399" s="1" t="str">
        <f>"GBP"</f>
        <v>GBP</v>
      </c>
      <c r="E2399" s="1" t="str">
        <f>"2016"</f>
        <v>2016</v>
      </c>
      <c r="F2399" s="1" t="str">
        <f>"Y. H. Hui(Editor),E"</f>
        <v>Y. H. Hui(Editor),E</v>
      </c>
      <c r="G2399" s="1" t="str">
        <f>"AsarBartar"</f>
        <v>AsarBartar</v>
      </c>
    </row>
    <row r="2400" spans="1:7" x14ac:dyDescent="0.25">
      <c r="A2400" s="1" t="str">
        <f>"HANDBOOK ON FERMENTED FOODS AND CHEMICALS, PB"</f>
        <v>HANDBOOK ON FERMENTED FOODS AND CHEMICALS, PB</v>
      </c>
      <c r="B2400" s="1" t="str">
        <f>"9788178331379"</f>
        <v>9788178331379</v>
      </c>
      <c r="C2400" s="1">
        <v>38.57</v>
      </c>
      <c r="D2400" s="1" t="str">
        <f t="shared" ref="D2400:D2413" si="90">"USD"</f>
        <v>USD</v>
      </c>
      <c r="E2400" s="1" t="str">
        <f>"2011"</f>
        <v>2011</v>
      </c>
      <c r="F2400" s="1" t="str">
        <f>"Npcs Board"</f>
        <v>Npcs Board</v>
      </c>
      <c r="G2400" s="1" t="str">
        <f>"supply"</f>
        <v>supply</v>
      </c>
    </row>
    <row r="2401" spans="1:7" x14ac:dyDescent="0.25">
      <c r="A2401" s="1" t="str">
        <f>"HANDBOOK ON MILK AND MILK PROTEINS, PB"</f>
        <v>HANDBOOK ON MILK AND MILK PROTEINS, PB</v>
      </c>
      <c r="B2401" s="1" t="str">
        <f>"9788178331485"</f>
        <v>9788178331485</v>
      </c>
      <c r="C2401" s="1">
        <v>26.25</v>
      </c>
      <c r="D2401" s="1" t="str">
        <f t="shared" si="90"/>
        <v>USD</v>
      </c>
      <c r="E2401" s="1" t="str">
        <f>"2011"</f>
        <v>2011</v>
      </c>
      <c r="F2401" s="1" t="str">
        <f>"Panda"</f>
        <v>Panda</v>
      </c>
      <c r="G2401" s="1" t="str">
        <f>"supply"</f>
        <v>supply</v>
      </c>
    </row>
    <row r="2402" spans="1:7" x14ac:dyDescent="0.25">
      <c r="A2402" s="1" t="str">
        <f>"Hands-Off Cooking: Low-Supervision, High-Flavor Meals for Busy People"</f>
        <v>Hands-Off Cooking: Low-Supervision, High-Flavor Meals for Busy People</v>
      </c>
      <c r="B2402" s="1" t="str">
        <f>"9780471756811"</f>
        <v>9780471756811</v>
      </c>
      <c r="C2402" s="1">
        <v>7.2</v>
      </c>
      <c r="D2402" s="1" t="str">
        <f t="shared" si="90"/>
        <v>USD</v>
      </c>
      <c r="E2402" s="1" t="str">
        <f>"2007"</f>
        <v>2007</v>
      </c>
      <c r="F2402" s="1" t="str">
        <f>"Rolke"</f>
        <v>Rolke</v>
      </c>
      <c r="G2402" s="1" t="str">
        <f>"avanddanesh"</f>
        <v>avanddanesh</v>
      </c>
    </row>
    <row r="2403" spans="1:7" x14ac:dyDescent="0.25">
      <c r="A2403" s="1" t="str">
        <f>"Hazard Analysis and Risk Based Preventative Controls, Delivering on the Greater Expecatations in Food Safety"</f>
        <v>Hazard Analysis and Risk Based Preventative Controls, Delivering on the Greater Expecatations in Food Safety</v>
      </c>
      <c r="B2403" s="1" t="str">
        <f>"9780128111802"</f>
        <v>9780128111802</v>
      </c>
      <c r="C2403" s="1">
        <v>135</v>
      </c>
      <c r="D2403" s="1" t="str">
        <f t="shared" si="90"/>
        <v>USD</v>
      </c>
      <c r="E2403" s="1" t="str">
        <f>"2017"</f>
        <v>2017</v>
      </c>
      <c r="F2403" s="1" t="str">
        <f>"Wester"</f>
        <v>Wester</v>
      </c>
      <c r="G2403" s="1" t="str">
        <f>"dehkadehketab"</f>
        <v>dehkadehketab</v>
      </c>
    </row>
    <row r="2404" spans="1:7" x14ac:dyDescent="0.25">
      <c r="A2404" s="1" t="str">
        <f>"HDBK of Fruit and Vegetable Flavors"</f>
        <v>HDBK of Fruit and Vegetable Flavors</v>
      </c>
      <c r="B2404" s="1" t="str">
        <f>"9780470227213"</f>
        <v>9780470227213</v>
      </c>
      <c r="C2404" s="1">
        <v>141.6</v>
      </c>
      <c r="D2404" s="1" t="str">
        <f t="shared" si="90"/>
        <v>USD</v>
      </c>
      <c r="E2404" s="1" t="str">
        <f>"2010"</f>
        <v>2010</v>
      </c>
      <c r="F2404" s="1" t="str">
        <f>"Hui"</f>
        <v>Hui</v>
      </c>
      <c r="G2404" s="1" t="str">
        <f>"safirketab"</f>
        <v>safirketab</v>
      </c>
    </row>
    <row r="2405" spans="1:7" x14ac:dyDescent="0.25">
      <c r="A2405" s="1" t="str">
        <f>"HDBK of Meat, Poultry and Seafood Quality"</f>
        <v>HDBK of Meat, Poultry and Seafood Quality</v>
      </c>
      <c r="B2405" s="1" t="str">
        <f>"9780813824468"</f>
        <v>9780813824468</v>
      </c>
      <c r="C2405" s="1">
        <v>167.99</v>
      </c>
      <c r="D2405" s="1" t="str">
        <f t="shared" si="90"/>
        <v>USD</v>
      </c>
      <c r="E2405" s="1" t="str">
        <f>"2007"</f>
        <v>2007</v>
      </c>
      <c r="F2405" s="1" t="str">
        <f>"Nollet"</f>
        <v>Nollet</v>
      </c>
      <c r="G2405" s="1" t="str">
        <f>"safirketab"</f>
        <v>safirketab</v>
      </c>
    </row>
    <row r="2406" spans="1:7" x14ac:dyDescent="0.25">
      <c r="A2406" s="1" t="str">
        <f>"HDBK of Poultry Science and Technology,V2, Secondary Processing"</f>
        <v>HDBK of Poultry Science and Technology,V2, Secondary Processing</v>
      </c>
      <c r="B2406" s="1" t="str">
        <f>"9780470185537"</f>
        <v>9780470185537</v>
      </c>
      <c r="C2406" s="1">
        <v>146.25</v>
      </c>
      <c r="D2406" s="1" t="str">
        <f t="shared" si="90"/>
        <v>USD</v>
      </c>
      <c r="E2406" s="1" t="str">
        <f>"2010"</f>
        <v>2010</v>
      </c>
      <c r="F2406" s="1" t="str">
        <f>"Guerrero-Legarreta"</f>
        <v>Guerrero-Legarreta</v>
      </c>
      <c r="G2406" s="1" t="str">
        <f>"safirketab"</f>
        <v>safirketab</v>
      </c>
    </row>
    <row r="2407" spans="1:7" x14ac:dyDescent="0.25">
      <c r="A2407" s="1" t="str">
        <f>"HDBK of Vanilla Science and Technology"</f>
        <v>HDBK of Vanilla Science and Technology</v>
      </c>
      <c r="B2407" s="1" t="str">
        <f>"9781405193252"</f>
        <v>9781405193252</v>
      </c>
      <c r="C2407" s="1">
        <v>151.19999999999999</v>
      </c>
      <c r="D2407" s="1" t="str">
        <f t="shared" si="90"/>
        <v>USD</v>
      </c>
      <c r="E2407" s="1" t="str">
        <f>"2010"</f>
        <v>2010</v>
      </c>
      <c r="F2407" s="1" t="str">
        <f>"Havkin-Frenkel"</f>
        <v>Havkin-Frenkel</v>
      </c>
      <c r="G2407" s="1" t="str">
        <f>"safirketab"</f>
        <v>safirketab</v>
      </c>
    </row>
    <row r="2408" spans="1:7" x14ac:dyDescent="0.25">
      <c r="A2408" s="1" t="str">
        <f>"HDBK of Vegetables and Vegetable Processing"</f>
        <v>HDBK of Vegetables and Vegetable Processing</v>
      </c>
      <c r="B2408" s="1" t="str">
        <f>"9780813815411"</f>
        <v>9780813815411</v>
      </c>
      <c r="C2408" s="1">
        <v>263.20999999999998</v>
      </c>
      <c r="D2408" s="1" t="str">
        <f t="shared" si="90"/>
        <v>USD</v>
      </c>
      <c r="E2408" s="1" t="str">
        <f>"2011"</f>
        <v>2011</v>
      </c>
      <c r="F2408" s="1" t="str">
        <f>"Sinha"</f>
        <v>Sinha</v>
      </c>
      <c r="G2408" s="1" t="str">
        <f>"safirketab"</f>
        <v>safirketab</v>
      </c>
    </row>
    <row r="2409" spans="1:7" x14ac:dyDescent="0.25">
      <c r="A2409" s="1" t="str">
        <f>"HEALTH FOODS : Concept, Technology &amp; Scope, in 2 vols,  HB   "</f>
        <v xml:space="preserve">HEALTH FOODS : Concept, Technology &amp; Scope, in 2 vols,  HB   </v>
      </c>
      <c r="B2409" s="1" t="str">
        <f>"9788176222655"</f>
        <v>9788176222655</v>
      </c>
      <c r="C2409" s="1">
        <v>69.86</v>
      </c>
      <c r="D2409" s="1" t="str">
        <f t="shared" si="90"/>
        <v>USD</v>
      </c>
      <c r="E2409" s="1" t="str">
        <f>"2012"</f>
        <v>2012</v>
      </c>
      <c r="F2409" s="1" t="str">
        <f>"Gupta"</f>
        <v>Gupta</v>
      </c>
      <c r="G2409" s="1" t="str">
        <f>"supply"</f>
        <v>supply</v>
      </c>
    </row>
    <row r="2410" spans="1:7" x14ac:dyDescent="0.25">
      <c r="A2410" s="1" t="str">
        <f>"Healthy Ageing: The Role of Nutrition and Lifestyle"</f>
        <v>Healthy Ageing: The Role of Nutrition and Lifestyle</v>
      </c>
      <c r="B2410" s="1" t="str">
        <f>"9781405178778"</f>
        <v>9781405178778</v>
      </c>
      <c r="C2410" s="1">
        <v>78.739999999999995</v>
      </c>
      <c r="D2410" s="1" t="str">
        <f t="shared" si="90"/>
        <v>USD</v>
      </c>
      <c r="E2410" s="1" t="str">
        <f>"2009"</f>
        <v>2009</v>
      </c>
      <c r="F2410" s="1" t="str">
        <f>"BNF"</f>
        <v>BNF</v>
      </c>
      <c r="G2410" s="1" t="str">
        <f>"safirketab"</f>
        <v>safirketab</v>
      </c>
    </row>
    <row r="2411" spans="1:7" x14ac:dyDescent="0.25">
      <c r="A2411" s="1" t="str">
        <f>"Hidden Persuaders in Cocoa and Chocolate, A Flavor Lexicon for Cocoa and Chocolate Sensory Professionals"</f>
        <v>Hidden Persuaders in Cocoa and Chocolate, A Flavor Lexicon for Cocoa and Chocolate Sensory Professionals</v>
      </c>
      <c r="B2411" s="1" t="str">
        <f>"9780128152836"</f>
        <v>9780128152836</v>
      </c>
      <c r="C2411" s="1">
        <v>44.95</v>
      </c>
      <c r="D2411" s="1" t="str">
        <f t="shared" si="90"/>
        <v>USD</v>
      </c>
      <c r="E2411" s="1" t="str">
        <f>"2018"</f>
        <v>2018</v>
      </c>
      <c r="F2411" s="1" t="str">
        <f>"Januszewska"</f>
        <v>Januszewska</v>
      </c>
      <c r="G2411" s="1" t="str">
        <f>"dehkadehketab"</f>
        <v>dehkadehketab</v>
      </c>
    </row>
    <row r="2412" spans="1:7" x14ac:dyDescent="0.25">
      <c r="A2412" s="1" t="str">
        <f>"High Pressure Processing of Foods"</f>
        <v>High Pressure Processing of Foods</v>
      </c>
      <c r="B2412" s="1" t="str">
        <f>"9780813809441"</f>
        <v>9780813809441</v>
      </c>
      <c r="C2412" s="1">
        <v>122.99</v>
      </c>
      <c r="D2412" s="1" t="str">
        <f t="shared" si="90"/>
        <v>USD</v>
      </c>
      <c r="E2412" s="1" t="str">
        <f>"2007"</f>
        <v>2007</v>
      </c>
      <c r="F2412" s="1" t="str">
        <f>"Doona"</f>
        <v>Doona</v>
      </c>
      <c r="G2412" s="1" t="str">
        <f>"safirketab"</f>
        <v>safirketab</v>
      </c>
    </row>
    <row r="2413" spans="1:7" x14ac:dyDescent="0.25">
      <c r="A2413" s="1" t="str">
        <f>"High Temperature Processing of Milk and Milk Products"</f>
        <v>High Temperature Processing of Milk and Milk Products</v>
      </c>
      <c r="B2413" s="1" t="str">
        <f>"9781118460504"</f>
        <v>9781118460504</v>
      </c>
      <c r="C2413" s="1">
        <v>171</v>
      </c>
      <c r="D2413" s="1" t="str">
        <f t="shared" si="90"/>
        <v>USD</v>
      </c>
      <c r="E2413" s="1" t="str">
        <f>"2017"</f>
        <v>2017</v>
      </c>
      <c r="F2413" s="1" t="str">
        <f>"Deeth"</f>
        <v>Deeth</v>
      </c>
      <c r="G2413" s="1" t="str">
        <f>"avanddanesh"</f>
        <v>avanddanesh</v>
      </c>
    </row>
    <row r="2414" spans="1:7" x14ac:dyDescent="0.25">
      <c r="A2414" s="1" t="str">
        <f>"HIMALAYAN FERMENTED FOODS"</f>
        <v>HIMALAYAN FERMENTED FOODS</v>
      </c>
      <c r="B2414" s="1" t="str">
        <f>"9781420093247"</f>
        <v>9781420093247</v>
      </c>
      <c r="C2414" s="1">
        <v>28.5</v>
      </c>
      <c r="D2414" s="1" t="str">
        <f>"GBP"</f>
        <v>GBP</v>
      </c>
      <c r="E2414" s="1" t="str">
        <f>"2010"</f>
        <v>2010</v>
      </c>
      <c r="F2414" s="1" t="str">
        <f>"TAMANG, JYOTI PRAKA"</f>
        <v>TAMANG, JYOTI PRAKA</v>
      </c>
      <c r="G2414" s="1" t="str">
        <f>"AsarBartar"</f>
        <v>AsarBartar</v>
      </c>
    </row>
    <row r="2415" spans="1:7" x14ac:dyDescent="0.25">
      <c r="A2415" s="1" t="str">
        <f>"Hot and Cheesy"</f>
        <v>Hot and Cheesy</v>
      </c>
      <c r="B2415" s="1" t="str">
        <f>"9780470615355"</f>
        <v>9780470615355</v>
      </c>
      <c r="C2415" s="1">
        <v>13.8</v>
      </c>
      <c r="D2415" s="1" t="str">
        <f>"USD"</f>
        <v>USD</v>
      </c>
      <c r="E2415" s="1" t="str">
        <f>"2012"</f>
        <v>2012</v>
      </c>
      <c r="F2415" s="1" t="str">
        <f>"Wright"</f>
        <v>Wright</v>
      </c>
      <c r="G2415" s="1" t="str">
        <f>"avanddanesh"</f>
        <v>avanddanesh</v>
      </c>
    </row>
    <row r="2416" spans="1:7" x14ac:dyDescent="0.25">
      <c r="A2416" s="1" t="str">
        <f>"Human Milk Biochemistry and Infant Formula Manufacturing Technology"</f>
        <v>Human Milk Biochemistry and Infant Formula Manufacturing Technology</v>
      </c>
      <c r="B2416" s="1" t="str">
        <f>"9780081013458"</f>
        <v>9780081013458</v>
      </c>
      <c r="C2416" s="1">
        <v>207</v>
      </c>
      <c r="D2416" s="1" t="str">
        <f>"USD"</f>
        <v>USD</v>
      </c>
      <c r="E2416" s="1" t="str">
        <f>"2017"</f>
        <v>2017</v>
      </c>
      <c r="F2416" s="1" t="str">
        <f>"Guo"</f>
        <v>Guo</v>
      </c>
      <c r="G2416" s="1" t="str">
        <f>"dehkadehketab"</f>
        <v>dehkadehketab</v>
      </c>
    </row>
    <row r="2417" spans="1:7" x14ac:dyDescent="0.25">
      <c r="A2417" s="1" t="str">
        <f>"Hygiene in Food Processing, Principles and Practice, 2nd Edition"</f>
        <v>Hygiene in Food Processing, Principles and Practice, 2nd Edition</v>
      </c>
      <c r="B2417" s="1" t="str">
        <f>"9780081013212"</f>
        <v>9780081013212</v>
      </c>
      <c r="C2417" s="1">
        <v>265.5</v>
      </c>
      <c r="D2417" s="1" t="str">
        <f>"USD"</f>
        <v>USD</v>
      </c>
      <c r="E2417" s="1" t="str">
        <f>"2017"</f>
        <v>2017</v>
      </c>
      <c r="F2417" s="1" t="str">
        <f>"Lelieveld et al"</f>
        <v>Lelieveld et al</v>
      </c>
      <c r="G2417" s="1" t="str">
        <f>"dehkadehketab"</f>
        <v>dehkadehketab</v>
      </c>
    </row>
    <row r="2418" spans="1:7" x14ac:dyDescent="0.25">
      <c r="A2418" s="1" t="str">
        <f>"Imaging Technologies and Data Processing for Food Engineers"</f>
        <v>Imaging Technologies and Data Processing for Food Engineers</v>
      </c>
      <c r="B2418" s="1" t="str">
        <f>"9783319247335"</f>
        <v>9783319247335</v>
      </c>
      <c r="C2418" s="1">
        <v>134.99</v>
      </c>
      <c r="D2418" s="1" t="str">
        <f>"EUR"</f>
        <v>EUR</v>
      </c>
      <c r="E2418" s="1" t="str">
        <f>"2016"</f>
        <v>2016</v>
      </c>
      <c r="F2418" s="1" t="str">
        <f>"Sozer"</f>
        <v>Sozer</v>
      </c>
      <c r="G2418" s="1" t="str">
        <f>"negarestanabi"</f>
        <v>negarestanabi</v>
      </c>
    </row>
    <row r="2419" spans="1:7" x14ac:dyDescent="0.25">
      <c r="A2419" s="1" t="str">
        <f>"Impact of Food Processing on Anthocyanins"</f>
        <v>Impact of Food Processing on Anthocyanins</v>
      </c>
      <c r="B2419" s="1" t="str">
        <f>"9789811026119"</f>
        <v>9789811026119</v>
      </c>
      <c r="C2419" s="1">
        <v>89.99</v>
      </c>
      <c r="D2419" s="1" t="str">
        <f>"EUR"</f>
        <v>EUR</v>
      </c>
      <c r="E2419" s="1" t="str">
        <f>"2017"</f>
        <v>2017</v>
      </c>
      <c r="F2419" s="1" t="str">
        <f>"Sui"</f>
        <v>Sui</v>
      </c>
      <c r="G2419" s="1" t="str">
        <f>"negarestanabi"</f>
        <v>negarestanabi</v>
      </c>
    </row>
    <row r="2420" spans="1:7" x14ac:dyDescent="0.25">
      <c r="A2420" s="1" t="str">
        <f>"Impact of Nanoscience in the Food Industry, Volume12"</f>
        <v>Impact of Nanoscience in the Food Industry, Volume12</v>
      </c>
      <c r="B2420" s="1" t="str">
        <f>"9780128114407"</f>
        <v>9780128114407</v>
      </c>
      <c r="C2420" s="1">
        <v>135</v>
      </c>
      <c r="D2420" s="1" t="str">
        <f>"USD"</f>
        <v>USD</v>
      </c>
      <c r="E2420" s="1" t="str">
        <f>"2018"</f>
        <v>2018</v>
      </c>
      <c r="F2420" s="1" t="str">
        <f>"Grumezescu and Holba"</f>
        <v>Grumezescu and Holba</v>
      </c>
      <c r="G2420" s="1" t="str">
        <f>"dehkadehketab"</f>
        <v>dehkadehketab</v>
      </c>
    </row>
    <row r="2421" spans="1:7" x14ac:dyDescent="0.25">
      <c r="A2421" s="1" t="str">
        <f>"Improving Diets and Nutrition"</f>
        <v>Improving Diets and Nutrition</v>
      </c>
      <c r="B2421" s="1" t="str">
        <f>"9781780642994"</f>
        <v>9781780642994</v>
      </c>
      <c r="C2421" s="1">
        <v>111.43</v>
      </c>
      <c r="D2421" s="1" t="str">
        <f>"USD"</f>
        <v>USD</v>
      </c>
      <c r="E2421" s="1" t="str">
        <f>"2014"</f>
        <v>2014</v>
      </c>
      <c r="F2421" s="1" t="str">
        <f>"Brian Thompson"</f>
        <v>Brian Thompson</v>
      </c>
      <c r="G2421" s="1" t="str">
        <f>"safirketab"</f>
        <v>safirketab</v>
      </c>
    </row>
    <row r="2422" spans="1:7" x14ac:dyDescent="0.25">
      <c r="A2422" s="1" t="str">
        <f>"Improving the Safety and Quality of Eggs and Egg Products, Egg Chemistry, Production and Consumption"</f>
        <v>Improving the Safety and Quality of Eggs and Egg Products, Egg Chemistry, Production and Consumption</v>
      </c>
      <c r="B2422" s="1" t="str">
        <f>"9780081016787"</f>
        <v>9780081016787</v>
      </c>
      <c r="C2422" s="1">
        <v>261</v>
      </c>
      <c r="D2422" s="1" t="str">
        <f>"USD"</f>
        <v>USD</v>
      </c>
      <c r="E2422" s="1" t="str">
        <f>"2017"</f>
        <v>2017</v>
      </c>
      <c r="F2422" s="1" t="str">
        <f>"Nys et al"</f>
        <v>Nys et al</v>
      </c>
      <c r="G2422" s="1" t="str">
        <f>"dehkadehketab"</f>
        <v>dehkadehketab</v>
      </c>
    </row>
    <row r="2423" spans="1:7" x14ac:dyDescent="0.25">
      <c r="A2423" s="1" t="str">
        <f>"Improving the Safety and Quality of Milk, Milk Production and Processing"</f>
        <v>Improving the Safety and Quality of Milk, Milk Production and Processing</v>
      </c>
      <c r="B2423" s="1" t="str">
        <f>"9780081014318"</f>
        <v>9780081014318</v>
      </c>
      <c r="C2423" s="1">
        <v>265.5</v>
      </c>
      <c r="D2423" s="1" t="str">
        <f>"USD"</f>
        <v>USD</v>
      </c>
      <c r="E2423" s="1" t="str">
        <f>"2017"</f>
        <v>2017</v>
      </c>
      <c r="F2423" s="1" t="str">
        <f>"Griffiths"</f>
        <v>Griffiths</v>
      </c>
      <c r="G2423" s="1" t="str">
        <f>"dehkadehketab"</f>
        <v>dehkadehketab</v>
      </c>
    </row>
    <row r="2424" spans="1:7" x14ac:dyDescent="0.25">
      <c r="A2424" s="1" t="str">
        <f>"Improving the Sensory and Nutritional Quality of Fresh Meat, 2nd Edition"</f>
        <v>Improving the Sensory and Nutritional Quality of Fresh Meat, 2nd Edition</v>
      </c>
      <c r="B2424" s="1" t="str">
        <f>"9780081007181"</f>
        <v>9780081007181</v>
      </c>
      <c r="C2424" s="1">
        <v>225</v>
      </c>
      <c r="D2424" s="1" t="str">
        <f>"USD"</f>
        <v>USD</v>
      </c>
      <c r="E2424" s="1" t="str">
        <f>"2017"</f>
        <v>2017</v>
      </c>
      <c r="F2424" s="1" t="str">
        <f>"Kerry and Troy"</f>
        <v>Kerry and Troy</v>
      </c>
      <c r="G2424" s="1" t="str">
        <f>"dehkadehketab"</f>
        <v>dehkadehketab</v>
      </c>
    </row>
    <row r="2425" spans="1:7" x14ac:dyDescent="0.25">
      <c r="A2425" s="1" t="str">
        <f>"In Defense of Processed Food: Itâ€™s Not Nearly as Bad as You Think"</f>
        <v>In Defense of Processed Food: Itâ€™s Not Nearly as Bad as You Think</v>
      </c>
      <c r="B2425" s="1" t="str">
        <f>"9783319453927"</f>
        <v>9783319453927</v>
      </c>
      <c r="C2425" s="1">
        <v>25.19</v>
      </c>
      <c r="D2425" s="1" t="str">
        <f>"EUR"</f>
        <v>EUR</v>
      </c>
      <c r="E2425" s="1" t="str">
        <f>"2017"</f>
        <v>2017</v>
      </c>
      <c r="F2425" s="1" t="str">
        <f>"Shewfelt"</f>
        <v>Shewfelt</v>
      </c>
      <c r="G2425" s="1" t="str">
        <f>"negarestanabi"</f>
        <v>negarestanabi</v>
      </c>
    </row>
    <row r="2426" spans="1:7" x14ac:dyDescent="0.25">
      <c r="A2426" s="1" t="str">
        <f>"Individual Differences in Sensory and Consumer Science, Experimentation, Analysis and Interpretation"</f>
        <v>Individual Differences in Sensory and Consumer Science, Experimentation, Analysis and Interpretation</v>
      </c>
      <c r="B2426" s="1" t="str">
        <f>"9780081009994"</f>
        <v>9780081009994</v>
      </c>
      <c r="C2426" s="1">
        <v>193.5</v>
      </c>
      <c r="D2426" s="1" t="str">
        <f>"USD"</f>
        <v>USD</v>
      </c>
      <c r="E2426" s="1" t="str">
        <f>"2018"</f>
        <v>2018</v>
      </c>
      <c r="F2426" s="1" t="str">
        <f>"Naes et al"</f>
        <v>Naes et al</v>
      </c>
      <c r="G2426" s="1" t="str">
        <f>"dehkadehketab"</f>
        <v>dehkadehketab</v>
      </c>
    </row>
    <row r="2427" spans="1:7" x14ac:dyDescent="0.25">
      <c r="A2427" s="1" t="str">
        <f>"Industrial Chocolate Manufacture and Use,4e"</f>
        <v>Industrial Chocolate Manufacture and Use,4e</v>
      </c>
      <c r="B2427" s="1" t="str">
        <f>"9781405139496"</f>
        <v>9781405139496</v>
      </c>
      <c r="C2427" s="1">
        <v>132</v>
      </c>
      <c r="D2427" s="1" t="str">
        <f>"USD"</f>
        <v>USD</v>
      </c>
      <c r="E2427" s="1" t="str">
        <f>"2008"</f>
        <v>2008</v>
      </c>
      <c r="F2427" s="1" t="str">
        <f>"Beckett"</f>
        <v>Beckett</v>
      </c>
      <c r="G2427" s="1" t="str">
        <f>"avanddanesh"</f>
        <v>avanddanesh</v>
      </c>
    </row>
    <row r="2428" spans="1:7" x14ac:dyDescent="0.25">
      <c r="A2428" s="1" t="str">
        <f>"Infant and Young Child Feeding"</f>
        <v>Infant and Young Child Feeding</v>
      </c>
      <c r="B2428" s="1" t="str">
        <f>"9781405187213"</f>
        <v>9781405187213</v>
      </c>
      <c r="C2428" s="1">
        <v>54.74</v>
      </c>
      <c r="D2428" s="1" t="str">
        <f>"USD"</f>
        <v>USD</v>
      </c>
      <c r="E2428" s="1" t="str">
        <f>"2009"</f>
        <v>2009</v>
      </c>
      <c r="F2428" s="1" t="str">
        <f>"Dykes"</f>
        <v>Dykes</v>
      </c>
      <c r="G2428" s="1" t="str">
        <f>"safirketab"</f>
        <v>safirketab</v>
      </c>
    </row>
    <row r="2429" spans="1:7" x14ac:dyDescent="0.25">
      <c r="A2429" s="1" t="str">
        <f>"Innovative Food Science and Emerging Technologies"</f>
        <v>Innovative Food Science and Emerging Technologies</v>
      </c>
      <c r="B2429" s="1" t="str">
        <f>"9781771886611"</f>
        <v>9781771886611</v>
      </c>
      <c r="C2429" s="1">
        <v>125.1</v>
      </c>
      <c r="D2429" s="1" t="str">
        <f>"GBP"</f>
        <v>GBP</v>
      </c>
      <c r="E2429" s="1" t="str">
        <f>"2018"</f>
        <v>2018</v>
      </c>
      <c r="F2429" s="1" t="str">
        <f>"Thomas"</f>
        <v>Thomas</v>
      </c>
      <c r="G2429" s="1" t="str">
        <f>"sal"</f>
        <v>sal</v>
      </c>
    </row>
    <row r="2430" spans="1:7" x14ac:dyDescent="0.25">
      <c r="A2430" s="1" t="str">
        <f>"Innovative Processing Technologies for Foods with Bioactive Compounds (Contemporary Food Engineering)"</f>
        <v>Innovative Processing Technologies for Foods with Bioactive Compounds (Contemporary Food Engineering)</v>
      </c>
      <c r="B2430" s="1" t="str">
        <f>"9781498714846"</f>
        <v>9781498714846</v>
      </c>
      <c r="C2430" s="1">
        <v>129.19999999999999</v>
      </c>
      <c r="D2430" s="1" t="str">
        <f>"GBP"</f>
        <v>GBP</v>
      </c>
      <c r="E2430" s="1" t="str">
        <f>"2016"</f>
        <v>2016</v>
      </c>
      <c r="F2430" s="1" t="str">
        <f>"Jorge J. Moreno(Edi"</f>
        <v>Jorge J. Moreno(Edi</v>
      </c>
      <c r="G2430" s="1" t="str">
        <f>"AsarBartar"</f>
        <v>AsarBartar</v>
      </c>
    </row>
    <row r="2431" spans="1:7" x14ac:dyDescent="0.25">
      <c r="A2431" s="1" t="str">
        <f>"Innovative Technologies in Beverage Processing"</f>
        <v>Innovative Technologies in Beverage Processing</v>
      </c>
      <c r="B2431" s="1" t="str">
        <f>"9781118929377"</f>
        <v>9781118929377</v>
      </c>
      <c r="C2431" s="1">
        <v>148.5</v>
      </c>
      <c r="D2431" s="1" t="str">
        <f>"USD"</f>
        <v>USD</v>
      </c>
      <c r="E2431" s="1" t="str">
        <f>"2017"</f>
        <v>2017</v>
      </c>
      <c r="F2431" s="1" t="str">
        <f>"Aguilo-Aguayo"</f>
        <v>Aguilo-Aguayo</v>
      </c>
      <c r="G2431" s="1" t="str">
        <f>"avanddanesh"</f>
        <v>avanddanesh</v>
      </c>
    </row>
    <row r="2432" spans="1:7" x14ac:dyDescent="0.25">
      <c r="A2432" s="1" t="str">
        <f>"Insects as food and feed: from production to consumption"</f>
        <v>Insects as food and feed: from production to consumption</v>
      </c>
      <c r="B2432" s="1" t="str">
        <f>"9789086862962"</f>
        <v>9789086862962</v>
      </c>
      <c r="C2432" s="1">
        <v>54</v>
      </c>
      <c r="D2432" s="1" t="str">
        <f>"EUR"</f>
        <v>EUR</v>
      </c>
      <c r="E2432" s="1" t="str">
        <f>"2017"</f>
        <v>2017</v>
      </c>
      <c r="F2432" s="1" t="str">
        <f>"Arnold van Huis, Je"</f>
        <v>Arnold van Huis, Je</v>
      </c>
      <c r="G2432" s="1" t="str">
        <f>"AsarBartar"</f>
        <v>AsarBartar</v>
      </c>
    </row>
    <row r="2433" spans="1:7" x14ac:dyDescent="0.25">
      <c r="A2433" s="1" t="str">
        <f>"Intelligent Agrifood Chains and Networks"</f>
        <v>Intelligent Agrifood Chains and Networks</v>
      </c>
      <c r="B2433" s="1" t="str">
        <f>"9781405182997"</f>
        <v>9781405182997</v>
      </c>
      <c r="C2433" s="1">
        <v>76</v>
      </c>
      <c r="D2433" s="1" t="str">
        <f>"USD"</f>
        <v>USD</v>
      </c>
      <c r="E2433" s="1" t="str">
        <f>"2011"</f>
        <v>2011</v>
      </c>
      <c r="F2433" s="1" t="str">
        <f>"Bourlakis"</f>
        <v>Bourlakis</v>
      </c>
      <c r="G2433" s="1" t="str">
        <f>"avanddanesh"</f>
        <v>avanddanesh</v>
      </c>
    </row>
    <row r="2434" spans="1:7" x14ac:dyDescent="0.25">
      <c r="A2434" s="1" t="str">
        <f>"International Symposium on Olfaction and Taste"</f>
        <v>International Symposium on Olfaction and Taste</v>
      </c>
      <c r="B2434" s="1" t="str">
        <f>"9781573317382"</f>
        <v>9781573317382</v>
      </c>
      <c r="C2434" s="1">
        <v>28.12</v>
      </c>
      <c r="D2434" s="1" t="str">
        <f>"USD"</f>
        <v>USD</v>
      </c>
      <c r="E2434" s="1" t="str">
        <f>"2009"</f>
        <v>2009</v>
      </c>
      <c r="F2434" s="1" t="str">
        <f>"Finger"</f>
        <v>Finger</v>
      </c>
      <c r="G2434" s="1" t="str">
        <f>"safirketab"</f>
        <v>safirketab</v>
      </c>
    </row>
    <row r="2435" spans="1:7" x14ac:dyDescent="0.25">
      <c r="A2435" s="1" t="str">
        <f>"Introduction to Human Nutrition 2e"</f>
        <v>Introduction to Human Nutrition 2e</v>
      </c>
      <c r="B2435" s="1" t="str">
        <f>"9781405168076"</f>
        <v>9781405168076</v>
      </c>
      <c r="C2435" s="1">
        <v>48.75</v>
      </c>
      <c r="D2435" s="1" t="str">
        <f>"USD"</f>
        <v>USD</v>
      </c>
      <c r="E2435" s="1" t="str">
        <f>"2009"</f>
        <v>2009</v>
      </c>
      <c r="F2435" s="1" t="str">
        <f>"Gibney"</f>
        <v>Gibney</v>
      </c>
      <c r="G2435" s="1" t="str">
        <f>"safirketab"</f>
        <v>safirketab</v>
      </c>
    </row>
    <row r="2436" spans="1:7" x14ac:dyDescent="0.25">
      <c r="A2436" s="1" t="str">
        <f>"It's a jungle out there - the strange animals of economic organization in agri-food value chains"</f>
        <v>It's a jungle out there - the strange animals of economic organization in agri-food value chains</v>
      </c>
      <c r="B2436" s="1" t="str">
        <f>"9789086863013"</f>
        <v>9789086863013</v>
      </c>
      <c r="C2436" s="1">
        <v>81</v>
      </c>
      <c r="D2436" s="1" t="str">
        <f>"EUR"</f>
        <v>EUR</v>
      </c>
      <c r="E2436" s="1" t="str">
        <f>"2017"</f>
        <v>2017</v>
      </c>
      <c r="F2436" s="1" t="str">
        <f>"Liesbeth K.E. Dries"</f>
        <v>Liesbeth K.E. Dries</v>
      </c>
      <c r="G2436" s="1" t="str">
        <f>"AsarBartar"</f>
        <v>AsarBartar</v>
      </c>
    </row>
    <row r="2437" spans="1:7" x14ac:dyDescent="0.25">
      <c r="A2437" s="1" t="str">
        <f>"Kentâ€™s Technology of Cereals, An Introduction for Students of Food Science and Agriculture, 5th Edition"</f>
        <v>Kentâ€™s Technology of Cereals, An Introduction for Students of Food Science and Agriculture, 5th Edition</v>
      </c>
      <c r="B2437" s="1" t="str">
        <f>"9780081005293"</f>
        <v>9780081005293</v>
      </c>
      <c r="C2437" s="1">
        <v>180</v>
      </c>
      <c r="D2437" s="1" t="str">
        <f>"USD"</f>
        <v>USD</v>
      </c>
      <c r="E2437" s="1" t="str">
        <f>"2017"</f>
        <v>2017</v>
      </c>
      <c r="F2437" s="1" t="str">
        <f>"Rosentrater and Ever"</f>
        <v>Rosentrater and Ever</v>
      </c>
      <c r="G2437" s="1" t="str">
        <f>"arang"</f>
        <v>arang</v>
      </c>
    </row>
    <row r="2438" spans="1:7" x14ac:dyDescent="0.25">
      <c r="A2438" s="1" t="str">
        <f>"Kinetic Analysis of Food Systems"</f>
        <v>Kinetic Analysis of Food Systems</v>
      </c>
      <c r="B2438" s="1" t="str">
        <f>"9783319512914"</f>
        <v>9783319512914</v>
      </c>
      <c r="C2438" s="1">
        <v>89.99</v>
      </c>
      <c r="D2438" s="1" t="str">
        <f>"EUR"</f>
        <v>EUR</v>
      </c>
      <c r="E2438" s="1" t="str">
        <f>"2017"</f>
        <v>2017</v>
      </c>
      <c r="F2438" s="1" t="str">
        <f>"Marangoni"</f>
        <v>Marangoni</v>
      </c>
      <c r="G2438" s="1" t="str">
        <f>"negarestanabi"</f>
        <v>negarestanabi</v>
      </c>
    </row>
    <row r="2439" spans="1:7" x14ac:dyDescent="0.25">
      <c r="A2439" s="1" t="str">
        <f>"Kirk-Othmer Food and Feed Technology, 2V Set"</f>
        <v>Kirk-Othmer Food and Feed Technology, 2V Set</v>
      </c>
      <c r="B2439" s="1" t="str">
        <f>"9780470174487"</f>
        <v>9780470174487</v>
      </c>
      <c r="C2439" s="1">
        <v>254</v>
      </c>
      <c r="D2439" s="1" t="str">
        <f t="shared" ref="D2439:D2447" si="91">"USD"</f>
        <v>USD</v>
      </c>
      <c r="E2439" s="1" t="str">
        <f>"2008"</f>
        <v>2008</v>
      </c>
      <c r="F2439" s="1" t="str">
        <f>"Wiley"</f>
        <v>Wiley</v>
      </c>
      <c r="G2439" s="1" t="str">
        <f>"avanddanesh"</f>
        <v>avanddanesh</v>
      </c>
    </row>
    <row r="2440" spans="1:7" x14ac:dyDescent="0.25">
      <c r="A2440" s="1" t="str">
        <f>"Kneadlessly Simple: Fabulous, Fuss-Free, No-Knead Breads"</f>
        <v>Kneadlessly Simple: Fabulous, Fuss-Free, No-Knead Breads</v>
      </c>
      <c r="B2440" s="1" t="str">
        <f>"9781118169438"</f>
        <v>9781118169438</v>
      </c>
      <c r="C2440" s="1">
        <v>8</v>
      </c>
      <c r="D2440" s="1" t="str">
        <f t="shared" si="91"/>
        <v>USD</v>
      </c>
      <c r="E2440" s="1" t="str">
        <f>"2009"</f>
        <v>2009</v>
      </c>
      <c r="F2440" s="1" t="str">
        <f>"Baggett"</f>
        <v>Baggett</v>
      </c>
      <c r="G2440" s="1" t="str">
        <f>"avanddanesh"</f>
        <v>avanddanesh</v>
      </c>
    </row>
    <row r="2441" spans="1:7" x14ac:dyDescent="0.25">
      <c r="A2441" s="1" t="str">
        <f>"Kosher Food Production,2e"</f>
        <v>Kosher Food Production,2e</v>
      </c>
      <c r="B2441" s="1" t="str">
        <f>"9780813820934"</f>
        <v>9780813820934</v>
      </c>
      <c r="C2441" s="1">
        <v>98</v>
      </c>
      <c r="D2441" s="1" t="str">
        <f t="shared" si="91"/>
        <v>USD</v>
      </c>
      <c r="E2441" s="1" t="str">
        <f>"2008"</f>
        <v>2008</v>
      </c>
      <c r="F2441" s="1" t="str">
        <f>"Blech"</f>
        <v>Blech</v>
      </c>
      <c r="G2441" s="1" t="str">
        <f>"avanddanesh"</f>
        <v>avanddanesh</v>
      </c>
    </row>
    <row r="2442" spans="1:7" x14ac:dyDescent="0.25">
      <c r="A2442" s="1" t="str">
        <f>"Krause's Food &amp; the Nutrition Care Process, 14th Edition"</f>
        <v>Krause's Food &amp; the Nutrition Care Process, 14th Edition</v>
      </c>
      <c r="B2442" s="1" t="str">
        <f>"9780702073977"</f>
        <v>9780702073977</v>
      </c>
      <c r="C2442" s="1">
        <v>58.19</v>
      </c>
      <c r="D2442" s="1" t="str">
        <f t="shared" si="91"/>
        <v>USD</v>
      </c>
      <c r="E2442" s="1" t="str">
        <f>"2016"</f>
        <v>2016</v>
      </c>
      <c r="F2442" s="1" t="str">
        <f>"Mahan &amp; Raymond"</f>
        <v>Mahan &amp; Raymond</v>
      </c>
      <c r="G2442" s="1" t="str">
        <f>"safirketab"</f>
        <v>safirketab</v>
      </c>
    </row>
    <row r="2443" spans="1:7" x14ac:dyDescent="0.25">
      <c r="A2443" s="1" t="str">
        <f>"Lactic Acid Bacteria: Biodiversity and Taxonomy"</f>
        <v>Lactic Acid Bacteria: Biodiversity and Taxonomy</v>
      </c>
      <c r="B2443" s="1" t="str">
        <f>"9781444333831"</f>
        <v>9781444333831</v>
      </c>
      <c r="C2443" s="1">
        <v>146.30000000000001</v>
      </c>
      <c r="D2443" s="1" t="str">
        <f t="shared" si="91"/>
        <v>USD</v>
      </c>
      <c r="E2443" s="1" t="str">
        <f>"2014"</f>
        <v>2014</v>
      </c>
      <c r="F2443" s="1" t="str">
        <f>"Holzapfel"</f>
        <v>Holzapfel</v>
      </c>
      <c r="G2443" s="1" t="str">
        <f>"avanddanesh"</f>
        <v>avanddanesh</v>
      </c>
    </row>
    <row r="2444" spans="1:7" x14ac:dyDescent="0.25">
      <c r="A2444" s="1" t="str">
        <f>"LawrieÂ´s Meat Science, 8th Edition"</f>
        <v>LawrieÂ´s Meat Science, 8th Edition</v>
      </c>
      <c r="B2444" s="1" t="str">
        <f>"9780081006931"</f>
        <v>9780081006931</v>
      </c>
      <c r="C2444" s="1">
        <v>148.5</v>
      </c>
      <c r="D2444" s="1" t="str">
        <f t="shared" si="91"/>
        <v>USD</v>
      </c>
      <c r="E2444" s="1" t="str">
        <f>"2017"</f>
        <v>2017</v>
      </c>
      <c r="F2444" s="1" t="str">
        <f>"Toldra"</f>
        <v>Toldra</v>
      </c>
      <c r="G2444" s="1" t="str">
        <f>"dehkadehketab"</f>
        <v>dehkadehketab</v>
      </c>
    </row>
    <row r="2445" spans="1:7" x14ac:dyDescent="0.25">
      <c r="A2445" s="1" t="str">
        <f>"Leafy Greens: An A-to-Z Guide to 30 Types of Greens Plus More Than 120 Delicious Recipes"</f>
        <v>Leafy Greens: An A-to-Z Guide to 30 Types of Greens Plus More Than 120 Delicious Recipes</v>
      </c>
      <c r="B2445" s="1" t="str">
        <f>"9781118093870"</f>
        <v>9781118093870</v>
      </c>
      <c r="C2445" s="1">
        <v>11.4</v>
      </c>
      <c r="D2445" s="1" t="str">
        <f t="shared" si="91"/>
        <v>USD</v>
      </c>
      <c r="E2445" s="1" t="str">
        <f>"2012"</f>
        <v>2012</v>
      </c>
      <c r="F2445" s="1" t="str">
        <f>"Bittman"</f>
        <v>Bittman</v>
      </c>
      <c r="G2445" s="1" t="str">
        <f>"avanddanesh"</f>
        <v>avanddanesh</v>
      </c>
    </row>
    <row r="2446" spans="1:7" x14ac:dyDescent="0.25">
      <c r="A2446" s="1" t="str">
        <f>"Lean Manufacturing in the Food Industry"</f>
        <v>Lean Manufacturing in the Food Industry</v>
      </c>
      <c r="B2446" s="1" t="str">
        <f>"9781405183673"</f>
        <v>9781405183673</v>
      </c>
      <c r="C2446" s="1">
        <v>30</v>
      </c>
      <c r="D2446" s="1" t="str">
        <f t="shared" si="91"/>
        <v>USD</v>
      </c>
      <c r="E2446" s="1" t="str">
        <f>"2011"</f>
        <v>2011</v>
      </c>
      <c r="F2446" s="1" t="str">
        <f>"Dudbridge"</f>
        <v>Dudbridge</v>
      </c>
      <c r="G2446" s="1" t="str">
        <f>"avanddanesh"</f>
        <v>avanddanesh</v>
      </c>
    </row>
    <row r="2447" spans="1:7" x14ac:dyDescent="0.25">
      <c r="A2447" s="1" t="str">
        <f>"Leung's Encyclopedia of Common Natural Ingredients: Used in Food, Drugs and Cosmetics,3e"</f>
        <v>Leung's Encyclopedia of Common Natural Ingredients: Used in Food, Drugs and Cosmetics,3e</v>
      </c>
      <c r="B2447" s="1" t="str">
        <f>"9780471467434"</f>
        <v>9780471467434</v>
      </c>
      <c r="C2447" s="1">
        <v>67.599999999999994</v>
      </c>
      <c r="D2447" s="1" t="str">
        <f t="shared" si="91"/>
        <v>USD</v>
      </c>
      <c r="E2447" s="1" t="str">
        <f>"2009"</f>
        <v>2009</v>
      </c>
      <c r="F2447" s="1" t="str">
        <f>"Khan"</f>
        <v>Khan</v>
      </c>
      <c r="G2447" s="1" t="str">
        <f>"avanddanesh"</f>
        <v>avanddanesh</v>
      </c>
    </row>
    <row r="2448" spans="1:7" x14ac:dyDescent="0.25">
      <c r="A2448" s="1" t="str">
        <f>"Light Scattering Technology for Food Property, Quality and Safety Assessment (Contemporary Food Engineering)"</f>
        <v>Light Scattering Technology for Food Property, Quality and Safety Assessment (Contemporary Food Engineering)</v>
      </c>
      <c r="B2448" s="1" t="str">
        <f>"9781482263343"</f>
        <v>9781482263343</v>
      </c>
      <c r="C2448" s="1">
        <v>140.25</v>
      </c>
      <c r="D2448" s="1" t="str">
        <f>"GBP"</f>
        <v>GBP</v>
      </c>
      <c r="E2448" s="1" t="str">
        <f>"2016"</f>
        <v>2016</v>
      </c>
      <c r="F2448" s="1" t="str">
        <f>"Renfu Lu(Editor)"</f>
        <v>Renfu Lu(Editor)</v>
      </c>
      <c r="G2448" s="1" t="str">
        <f>"AsarBartar"</f>
        <v>AsarBartar</v>
      </c>
    </row>
    <row r="2449" spans="1:7" x14ac:dyDescent="0.25">
      <c r="A2449" s="1" t="str">
        <f>"Lucinda's Rustic Italian Kitchen"</f>
        <v>Lucinda's Rustic Italian Kitchen</v>
      </c>
      <c r="B2449" s="1" t="str">
        <f>"9780471793816"</f>
        <v>9780471793816</v>
      </c>
      <c r="C2449" s="1">
        <v>7.2</v>
      </c>
      <c r="D2449" s="1" t="str">
        <f>"USD"</f>
        <v>USD</v>
      </c>
      <c r="E2449" s="1" t="str">
        <f>"2007"</f>
        <v>2007</v>
      </c>
      <c r="F2449" s="1" t="str">
        <f>"Quinn"</f>
        <v>Quinn</v>
      </c>
      <c r="G2449" s="1" t="str">
        <f>"avanddanesh"</f>
        <v>avanddanesh</v>
      </c>
    </row>
    <row r="2450" spans="1:7" x14ac:dyDescent="0.25">
      <c r="A2450" s="1" t="str">
        <f>"Magnetic Resonance in Food Science : Defining Food by Magnetic Resonance"</f>
        <v>Magnetic Resonance in Food Science : Defining Food by Magnetic Resonance</v>
      </c>
      <c r="B2450" s="1" t="str">
        <f>"9781782620310"</f>
        <v>9781782620310</v>
      </c>
      <c r="C2450" s="1">
        <v>66</v>
      </c>
      <c r="D2450" s="1" t="str">
        <f>"GBP"</f>
        <v>GBP</v>
      </c>
      <c r="E2450" s="1" t="str">
        <f>"2015"</f>
        <v>2015</v>
      </c>
      <c r="F2450" s="1" t="str">
        <f>"Capozzi, Laghi, Belt"</f>
        <v>Capozzi, Laghi, Belt</v>
      </c>
      <c r="G2450" s="1" t="str">
        <f>"arzinbooks"</f>
        <v>arzinbooks</v>
      </c>
    </row>
    <row r="2451" spans="1:7" x14ac:dyDescent="0.25">
      <c r="A2451" s="1" t="str">
        <f>"Magnetic Resonance in Food Science: Food for Thought"</f>
        <v>Magnetic Resonance in Food Science: Food for Thought</v>
      </c>
      <c r="B2451" s="1" t="str">
        <f>"9781849736343"</f>
        <v>9781849736343</v>
      </c>
      <c r="C2451" s="1">
        <v>46</v>
      </c>
      <c r="D2451" s="1" t="str">
        <f>"GBP"</f>
        <v>GBP</v>
      </c>
      <c r="E2451" s="1" t="str">
        <f>"2013"</f>
        <v>2013</v>
      </c>
      <c r="F2451" s="1" t="str">
        <f>"John van Duynhoven(E"</f>
        <v>John van Duynhoven(E</v>
      </c>
      <c r="G2451" s="1" t="str">
        <f>"arzinbooks"</f>
        <v>arzinbooks</v>
      </c>
    </row>
    <row r="2452" spans="1:7" x14ac:dyDescent="0.25">
      <c r="A2452" s="1" t="str">
        <f>"Make it Super Simple with G."</f>
        <v>Make it Super Simple with G.</v>
      </c>
      <c r="B2452" s="1" t="str">
        <f>"9780696238291"</f>
        <v>9780696238291</v>
      </c>
      <c r="C2452" s="1">
        <v>8</v>
      </c>
      <c r="D2452" s="1" t="str">
        <f t="shared" ref="D2452:D2458" si="92">"USD"</f>
        <v>USD</v>
      </c>
      <c r="E2452" s="1" t="str">
        <f>"2008"</f>
        <v>2008</v>
      </c>
      <c r="F2452" s="1" t="str">
        <f>"Garvin"</f>
        <v>Garvin</v>
      </c>
      <c r="G2452" s="1" t="str">
        <f>"avanddanesh"</f>
        <v>avanddanesh</v>
      </c>
    </row>
    <row r="2453" spans="1:7" x14ac:dyDescent="0.25">
      <c r="A2453" s="1" t="str">
        <f>"Management of Food Allergens"</f>
        <v>Management of Food Allergens</v>
      </c>
      <c r="B2453" s="1" t="str">
        <f>"9781405167581"</f>
        <v>9781405167581</v>
      </c>
      <c r="C2453" s="1">
        <v>80</v>
      </c>
      <c r="D2453" s="1" t="str">
        <f t="shared" si="92"/>
        <v>USD</v>
      </c>
      <c r="E2453" s="1" t="str">
        <f>"2009"</f>
        <v>2009</v>
      </c>
      <c r="F2453" s="1" t="str">
        <f>"Coutts"</f>
        <v>Coutts</v>
      </c>
      <c r="G2453" s="1" t="str">
        <f>"avanddanesh"</f>
        <v>avanddanesh</v>
      </c>
    </row>
    <row r="2454" spans="1:7" x14ac:dyDescent="0.25">
      <c r="A2454" s="1" t="str">
        <f>"Management of Food Allergens"</f>
        <v>Management of Food Allergens</v>
      </c>
      <c r="B2454" s="1" t="str">
        <f>"9781405167581"</f>
        <v>9781405167581</v>
      </c>
      <c r="C2454" s="1">
        <v>80</v>
      </c>
      <c r="D2454" s="1" t="str">
        <f t="shared" si="92"/>
        <v>USD</v>
      </c>
      <c r="E2454" s="1" t="str">
        <f>"2009"</f>
        <v>2009</v>
      </c>
      <c r="F2454" s="1" t="str">
        <f>"Coutts"</f>
        <v>Coutts</v>
      </c>
      <c r="G2454" s="1" t="str">
        <f>"safirketab"</f>
        <v>safirketab</v>
      </c>
    </row>
    <row r="2455" spans="1:7" x14ac:dyDescent="0.25">
      <c r="A2455" s="1" t="str">
        <f>"Managing and Preventing Obesity, Behavioural Factors and Dietary Interventions"</f>
        <v>Managing and Preventing Obesity, Behavioural Factors and Dietary Interventions</v>
      </c>
      <c r="B2455" s="1" t="str">
        <f>"9780081015827"</f>
        <v>9780081015827</v>
      </c>
      <c r="C2455" s="1">
        <v>252</v>
      </c>
      <c r="D2455" s="1" t="str">
        <f t="shared" si="92"/>
        <v>USD</v>
      </c>
      <c r="E2455" s="1" t="str">
        <f>"2017"</f>
        <v>2017</v>
      </c>
      <c r="F2455" s="1" t="str">
        <f>"Gill"</f>
        <v>Gill</v>
      </c>
      <c r="G2455" s="1" t="str">
        <f>"dehkadehketab"</f>
        <v>dehkadehketab</v>
      </c>
    </row>
    <row r="2456" spans="1:7" x14ac:dyDescent="0.25">
      <c r="A2456" s="1" t="str">
        <f>"Managing Packaging Design for Sustainable Development: A Compass for Strategic Directions"</f>
        <v>Managing Packaging Design for Sustainable Development: A Compass for Strategic Directions</v>
      </c>
      <c r="B2456" s="1" t="str">
        <f>"9781119150930"</f>
        <v>9781119150930</v>
      </c>
      <c r="C2456" s="1">
        <v>67.5</v>
      </c>
      <c r="D2456" s="1" t="str">
        <f t="shared" si="92"/>
        <v>USD</v>
      </c>
      <c r="E2456" s="1" t="str">
        <f>"2017"</f>
        <v>2017</v>
      </c>
      <c r="F2456" s="1" t="str">
        <f>"Hellstr?m"</f>
        <v>Hellstr?m</v>
      </c>
      <c r="G2456" s="1" t="str">
        <f>"avanddanesh"</f>
        <v>avanddanesh</v>
      </c>
    </row>
    <row r="2457" spans="1:7" x14ac:dyDescent="0.25">
      <c r="A2457" s="1" t="str">
        <f>"Manleyâ€™s Technology of Biscuits, Crackers and Cookies, 4th Edition"</f>
        <v>Manleyâ€™s Technology of Biscuits, Crackers and Cookies, 4th Edition</v>
      </c>
      <c r="B2457" s="1" t="str">
        <f>"9780081016305"</f>
        <v>9780081016305</v>
      </c>
      <c r="C2457" s="1">
        <v>288</v>
      </c>
      <c r="D2457" s="1" t="str">
        <f t="shared" si="92"/>
        <v>USD</v>
      </c>
      <c r="E2457" s="1" t="str">
        <f>"2017"</f>
        <v>2017</v>
      </c>
      <c r="F2457" s="1" t="str">
        <f>"Manley"</f>
        <v>Manley</v>
      </c>
      <c r="G2457" s="1" t="str">
        <f>"dehkadehketab"</f>
        <v>dehkadehketab</v>
      </c>
    </row>
    <row r="2458" spans="1:7" x14ac:dyDescent="0.25">
      <c r="A2458" s="1" t="str">
        <f>"Manufacturing Yogurt and Fermented Milks,2e"</f>
        <v>Manufacturing Yogurt and Fermented Milks,2e</v>
      </c>
      <c r="B2458" s="1" t="str">
        <f>"9781119967088"</f>
        <v>9781119967088</v>
      </c>
      <c r="C2458" s="1">
        <v>143</v>
      </c>
      <c r="D2458" s="1" t="str">
        <f t="shared" si="92"/>
        <v>USD</v>
      </c>
      <c r="E2458" s="1" t="str">
        <f>"2013"</f>
        <v>2013</v>
      </c>
      <c r="F2458" s="1" t="str">
        <f>"Chandan"</f>
        <v>Chandan</v>
      </c>
      <c r="G2458" s="1" t="str">
        <f>"avanddanesh"</f>
        <v>avanddanesh</v>
      </c>
    </row>
    <row r="2459" spans="1:7" x14ac:dyDescent="0.25">
      <c r="A2459" s="1" t="str">
        <f>"McCance and Widdowson's The Composition of Foods"</f>
        <v>McCance and Widdowson's The Composition of Foods</v>
      </c>
      <c r="B2459" s="1" t="str">
        <f>"9781849736367"</f>
        <v>9781849736367</v>
      </c>
      <c r="C2459" s="1">
        <v>33</v>
      </c>
      <c r="D2459" s="1" t="str">
        <f>"GBP"</f>
        <v>GBP</v>
      </c>
      <c r="E2459" s="1" t="str">
        <f>"2014"</f>
        <v>2014</v>
      </c>
      <c r="F2459" s="1" t="str">
        <f>"Institute of Food Re"</f>
        <v>Institute of Food Re</v>
      </c>
      <c r="G2459" s="1" t="str">
        <f>"arzinbooks"</f>
        <v>arzinbooks</v>
      </c>
    </row>
    <row r="2460" spans="1:7" x14ac:dyDescent="0.25">
      <c r="A2460" s="1" t="str">
        <f>"Measurement of Antioxidant Activity and Capacity: Recent Trends and Applications"</f>
        <v>Measurement of Antioxidant Activity and Capacity: Recent Trends and Applications</v>
      </c>
      <c r="B2460" s="1" t="str">
        <f>"9781119135357"</f>
        <v>9781119135357</v>
      </c>
      <c r="C2460" s="1">
        <v>171</v>
      </c>
      <c r="D2460" s="1" t="str">
        <f>"USD"</f>
        <v>USD</v>
      </c>
      <c r="E2460" s="1" t="str">
        <f>"2018"</f>
        <v>2018</v>
      </c>
      <c r="F2460" s="1" t="str">
        <f>"Apak"</f>
        <v>Apak</v>
      </c>
      <c r="G2460" s="1" t="str">
        <f>"avanddanesh"</f>
        <v>avanddanesh</v>
      </c>
    </row>
    <row r="2461" spans="1:7" x14ac:dyDescent="0.25">
      <c r="A2461" s="1" t="str">
        <f>"Measurement. Modeling and Automation in Advanced Food Processing"</f>
        <v>Measurement. Modeling and Automation in Advanced Food Processing</v>
      </c>
      <c r="B2461" s="1" t="str">
        <f>"9783319601090"</f>
        <v>9783319601090</v>
      </c>
      <c r="C2461" s="1">
        <v>197.99</v>
      </c>
      <c r="D2461" s="1" t="str">
        <f>"EUR"</f>
        <v>EUR</v>
      </c>
      <c r="E2461" s="1" t="str">
        <f>"2017"</f>
        <v>2017</v>
      </c>
      <c r="F2461" s="1" t="str">
        <f>"Hitzmann"</f>
        <v>Hitzmann</v>
      </c>
      <c r="G2461" s="1" t="str">
        <f>"negarestanabi"</f>
        <v>negarestanabi</v>
      </c>
    </row>
    <row r="2462" spans="1:7" x14ac:dyDescent="0.25">
      <c r="A2462" s="1" t="str">
        <f>"Meat Inspection and Control in the Slaughterhouse"</f>
        <v>Meat Inspection and Control in the Slaughterhouse</v>
      </c>
      <c r="B2462" s="1" t="str">
        <f>"9781118525869"</f>
        <v>9781118525869</v>
      </c>
      <c r="C2462" s="1">
        <v>146.30000000000001</v>
      </c>
      <c r="D2462" s="1" t="str">
        <f>"USD"</f>
        <v>USD</v>
      </c>
      <c r="E2462" s="1" t="str">
        <f>"2014"</f>
        <v>2014</v>
      </c>
      <c r="F2462" s="1" t="str">
        <f>"Ninios"</f>
        <v>Ninios</v>
      </c>
      <c r="G2462" s="1" t="str">
        <f>"avanddanesh"</f>
        <v>avanddanesh</v>
      </c>
    </row>
    <row r="2463" spans="1:7" x14ac:dyDescent="0.25">
      <c r="A2463" s="1" t="str">
        <f>"Meat Quality: Genetic and Environmental Factors"</f>
        <v>Meat Quality: Genetic and Environmental Factors</v>
      </c>
      <c r="B2463" s="1" t="str">
        <f>"9781482220315"</f>
        <v>9781482220315</v>
      </c>
      <c r="C2463" s="1">
        <v>109.65</v>
      </c>
      <c r="D2463" s="1" t="str">
        <f>"GBP"</f>
        <v>GBP</v>
      </c>
      <c r="E2463" s="1" t="str">
        <f>"2016"</f>
        <v>2016</v>
      </c>
      <c r="F2463" s="1" t="str">
        <f>"Wieslaw Przybylski"</f>
        <v>Wieslaw Przybylski</v>
      </c>
      <c r="G2463" s="1" t="str">
        <f>"AsarBartar"</f>
        <v>AsarBartar</v>
      </c>
    </row>
    <row r="2464" spans="1:7" x14ac:dyDescent="0.25">
      <c r="A2464" s="1" t="str">
        <f>"Mechanism and Theory in Food Chemistry. 2/ed"</f>
        <v>Mechanism and Theory in Food Chemistry. 2/ed</v>
      </c>
      <c r="B2464" s="1" t="str">
        <f>"9783319507651"</f>
        <v>9783319507651</v>
      </c>
      <c r="C2464" s="1">
        <v>67.489999999999995</v>
      </c>
      <c r="D2464" s="1" t="str">
        <f>"EUR"</f>
        <v>EUR</v>
      </c>
      <c r="E2464" s="1" t="str">
        <f>"2018"</f>
        <v>2018</v>
      </c>
      <c r="F2464" s="1" t="str">
        <f>"Wong"</f>
        <v>Wong</v>
      </c>
      <c r="G2464" s="1" t="str">
        <f>"negarestanabi"</f>
        <v>negarestanabi</v>
      </c>
    </row>
    <row r="2465" spans="1:7" x14ac:dyDescent="0.25">
      <c r="A2465" s="1" t="str">
        <f>"Mediterranean Foods: Composition and Processing"</f>
        <v>Mediterranean Foods: Composition and Processing</v>
      </c>
      <c r="B2465" s="1" t="str">
        <f>"9781498740890"</f>
        <v>9781498740890</v>
      </c>
      <c r="C2465" s="1">
        <v>107.95</v>
      </c>
      <c r="D2465" s="1" t="str">
        <f>"GBP"</f>
        <v>GBP</v>
      </c>
      <c r="E2465" s="1" t="str">
        <f>"2016"</f>
        <v>2016</v>
      </c>
      <c r="F2465" s="1" t="str">
        <f>"Rui M. S. da Cruz(E"</f>
        <v>Rui M. S. da Cruz(E</v>
      </c>
      <c r="G2465" s="1" t="str">
        <f>"AsarBartar"</f>
        <v>AsarBartar</v>
      </c>
    </row>
    <row r="2466" spans="1:7" x14ac:dyDescent="0.25">
      <c r="A2466" s="1" t="str">
        <f>"Melissa's Everyday Cooking with Organic Produce: A Guide to Easy-to-Make Dishes with Fresh Organic Fruits and Vegetables"</f>
        <v>Melissa's Everyday Cooking with Organic Produce: A Guide to Easy-to-Make Dishes with Fresh Organic Fruits and Vegetables</v>
      </c>
      <c r="B2466" s="1" t="str">
        <f>"9780470371053"</f>
        <v>9780470371053</v>
      </c>
      <c r="C2466" s="1">
        <v>12</v>
      </c>
      <c r="D2466" s="1" t="str">
        <f t="shared" ref="D2466:D2472" si="93">"USD"</f>
        <v>USD</v>
      </c>
      <c r="E2466" s="1" t="str">
        <f>"2010"</f>
        <v>2010</v>
      </c>
      <c r="F2466" s="1" t="str">
        <f>"Thomas"</f>
        <v>Thomas</v>
      </c>
      <c r="G2466" s="1" t="str">
        <f>"avanddanesh"</f>
        <v>avanddanesh</v>
      </c>
    </row>
    <row r="2467" spans="1:7" x14ac:dyDescent="0.25">
      <c r="A2467" s="1" t="str">
        <f>"Membrane Processing for Dairy Ingredient Separation"</f>
        <v>Membrane Processing for Dairy Ingredient Separation</v>
      </c>
      <c r="B2467" s="1" t="str">
        <f>"9781118590171"</f>
        <v>9781118590171</v>
      </c>
      <c r="C2467" s="1">
        <v>144</v>
      </c>
      <c r="D2467" s="1" t="str">
        <f t="shared" si="93"/>
        <v>USD</v>
      </c>
      <c r="E2467" s="1" t="str">
        <f>"2015"</f>
        <v>2015</v>
      </c>
      <c r="F2467" s="1" t="str">
        <f>"Hu"</f>
        <v>Hu</v>
      </c>
      <c r="G2467" s="1" t="str">
        <f>"avanddanesh"</f>
        <v>avanddanesh</v>
      </c>
    </row>
    <row r="2468" spans="1:7" x14ac:dyDescent="0.25">
      <c r="A2468" s="1" t="str">
        <f>"Membrane Processing: Dairy and Beverage Applications"</f>
        <v>Membrane Processing: Dairy and Beverage Applications</v>
      </c>
      <c r="B2468" s="1" t="str">
        <f>"9781444333374"</f>
        <v>9781444333374</v>
      </c>
      <c r="C2468" s="1">
        <v>113.8</v>
      </c>
      <c r="D2468" s="1" t="str">
        <f t="shared" si="93"/>
        <v>USD</v>
      </c>
      <c r="E2468" s="1" t="str">
        <f>"2013"</f>
        <v>2013</v>
      </c>
      <c r="F2468" s="1" t="str">
        <f>"Tamime"</f>
        <v>Tamime</v>
      </c>
      <c r="G2468" s="1" t="str">
        <f>"avanddanesh"</f>
        <v>avanddanesh</v>
      </c>
    </row>
    <row r="2469" spans="1:7" x14ac:dyDescent="0.25">
      <c r="A2469" s="1" t="str">
        <f>"Metabolic Syndrome Pathophysiology:The Role of Essential Fatty Acids"</f>
        <v>Metabolic Syndrome Pathophysiology:The Role of Essential Fatty Acids</v>
      </c>
      <c r="B2469" s="1" t="str">
        <f>"9780813815534"</f>
        <v>9780813815534</v>
      </c>
      <c r="C2469" s="1">
        <v>91.6</v>
      </c>
      <c r="D2469" s="1" t="str">
        <f t="shared" si="93"/>
        <v>USD</v>
      </c>
      <c r="E2469" s="1" t="str">
        <f>"2010"</f>
        <v>2010</v>
      </c>
      <c r="F2469" s="1" t="str">
        <f>"Das"</f>
        <v>Das</v>
      </c>
      <c r="G2469" s="1" t="str">
        <f>"safirketab"</f>
        <v>safirketab</v>
      </c>
    </row>
    <row r="2470" spans="1:7" x14ac:dyDescent="0.25">
      <c r="A2470" s="1" t="str">
        <f>"Metabolomics as a Tool in Nutrition Research"</f>
        <v>Metabolomics as a Tool in Nutrition Research</v>
      </c>
      <c r="B2470" s="1" t="str">
        <f>"9780081015612"</f>
        <v>9780081015612</v>
      </c>
      <c r="C2470" s="1">
        <v>207</v>
      </c>
      <c r="D2470" s="1" t="str">
        <f t="shared" si="93"/>
        <v>USD</v>
      </c>
      <c r="E2470" s="1" t="str">
        <f>"2017"</f>
        <v>2017</v>
      </c>
      <c r="F2470" s="1" t="str">
        <f>"Sebedio and Brennan"</f>
        <v>Sebedio and Brennan</v>
      </c>
      <c r="G2470" s="1" t="str">
        <f>"dehkadehketab"</f>
        <v>dehkadehketab</v>
      </c>
    </row>
    <row r="2471" spans="1:7" x14ac:dyDescent="0.25">
      <c r="A2471" s="1" t="str">
        <f>"Methods in Consumer Research, Volume 1, New Approaches to Classic Methods"</f>
        <v>Methods in Consumer Research, Volume 1, New Approaches to Classic Methods</v>
      </c>
      <c r="B2471" s="1" t="str">
        <f>"9780081020845"</f>
        <v>9780081020845</v>
      </c>
      <c r="C2471" s="1">
        <v>202.5</v>
      </c>
      <c r="D2471" s="1" t="str">
        <f t="shared" si="93"/>
        <v>USD</v>
      </c>
      <c r="E2471" s="1" t="str">
        <f>"2018"</f>
        <v>2018</v>
      </c>
      <c r="F2471" s="1" t="str">
        <f>"Ares and Varela"</f>
        <v>Ares and Varela</v>
      </c>
      <c r="G2471" s="1" t="str">
        <f>"dehkadehketab"</f>
        <v>dehkadehketab</v>
      </c>
    </row>
    <row r="2472" spans="1:7" x14ac:dyDescent="0.25">
      <c r="A2472" s="1" t="str">
        <f>"Methods in Consumer Research, Volume 2, Alternative Approaches and Special Applications"</f>
        <v>Methods in Consumer Research, Volume 2, Alternative Approaches and Special Applications</v>
      </c>
      <c r="B2472" s="1" t="str">
        <f>"9780081017296"</f>
        <v>9780081017296</v>
      </c>
      <c r="C2472" s="1">
        <v>202.5</v>
      </c>
      <c r="D2472" s="1" t="str">
        <f t="shared" si="93"/>
        <v>USD</v>
      </c>
      <c r="E2472" s="1" t="str">
        <f>"2018"</f>
        <v>2018</v>
      </c>
      <c r="F2472" s="1" t="str">
        <f>"Ares and Varela"</f>
        <v>Ares and Varela</v>
      </c>
      <c r="G2472" s="1" t="str">
        <f>"dehkadehketab"</f>
        <v>dehkadehketab</v>
      </c>
    </row>
    <row r="2473" spans="1:7" x14ac:dyDescent="0.25">
      <c r="A2473" s="1" t="str">
        <f>"Microbial Food Safety"</f>
        <v>Microbial Food Safety</v>
      </c>
      <c r="B2473" s="1" t="str">
        <f>"9781780644813"</f>
        <v>9781780644813</v>
      </c>
      <c r="C2473" s="1">
        <v>29.99</v>
      </c>
      <c r="D2473" s="1" t="str">
        <f>"GBP"</f>
        <v>GBP</v>
      </c>
      <c r="E2473" s="1" t="str">
        <f>"2017"</f>
        <v>2017</v>
      </c>
      <c r="F2473" s="1" t="str">
        <f>"NGANJE"</f>
        <v>NGANJE</v>
      </c>
      <c r="G2473" s="1" t="str">
        <f>"jahanadib"</f>
        <v>jahanadib</v>
      </c>
    </row>
    <row r="2474" spans="1:7" x14ac:dyDescent="0.25">
      <c r="A2474" s="1" t="str">
        <f>"Microbial Food Safety"</f>
        <v>Microbial Food Safety</v>
      </c>
      <c r="B2474" s="1" t="str">
        <f>"9781780644813"</f>
        <v>9781780644813</v>
      </c>
      <c r="C2474" s="1">
        <v>36</v>
      </c>
      <c r="D2474" s="1" t="str">
        <f>"GBP"</f>
        <v>GBP</v>
      </c>
      <c r="E2474" s="1" t="str">
        <f>"2017"</f>
        <v>2017</v>
      </c>
      <c r="F2474" s="1" t="str">
        <f>"CHARLENE WOLF-HALL"</f>
        <v>CHARLENE WOLF-HALL</v>
      </c>
      <c r="G2474" s="1" t="str">
        <f>"AsarBartar"</f>
        <v>AsarBartar</v>
      </c>
    </row>
    <row r="2475" spans="1:7" x14ac:dyDescent="0.25">
      <c r="A2475" s="1" t="str">
        <f>"Microbial Functional Foods and Nutraceuticals"</f>
        <v>Microbial Functional Foods and Nutraceuticals</v>
      </c>
      <c r="B2475" s="1" t="str">
        <f>"9781119049012"</f>
        <v>9781119049012</v>
      </c>
      <c r="C2475" s="1">
        <v>135</v>
      </c>
      <c r="D2475" s="1" t="str">
        <f t="shared" ref="D2475:D2484" si="94">"USD"</f>
        <v>USD</v>
      </c>
      <c r="E2475" s="1" t="str">
        <f>"2017"</f>
        <v>2017</v>
      </c>
      <c r="F2475" s="1" t="str">
        <f>"Gupta"</f>
        <v>Gupta</v>
      </c>
      <c r="G2475" s="1" t="str">
        <f>"avanddanesh"</f>
        <v>avanddanesh</v>
      </c>
    </row>
    <row r="2476" spans="1:7" x14ac:dyDescent="0.25">
      <c r="A2476" s="1" t="str">
        <f>"Microbial Hazard Identification in Fresh Fruits and Vegetables"</f>
        <v>Microbial Hazard Identification in Fresh Fruits and Vegetables</v>
      </c>
      <c r="B2476" s="1" t="str">
        <f>"9780471670766"</f>
        <v>9780471670766</v>
      </c>
      <c r="C2476" s="1">
        <v>62</v>
      </c>
      <c r="D2476" s="1" t="str">
        <f t="shared" si="94"/>
        <v>USD</v>
      </c>
      <c r="E2476" s="1" t="str">
        <f>"2006"</f>
        <v>2006</v>
      </c>
      <c r="F2476" s="1" t="str">
        <f>"James"</f>
        <v>James</v>
      </c>
      <c r="G2476" s="1" t="str">
        <f>"avanddanesh"</f>
        <v>avanddanesh</v>
      </c>
    </row>
    <row r="2477" spans="1:7" x14ac:dyDescent="0.25">
      <c r="A2477" s="1" t="str">
        <f>"Microbial Production of Food Ingredients, Enzymes and Nutraceuticals"</f>
        <v>Microbial Production of Food Ingredients, Enzymes and Nutraceuticals</v>
      </c>
      <c r="B2477" s="1" t="str">
        <f>"9780081015582"</f>
        <v>9780081015582</v>
      </c>
      <c r="C2477" s="1">
        <v>283.5</v>
      </c>
      <c r="D2477" s="1" t="str">
        <f t="shared" si="94"/>
        <v>USD</v>
      </c>
      <c r="E2477" s="1" t="str">
        <f>"2017"</f>
        <v>2017</v>
      </c>
      <c r="F2477" s="1" t="str">
        <f>"McNeil et al"</f>
        <v>McNeil et al</v>
      </c>
      <c r="G2477" s="1" t="str">
        <f>"dehkadehketab"</f>
        <v>dehkadehketab</v>
      </c>
    </row>
    <row r="2478" spans="1:7" x14ac:dyDescent="0.25">
      <c r="A2478" s="1" t="str">
        <f>"Microbial Safety of Fresh Produce"</f>
        <v>Microbial Safety of Fresh Produce</v>
      </c>
      <c r="B2478" s="1" t="str">
        <f>"9780813804163"</f>
        <v>9780813804163</v>
      </c>
      <c r="C2478" s="1">
        <v>172.49</v>
      </c>
      <c r="D2478" s="1" t="str">
        <f t="shared" si="94"/>
        <v>USD</v>
      </c>
      <c r="E2478" s="1" t="str">
        <f>"2009"</f>
        <v>2009</v>
      </c>
      <c r="F2478" s="1" t="str">
        <f>"Fan"</f>
        <v>Fan</v>
      </c>
      <c r="G2478" s="1" t="str">
        <f>"safirketab"</f>
        <v>safirketab</v>
      </c>
    </row>
    <row r="2479" spans="1:7" x14ac:dyDescent="0.25">
      <c r="A2479" s="1" t="str">
        <f>"Microbial Toxins in Dairy Products"</f>
        <v>Microbial Toxins in Dairy Products</v>
      </c>
      <c r="B2479" s="1" t="str">
        <f>"9781118756430"</f>
        <v>9781118756430</v>
      </c>
      <c r="C2479" s="1">
        <v>148.5</v>
      </c>
      <c r="D2479" s="1" t="str">
        <f t="shared" si="94"/>
        <v>USD</v>
      </c>
      <c r="E2479" s="1" t="str">
        <f>"2017"</f>
        <v>2017</v>
      </c>
      <c r="F2479" s="1" t="str">
        <f>"Tamime"</f>
        <v>Tamime</v>
      </c>
      <c r="G2479" s="1" t="str">
        <f>"avanddanesh"</f>
        <v>avanddanesh</v>
      </c>
    </row>
    <row r="2480" spans="1:7" x14ac:dyDescent="0.25">
      <c r="A2480" s="1" t="str">
        <f>"Microbiological Safety of Food in Healthcare Settings"</f>
        <v>Microbiological Safety of Food in Healthcare Settings</v>
      </c>
      <c r="B2480" s="1" t="str">
        <f>"9781405122207"</f>
        <v>9781405122207</v>
      </c>
      <c r="C2480" s="1">
        <v>134.99</v>
      </c>
      <c r="D2480" s="1" t="str">
        <f t="shared" si="94"/>
        <v>USD</v>
      </c>
      <c r="E2480" s="1" t="str">
        <f>"2008"</f>
        <v>2008</v>
      </c>
      <c r="F2480" s="1" t="str">
        <f>"Lund"</f>
        <v>Lund</v>
      </c>
      <c r="G2480" s="1" t="str">
        <f>"safirketab"</f>
        <v>safirketab</v>
      </c>
    </row>
    <row r="2481" spans="1:7" x14ac:dyDescent="0.25">
      <c r="A2481" s="1" t="str">
        <f>"Microbiologically Safe Foods"</f>
        <v>Microbiologically Safe Foods</v>
      </c>
      <c r="B2481" s="1" t="str">
        <f>"9780470053331"</f>
        <v>9780470053331</v>
      </c>
      <c r="C2481" s="1">
        <v>114.02</v>
      </c>
      <c r="D2481" s="1" t="str">
        <f t="shared" si="94"/>
        <v>USD</v>
      </c>
      <c r="E2481" s="1" t="str">
        <f>"2009"</f>
        <v>2009</v>
      </c>
      <c r="F2481" s="1" t="str">
        <f>"Heredia"</f>
        <v>Heredia</v>
      </c>
      <c r="G2481" s="1" t="str">
        <f>"safirketab"</f>
        <v>safirketab</v>
      </c>
    </row>
    <row r="2482" spans="1:7" x14ac:dyDescent="0.25">
      <c r="A2482" s="1" t="str">
        <f>"Microbiology in Dairy Processing: Challenges and Opportunities"</f>
        <v>Microbiology in Dairy Processing: Challenges and Opportunities</v>
      </c>
      <c r="B2482" s="1" t="str">
        <f>"9781119114802"</f>
        <v>9781119114802</v>
      </c>
      <c r="C2482" s="1">
        <v>180</v>
      </c>
      <c r="D2482" s="1" t="str">
        <f t="shared" si="94"/>
        <v>USD</v>
      </c>
      <c r="E2482" s="1" t="str">
        <f>"2017"</f>
        <v>2017</v>
      </c>
      <c r="F2482" s="1" t="str">
        <f>"Poltronieri"</f>
        <v>Poltronieri</v>
      </c>
      <c r="G2482" s="1" t="str">
        <f>"avanddanesh"</f>
        <v>avanddanesh</v>
      </c>
    </row>
    <row r="2483" spans="1:7" x14ac:dyDescent="0.25">
      <c r="A2483" s="1" t="str">
        <f>"Microencapsulation in the Food Industry, A Practical Implementation Guide"</f>
        <v>Microencapsulation in the Food Industry, A Practical Implementation Guide</v>
      </c>
      <c r="B2483" s="1" t="str">
        <f>"9780128100776"</f>
        <v>9780128100776</v>
      </c>
      <c r="C2483" s="1">
        <v>225</v>
      </c>
      <c r="D2483" s="1" t="str">
        <f t="shared" si="94"/>
        <v>USD</v>
      </c>
      <c r="E2483" s="1" t="str">
        <f>"2017"</f>
        <v>2017</v>
      </c>
      <c r="F2483" s="1" t="str">
        <f>"Gaonkar et al"</f>
        <v>Gaonkar et al</v>
      </c>
      <c r="G2483" s="1" t="str">
        <f>"dehkadehketab"</f>
        <v>dehkadehketab</v>
      </c>
    </row>
    <row r="2484" spans="1:7" x14ac:dyDescent="0.25">
      <c r="A2484" s="1" t="str">
        <f>"Milk and Dairy Products as Functional Foods"</f>
        <v>Milk and Dairy Products as Functional Foods</v>
      </c>
      <c r="B2484" s="1" t="str">
        <f>"9781444336832"</f>
        <v>9781444336832</v>
      </c>
      <c r="C2484" s="1">
        <v>123.8</v>
      </c>
      <c r="D2484" s="1" t="str">
        <f t="shared" si="94"/>
        <v>USD</v>
      </c>
      <c r="E2484" s="1" t="str">
        <f>"2014"</f>
        <v>2014</v>
      </c>
      <c r="F2484" s="1" t="str">
        <f>"Kanekanian"</f>
        <v>Kanekanian</v>
      </c>
      <c r="G2484" s="1" t="str">
        <f>"avanddanesh"</f>
        <v>avanddanesh</v>
      </c>
    </row>
    <row r="2485" spans="1:7" x14ac:dyDescent="0.25">
      <c r="A2485" s="1" t="str">
        <f>"Mineral Containing Proteins : Roles in Nutrition"</f>
        <v>Mineral Containing Proteins : Roles in Nutrition</v>
      </c>
      <c r="B2485" s="1" t="str">
        <f>"9789811035951"</f>
        <v>9789811035951</v>
      </c>
      <c r="C2485" s="1">
        <v>107.99</v>
      </c>
      <c r="D2485" s="1" t="str">
        <f>"EUR"</f>
        <v>EUR</v>
      </c>
      <c r="E2485" s="1" t="str">
        <f>"2017"</f>
        <v>2017</v>
      </c>
      <c r="F2485" s="1" t="str">
        <f>"Zhao"</f>
        <v>Zhao</v>
      </c>
      <c r="G2485" s="1" t="str">
        <f>"negarestanabi"</f>
        <v>negarestanabi</v>
      </c>
    </row>
    <row r="2486" spans="1:7" x14ac:dyDescent="0.25">
      <c r="A2486" s="1" t="str">
        <f>"Minerals in Foods: Bioactivity, Metabolism, Nutrition"</f>
        <v>Minerals in Foods: Bioactivity, Metabolism, Nutrition</v>
      </c>
      <c r="B2486" s="1" t="str">
        <f>"9781932078978"</f>
        <v>9781932078978</v>
      </c>
      <c r="C2486" s="1">
        <v>107.8</v>
      </c>
      <c r="D2486" s="1" t="str">
        <f>"GBP"</f>
        <v>GBP</v>
      </c>
      <c r="E2486" s="1" t="str">
        <f>"2014"</f>
        <v>2014</v>
      </c>
      <c r="F2486" s="1" t="str">
        <f>"Harris"</f>
        <v>Harris</v>
      </c>
      <c r="G2486" s="1" t="str">
        <f>"jahanadib"</f>
        <v>jahanadib</v>
      </c>
    </row>
    <row r="2487" spans="1:7" x14ac:dyDescent="0.25">
      <c r="A2487" s="1" t="str">
        <f>"Minimally Processed Refrigerated Fruits and Vegetables. 2/ed"</f>
        <v>Minimally Processed Refrigerated Fruits and Vegetables. 2/ed</v>
      </c>
      <c r="B2487" s="1" t="str">
        <f>"9781493970162"</f>
        <v>9781493970162</v>
      </c>
      <c r="C2487" s="1">
        <v>197.99</v>
      </c>
      <c r="D2487" s="1" t="str">
        <f>"EUR"</f>
        <v>EUR</v>
      </c>
      <c r="E2487" s="1" t="str">
        <f>"2017"</f>
        <v>2017</v>
      </c>
      <c r="F2487" s="1" t="str">
        <f>"Yildiz"</f>
        <v>Yildiz</v>
      </c>
      <c r="G2487" s="1" t="str">
        <f>"negarestanabi"</f>
        <v>negarestanabi</v>
      </c>
    </row>
    <row r="2488" spans="1:7" x14ac:dyDescent="0.25">
      <c r="A2488" s="1" t="str">
        <f>"Modern Buffets: Blueprint for Success"</f>
        <v>Modern Buffets: Blueprint for Success</v>
      </c>
      <c r="B2488" s="1" t="str">
        <f>"9780470484661"</f>
        <v>9780470484661</v>
      </c>
      <c r="C2488" s="1">
        <v>121.6</v>
      </c>
      <c r="D2488" s="1" t="str">
        <f t="shared" ref="D2488:D2498" si="95">"USD"</f>
        <v>USD</v>
      </c>
      <c r="E2488" s="1" t="str">
        <f>"2011"</f>
        <v>2011</v>
      </c>
      <c r="F2488" s="1" t="str">
        <f>"Leonard"</f>
        <v>Leonard</v>
      </c>
      <c r="G2488" s="1" t="str">
        <f>"avanddanesh"</f>
        <v>avanddanesh</v>
      </c>
    </row>
    <row r="2489" spans="1:7" x14ac:dyDescent="0.25">
      <c r="A2489" s="1" t="str">
        <f>"Modified Atmosphere Packaging for Fresh-Cut Fruits and Vegetables"</f>
        <v>Modified Atmosphere Packaging for Fresh-Cut Fruits and Vegetables</v>
      </c>
      <c r="B2489" s="1" t="str">
        <f>"9780813812748"</f>
        <v>9780813812748</v>
      </c>
      <c r="C2489" s="1">
        <v>96.4</v>
      </c>
      <c r="D2489" s="1" t="str">
        <f t="shared" si="95"/>
        <v>USD</v>
      </c>
      <c r="E2489" s="1" t="str">
        <f>"2011"</f>
        <v>2011</v>
      </c>
      <c r="F2489" s="1" t="str">
        <f>"Brody"</f>
        <v>Brody</v>
      </c>
      <c r="G2489" s="1" t="str">
        <f>"avanddanesh"</f>
        <v>avanddanesh</v>
      </c>
    </row>
    <row r="2490" spans="1:7" x14ac:dyDescent="0.25">
      <c r="A2490" s="1" t="str">
        <f>"Modified Atmosphere Packaging for Fresh-Cut Fruits and Vegetables"</f>
        <v>Modified Atmosphere Packaging for Fresh-Cut Fruits and Vegetables</v>
      </c>
      <c r="B2490" s="1" t="str">
        <f>"9780813812748"</f>
        <v>9780813812748</v>
      </c>
      <c r="C2490" s="1">
        <v>96.4</v>
      </c>
      <c r="D2490" s="1" t="str">
        <f t="shared" si="95"/>
        <v>USD</v>
      </c>
      <c r="E2490" s="1" t="str">
        <f>"2011"</f>
        <v>2011</v>
      </c>
      <c r="F2490" s="1" t="str">
        <f>"Brody"</f>
        <v>Brody</v>
      </c>
      <c r="G2490" s="1" t="str">
        <f>"safirketab"</f>
        <v>safirketab</v>
      </c>
    </row>
    <row r="2491" spans="1:7" x14ac:dyDescent="0.25">
      <c r="A2491" s="1" t="str">
        <f>"Molecular Biological and Immunological Techniques and Applications for Food Chemists"</f>
        <v>Molecular Biological and Immunological Techniques and Applications for Food Chemists</v>
      </c>
      <c r="B2491" s="1" t="str">
        <f>"9780470068090"</f>
        <v>9780470068090</v>
      </c>
      <c r="C2491" s="1">
        <v>64</v>
      </c>
      <c r="D2491" s="1" t="str">
        <f t="shared" si="95"/>
        <v>USD</v>
      </c>
      <c r="E2491" s="1" t="str">
        <f>"2010"</f>
        <v>2010</v>
      </c>
      <c r="F2491" s="1" t="str">
        <f>"Popping"</f>
        <v>Popping</v>
      </c>
      <c r="G2491" s="1" t="str">
        <f>"safirketab"</f>
        <v>safirketab</v>
      </c>
    </row>
    <row r="2492" spans="1:7" x14ac:dyDescent="0.25">
      <c r="A2492" s="1" t="str">
        <f>"Molecular Biological and Immunological Techniques and Applications for Food Chemists"</f>
        <v>Molecular Biological and Immunological Techniques and Applications for Food Chemists</v>
      </c>
      <c r="B2492" s="1" t="str">
        <f>"9780470068090"</f>
        <v>9780470068090</v>
      </c>
      <c r="C2492" s="1">
        <v>64</v>
      </c>
      <c r="D2492" s="1" t="str">
        <f t="shared" si="95"/>
        <v>USD</v>
      </c>
      <c r="E2492" s="1" t="str">
        <f>"2010"</f>
        <v>2010</v>
      </c>
      <c r="F2492" s="1" t="str">
        <f>"Popping"</f>
        <v>Popping</v>
      </c>
      <c r="G2492" s="1" t="str">
        <f>"avanddanesh"</f>
        <v>avanddanesh</v>
      </c>
    </row>
    <row r="2493" spans="1:7" x14ac:dyDescent="0.25">
      <c r="A2493" s="1" t="str">
        <f>"Molecular Tools for the Detection and Quantification of Toxigenic Cyanobacteria"</f>
        <v>Molecular Tools for the Detection and Quantification of Toxigenic Cyanobacteria</v>
      </c>
      <c r="B2493" s="1" t="str">
        <f>"9781119332107"</f>
        <v>9781119332107</v>
      </c>
      <c r="C2493" s="1">
        <v>130.5</v>
      </c>
      <c r="D2493" s="1" t="str">
        <f t="shared" si="95"/>
        <v>USD</v>
      </c>
      <c r="E2493" s="1" t="str">
        <f>"2017"</f>
        <v>2017</v>
      </c>
      <c r="F2493" s="1" t="str">
        <f>"Kurmayer"</f>
        <v>Kurmayer</v>
      </c>
      <c r="G2493" s="1" t="str">
        <f>"avanddanesh"</f>
        <v>avanddanesh</v>
      </c>
    </row>
    <row r="2494" spans="1:7" x14ac:dyDescent="0.25">
      <c r="A2494" s="1" t="str">
        <f>"Mr. Sunday's Soups"</f>
        <v>Mr. Sunday's Soups</v>
      </c>
      <c r="B2494" s="1" t="str">
        <f>"9780470640227"</f>
        <v>9780470640227</v>
      </c>
      <c r="C2494" s="1">
        <v>8</v>
      </c>
      <c r="D2494" s="1" t="str">
        <f t="shared" si="95"/>
        <v>USD</v>
      </c>
      <c r="E2494" s="1" t="str">
        <f>"2011"</f>
        <v>2011</v>
      </c>
      <c r="F2494" s="1" t="str">
        <f>"Wallace"</f>
        <v>Wallace</v>
      </c>
      <c r="G2494" s="1" t="str">
        <f>"avanddanesh"</f>
        <v>avanddanesh</v>
      </c>
    </row>
    <row r="2495" spans="1:7" x14ac:dyDescent="0.25">
      <c r="A2495" s="1" t="str">
        <f>"Multiphysics Simulation of Emerging Food Processing Technologies"</f>
        <v>Multiphysics Simulation of Emerging Food Processing Technologies</v>
      </c>
      <c r="B2495" s="1" t="str">
        <f>"9780813817545"</f>
        <v>9780813817545</v>
      </c>
      <c r="C2495" s="1">
        <v>109.6</v>
      </c>
      <c r="D2495" s="1" t="str">
        <f t="shared" si="95"/>
        <v>USD</v>
      </c>
      <c r="E2495" s="1" t="str">
        <f>"2011"</f>
        <v>2011</v>
      </c>
      <c r="F2495" s="1" t="str">
        <f>"Knoerzer"</f>
        <v>Knoerzer</v>
      </c>
      <c r="G2495" s="1" t="str">
        <f>"avanddanesh"</f>
        <v>avanddanesh</v>
      </c>
    </row>
    <row r="2496" spans="1:7" x14ac:dyDescent="0.25">
      <c r="A2496" s="1" t="str">
        <f>"Multivariate Data Analysis in Sensory and Consumer Science"</f>
        <v>Multivariate Data Analysis in Sensory and Consumer Science</v>
      </c>
      <c r="B2496" s="1" t="str">
        <f>"9780917678417"</f>
        <v>9780917678417</v>
      </c>
      <c r="C2496" s="1">
        <v>60.4</v>
      </c>
      <c r="D2496" s="1" t="str">
        <f t="shared" si="95"/>
        <v>USD</v>
      </c>
      <c r="E2496" s="1" t="str">
        <f>"2008"</f>
        <v>2008</v>
      </c>
      <c r="F2496" s="1" t="str">
        <f>"Dijksterhuis"</f>
        <v>Dijksterhuis</v>
      </c>
      <c r="G2496" s="1" t="str">
        <f>"avanddanesh"</f>
        <v>avanddanesh</v>
      </c>
    </row>
    <row r="2497" spans="1:7" x14ac:dyDescent="0.25">
      <c r="A2497" s="1" t="str">
        <f>"Multivariate Data Analysis in Sensory and Consumer Science"</f>
        <v>Multivariate Data Analysis in Sensory and Consumer Science</v>
      </c>
      <c r="B2497" s="1" t="str">
        <f>"9780917678417"</f>
        <v>9780917678417</v>
      </c>
      <c r="C2497" s="1">
        <v>60.4</v>
      </c>
      <c r="D2497" s="1" t="str">
        <f t="shared" si="95"/>
        <v>USD</v>
      </c>
      <c r="E2497" s="1" t="str">
        <f>"2008"</f>
        <v>2008</v>
      </c>
      <c r="F2497" s="1" t="str">
        <f>"Dijksterhuis"</f>
        <v>Dijksterhuis</v>
      </c>
      <c r="G2497" s="1" t="str">
        <f>"safirketab"</f>
        <v>safirketab</v>
      </c>
    </row>
    <row r="2498" spans="1:7" x14ac:dyDescent="0.25">
      <c r="A2498" s="1" t="str">
        <f>"Mushroom Biotechnology, Developments And Applicati"</f>
        <v>Mushroom Biotechnology, Developments And Applicati</v>
      </c>
      <c r="B2498" s="1" t="str">
        <f>"9780128027943"</f>
        <v>9780128027943</v>
      </c>
      <c r="C2498" s="1">
        <v>90</v>
      </c>
      <c r="D2498" s="1" t="str">
        <f t="shared" si="95"/>
        <v>USD</v>
      </c>
      <c r="E2498" s="1" t="str">
        <f>"2015"</f>
        <v>2015</v>
      </c>
      <c r="F2498" s="1" t="str">
        <f>"N/A*"</f>
        <v>N/A*</v>
      </c>
      <c r="G2498" s="1" t="str">
        <f>"dehkadehketab"</f>
        <v>dehkadehketab</v>
      </c>
    </row>
    <row r="2499" spans="1:7" x14ac:dyDescent="0.25">
      <c r="A2499" s="1" t="str">
        <f>"Mycotoxins in Plants and Plant Products: Cereals and Cereal Products"</f>
        <v>Mycotoxins in Plants and Plant Products: Cereals and Cereal Products</v>
      </c>
      <c r="B2499" s="1" t="str">
        <f>"9783319467139"</f>
        <v>9783319467139</v>
      </c>
      <c r="C2499" s="1">
        <v>251.99</v>
      </c>
      <c r="D2499" s="1" t="str">
        <f>"EUR"</f>
        <v>EUR</v>
      </c>
      <c r="E2499" s="1" t="str">
        <f>"2017"</f>
        <v>2017</v>
      </c>
      <c r="F2499" s="1" t="str">
        <f>"WeidenbÃ¶rner"</f>
        <v>WeidenbÃ¶rner</v>
      </c>
      <c r="G2499" s="1" t="str">
        <f>"negarestanabi"</f>
        <v>negarestanabi</v>
      </c>
    </row>
    <row r="2500" spans="1:7" x14ac:dyDescent="0.25">
      <c r="A2500" s="1" t="str">
        <f>"Nano- and Microencapsulation for Foods"</f>
        <v>Nano- and Microencapsulation for Foods</v>
      </c>
      <c r="B2500" s="1" t="str">
        <f>"9781118292334"</f>
        <v>9781118292334</v>
      </c>
      <c r="C2500" s="1">
        <v>123.8</v>
      </c>
      <c r="D2500" s="1" t="str">
        <f>"USD"</f>
        <v>USD</v>
      </c>
      <c r="E2500" s="1" t="str">
        <f>"2014"</f>
        <v>2014</v>
      </c>
      <c r="F2500" s="1" t="str">
        <f>"Kwak"</f>
        <v>Kwak</v>
      </c>
      <c r="G2500" s="1" t="str">
        <f>"avanddanesh"</f>
        <v>avanddanesh</v>
      </c>
    </row>
    <row r="2501" spans="1:7" x14ac:dyDescent="0.25">
      <c r="A2501" s="1" t="str">
        <f>"Nanoemulsions, Formulation, Applications, and Characterization"</f>
        <v>Nanoemulsions, Formulation, Applications, and Characterization</v>
      </c>
      <c r="B2501" s="1" t="str">
        <f>"9780128118368"</f>
        <v>9780128118368</v>
      </c>
      <c r="C2501" s="1">
        <v>180</v>
      </c>
      <c r="D2501" s="1" t="str">
        <f>"USD"</f>
        <v>USD</v>
      </c>
      <c r="E2501" s="1" t="str">
        <f>"2018"</f>
        <v>2018</v>
      </c>
      <c r="F2501" s="1" t="str">
        <f>"Jafari and McClement"</f>
        <v>Jafari and McClement</v>
      </c>
      <c r="G2501" s="1" t="str">
        <f>"dehkadehketab"</f>
        <v>dehkadehketab</v>
      </c>
    </row>
    <row r="2502" spans="1:7" x14ac:dyDescent="0.25">
      <c r="A2502" s="1" t="str">
        <f>"Nanoencapsulation Technologies for the Food and Nutraceutical Industries"</f>
        <v>Nanoencapsulation Technologies for the Food and Nutraceutical Industries</v>
      </c>
      <c r="B2502" s="1" t="str">
        <f>"9780128094358"</f>
        <v>9780128094358</v>
      </c>
      <c r="C2502" s="1">
        <v>180</v>
      </c>
      <c r="D2502" s="1" t="str">
        <f>"USD"</f>
        <v>USD</v>
      </c>
      <c r="E2502" s="1" t="str">
        <f>"2017"</f>
        <v>2017</v>
      </c>
      <c r="F2502" s="1" t="str">
        <f>"Jafari"</f>
        <v>Jafari</v>
      </c>
      <c r="G2502" s="1" t="str">
        <f>"dehkadehketab"</f>
        <v>dehkadehketab</v>
      </c>
    </row>
    <row r="2503" spans="1:7" x14ac:dyDescent="0.25">
      <c r="A2503" s="1" t="str">
        <f>"Nanotechnologies in Food"</f>
        <v>Nanotechnologies in Food</v>
      </c>
      <c r="B2503" s="1" t="str">
        <f>"9781782621713"</f>
        <v>9781782621713</v>
      </c>
      <c r="C2503" s="1">
        <v>143.69999999999999</v>
      </c>
      <c r="D2503" s="1" t="str">
        <f>"GBP"</f>
        <v>GBP</v>
      </c>
      <c r="E2503" s="1" t="str">
        <f>"2017"</f>
        <v>2017</v>
      </c>
      <c r="F2503" s="1" t="str">
        <f>"Qasim Chaudhry,Laure"</f>
        <v>Qasim Chaudhry,Laure</v>
      </c>
      <c r="G2503" s="1" t="str">
        <f>"arzinbooks"</f>
        <v>arzinbooks</v>
      </c>
    </row>
    <row r="2504" spans="1:7" x14ac:dyDescent="0.25">
      <c r="A2504" s="1" t="str">
        <f>"Nanotechnology and Functional Foods: Effective Delivery of Bioactive Ingredients"</f>
        <v>Nanotechnology and Functional Foods: Effective Delivery of Bioactive Ingredients</v>
      </c>
      <c r="B2504" s="1" t="str">
        <f>"9781118462201"</f>
        <v>9781118462201</v>
      </c>
      <c r="C2504" s="1">
        <v>160</v>
      </c>
      <c r="D2504" s="1" t="str">
        <f>"USD"</f>
        <v>USD</v>
      </c>
      <c r="E2504" s="1" t="str">
        <f>"2015"</f>
        <v>2015</v>
      </c>
      <c r="F2504" s="1" t="str">
        <f>"Sabliov"</f>
        <v>Sabliov</v>
      </c>
      <c r="G2504" s="1" t="str">
        <f>"avanddanesh"</f>
        <v>avanddanesh</v>
      </c>
    </row>
    <row r="2505" spans="1:7" x14ac:dyDescent="0.25">
      <c r="A2505" s="1" t="str">
        <f>"Nanotechnology Applications in Food, Flavor, Stability, Nutrition and Safety"</f>
        <v>Nanotechnology Applications in Food, Flavor, Stability, Nutrition and Safety</v>
      </c>
      <c r="B2505" s="1" t="str">
        <f>"9780128119396"</f>
        <v>9780128119396</v>
      </c>
      <c r="C2505" s="1">
        <v>157.5</v>
      </c>
      <c r="D2505" s="1" t="str">
        <f>"USD"</f>
        <v>USD</v>
      </c>
      <c r="E2505" s="1" t="str">
        <f>"2017"</f>
        <v>2017</v>
      </c>
      <c r="F2505" s="1" t="str">
        <f>"Grumezescu and Oprea"</f>
        <v>Grumezescu and Oprea</v>
      </c>
      <c r="G2505" s="1" t="str">
        <f>"dehkadehketab"</f>
        <v>dehkadehketab</v>
      </c>
    </row>
    <row r="2506" spans="1:7" x14ac:dyDescent="0.25">
      <c r="A2506" s="1" t="str">
        <f>"Nanotechnology Applications in the Food Industry"</f>
        <v>Nanotechnology Applications in the Food Industry</v>
      </c>
      <c r="B2506" s="1" t="str">
        <f>"9781498784832"</f>
        <v>9781498784832</v>
      </c>
      <c r="C2506" s="1">
        <v>171</v>
      </c>
      <c r="D2506" s="1" t="str">
        <f>"GBP"</f>
        <v>GBP</v>
      </c>
      <c r="E2506" s="1" t="str">
        <f>"2018"</f>
        <v>2018</v>
      </c>
      <c r="F2506" s="1" t="str">
        <f>"Rai"</f>
        <v>Rai</v>
      </c>
      <c r="G2506" s="1" t="str">
        <f>"sal"</f>
        <v>sal</v>
      </c>
    </row>
    <row r="2507" spans="1:7" x14ac:dyDescent="0.25">
      <c r="A2507" s="1" t="str">
        <f>"Nanotechnology in Agriculture and Food Science"</f>
        <v>Nanotechnology in Agriculture and Food Science</v>
      </c>
      <c r="B2507" s="1" t="str">
        <f>"9783527339891"</f>
        <v>9783527339891</v>
      </c>
      <c r="C2507" s="1">
        <v>193.5</v>
      </c>
      <c r="D2507" s="1" t="str">
        <f>"USD"</f>
        <v>USD</v>
      </c>
      <c r="E2507" s="1" t="str">
        <f>"2017"</f>
        <v>2017</v>
      </c>
      <c r="F2507" s="1" t="str">
        <f>"Axelos"</f>
        <v>Axelos</v>
      </c>
      <c r="G2507" s="1" t="str">
        <f>"avanddanesh"</f>
        <v>avanddanesh</v>
      </c>
    </row>
    <row r="2508" spans="1:7" x14ac:dyDescent="0.25">
      <c r="A2508" s="1" t="str">
        <f>"Nanotechnology in Nutraceuticals: Production to Consumption"</f>
        <v>Nanotechnology in Nutraceuticals: Production to Consumption</v>
      </c>
      <c r="B2508" s="1" t="str">
        <f>"9781498721882"</f>
        <v>9781498721882</v>
      </c>
      <c r="C2508" s="1">
        <v>135.15</v>
      </c>
      <c r="D2508" s="1" t="str">
        <f>"GBP"</f>
        <v>GBP</v>
      </c>
      <c r="E2508" s="1" t="str">
        <f>"2016"</f>
        <v>2016</v>
      </c>
      <c r="F2508" s="1" t="str">
        <f>"Shampa Sen(Editor)"</f>
        <v>Shampa Sen(Editor)</v>
      </c>
      <c r="G2508" s="1" t="str">
        <f>"AsarBartar"</f>
        <v>AsarBartar</v>
      </c>
    </row>
    <row r="2509" spans="1:7" x14ac:dyDescent="0.25">
      <c r="A2509" s="1" t="str">
        <f>"Nanotechnology in the Agri-Food Sector: Implications for the Future"</f>
        <v>Nanotechnology in the Agri-Food Sector: Implications for the Future</v>
      </c>
      <c r="B2509" s="1" t="str">
        <f>"9783527330607"</f>
        <v>9783527330607</v>
      </c>
      <c r="C2509" s="1">
        <v>60</v>
      </c>
      <c r="D2509" s="1" t="str">
        <f>"USD"</f>
        <v>USD</v>
      </c>
      <c r="E2509" s="1" t="str">
        <f>"2011"</f>
        <v>2011</v>
      </c>
      <c r="F2509" s="1" t="str">
        <f>"Frewer"</f>
        <v>Frewer</v>
      </c>
      <c r="G2509" s="1" t="str">
        <f>"avanddanesh"</f>
        <v>avanddanesh</v>
      </c>
    </row>
    <row r="2510" spans="1:7" x14ac:dyDescent="0.25">
      <c r="A2510" s="1" t="str">
        <f>"Nanotechnology Research Methods for Food and Bioproducts"</f>
        <v>Nanotechnology Research Methods for Food and Bioproducts</v>
      </c>
      <c r="B2510" s="1" t="str">
        <f>"9780813817316"</f>
        <v>9780813817316</v>
      </c>
      <c r="C2510" s="1">
        <v>132</v>
      </c>
      <c r="D2510" s="1" t="str">
        <f>"USD"</f>
        <v>USD</v>
      </c>
      <c r="E2510" s="1" t="str">
        <f>"2012"</f>
        <v>2012</v>
      </c>
      <c r="F2510" s="1" t="str">
        <f>"Padua"</f>
        <v>Padua</v>
      </c>
      <c r="G2510" s="1" t="str">
        <f>"avanddanesh"</f>
        <v>avanddanesh</v>
      </c>
    </row>
    <row r="2511" spans="1:7" x14ac:dyDescent="0.25">
      <c r="A2511" s="1" t="str">
        <f>"Natural Food Additives, Ingredients and Flavourings"</f>
        <v>Natural Food Additives, Ingredients and Flavourings</v>
      </c>
      <c r="B2511" s="1" t="str">
        <f>"9780081016282"</f>
        <v>9780081016282</v>
      </c>
      <c r="C2511" s="1">
        <v>252</v>
      </c>
      <c r="D2511" s="1" t="str">
        <f>"USD"</f>
        <v>USD</v>
      </c>
      <c r="E2511" s="1" t="str">
        <f t="shared" ref="E2511:E2516" si="96">"2017"</f>
        <v>2017</v>
      </c>
      <c r="F2511" s="1" t="str">
        <f>"Baines and Seal"</f>
        <v>Baines and Seal</v>
      </c>
      <c r="G2511" s="1" t="str">
        <f>"dehkadehketab"</f>
        <v>dehkadehketab</v>
      </c>
    </row>
    <row r="2512" spans="1:7" x14ac:dyDescent="0.25">
      <c r="A2512" s="1" t="str">
        <f>"Natural Food Flavors and Colorants,2e"</f>
        <v>Natural Food Flavors and Colorants,2e</v>
      </c>
      <c r="B2512" s="1" t="str">
        <f>"9781119114765"</f>
        <v>9781119114765</v>
      </c>
      <c r="C2512" s="1">
        <v>171</v>
      </c>
      <c r="D2512" s="1" t="str">
        <f>"USD"</f>
        <v>USD</v>
      </c>
      <c r="E2512" s="1" t="str">
        <f t="shared" si="96"/>
        <v>2017</v>
      </c>
      <c r="F2512" s="1" t="str">
        <f>"Attokaran"</f>
        <v>Attokaran</v>
      </c>
      <c r="G2512" s="1" t="str">
        <f>"avanddanesh"</f>
        <v>avanddanesh</v>
      </c>
    </row>
    <row r="2513" spans="1:7" x14ac:dyDescent="0.25">
      <c r="A2513" s="1" t="str">
        <f>"Neuromarketing in food retailing"</f>
        <v>Neuromarketing in food retailing</v>
      </c>
      <c r="B2513" s="1" t="str">
        <f>"9789086863006"</f>
        <v>9789086863006</v>
      </c>
      <c r="C2513" s="1">
        <v>44.1</v>
      </c>
      <c r="D2513" s="1" t="str">
        <f>"EUR"</f>
        <v>EUR</v>
      </c>
      <c r="E2513" s="1" t="str">
        <f t="shared" si="96"/>
        <v>2017</v>
      </c>
      <c r="F2513" s="1" t="str">
        <f>"Elena Horsk?, Jakub"</f>
        <v>Elena Horsk?, Jakub</v>
      </c>
      <c r="G2513" s="1" t="str">
        <f>"AsarBartar"</f>
        <v>AsarBartar</v>
      </c>
    </row>
    <row r="2514" spans="1:7" x14ac:dyDescent="0.25">
      <c r="A2514" s="1" t="str">
        <f>"New Analytical Approaches for Verifying the Origin of Food"</f>
        <v>New Analytical Approaches for Verifying the Origin of Food</v>
      </c>
      <c r="B2514" s="1" t="str">
        <f>"9780081015483"</f>
        <v>9780081015483</v>
      </c>
      <c r="C2514" s="1">
        <v>184.5</v>
      </c>
      <c r="D2514" s="1" t="str">
        <f t="shared" ref="D2514:D2554" si="97">"USD"</f>
        <v>USD</v>
      </c>
      <c r="E2514" s="1" t="str">
        <f t="shared" si="96"/>
        <v>2017</v>
      </c>
      <c r="F2514" s="1" t="str">
        <f>"Brereton"</f>
        <v>Brereton</v>
      </c>
      <c r="G2514" s="1" t="str">
        <f>"dehkadehketab"</f>
        <v>dehkadehketab</v>
      </c>
    </row>
    <row r="2515" spans="1:7" x14ac:dyDescent="0.25">
      <c r="A2515" s="1" t="str">
        <f>"New Aspects of Meat Quality, From Genes to Ethics"</f>
        <v>New Aspects of Meat Quality, From Genes to Ethics</v>
      </c>
      <c r="B2515" s="1" t="str">
        <f>"9780081005736"</f>
        <v>9780081005736</v>
      </c>
      <c r="C2515" s="1">
        <v>270</v>
      </c>
      <c r="D2515" s="1" t="str">
        <f t="shared" si="97"/>
        <v>USD</v>
      </c>
      <c r="E2515" s="1" t="str">
        <f t="shared" si="96"/>
        <v>2017</v>
      </c>
      <c r="F2515" s="1" t="str">
        <f>"Purslow"</f>
        <v>Purslow</v>
      </c>
      <c r="G2515" s="1" t="str">
        <f>"dehkadehketab"</f>
        <v>dehkadehketab</v>
      </c>
    </row>
    <row r="2516" spans="1:7" x14ac:dyDescent="0.25">
      <c r="A2516" s="1" t="str">
        <f>"New Polymers for Encapsulation of Nutraceutical Compounds"</f>
        <v>New Polymers for Encapsulation of Nutraceutical Compounds</v>
      </c>
      <c r="B2516" s="1" t="str">
        <f>"9781119228790"</f>
        <v>9781119228790</v>
      </c>
      <c r="C2516" s="1">
        <v>148.5</v>
      </c>
      <c r="D2516" s="1" t="str">
        <f t="shared" si="97"/>
        <v>USD</v>
      </c>
      <c r="E2516" s="1" t="str">
        <f t="shared" si="96"/>
        <v>2017</v>
      </c>
      <c r="F2516" s="1" t="str">
        <f>"Ruiz Ruiz"</f>
        <v>Ruiz Ruiz</v>
      </c>
      <c r="G2516" s="1" t="str">
        <f>"avanddanesh"</f>
        <v>avanddanesh</v>
      </c>
    </row>
    <row r="2517" spans="1:7" x14ac:dyDescent="0.25">
      <c r="A2517" s="1" t="str">
        <f>"No More Takeout:A Visual Do-It-Yourself Guide to Cooking"</f>
        <v>No More Takeout:A Visual Do-It-Yourself Guide to Cooking</v>
      </c>
      <c r="B2517" s="1" t="str">
        <f>"9780470169988"</f>
        <v>9780470169988</v>
      </c>
      <c r="C2517" s="1">
        <v>10</v>
      </c>
      <c r="D2517" s="1" t="str">
        <f t="shared" si="97"/>
        <v>USD</v>
      </c>
      <c r="E2517" s="1" t="str">
        <f>"2009"</f>
        <v>2009</v>
      </c>
      <c r="F2517" s="1" t="str">
        <f>"Hartigan"</f>
        <v>Hartigan</v>
      </c>
      <c r="G2517" s="1" t="str">
        <f>"safirketab"</f>
        <v>safirketab</v>
      </c>
    </row>
    <row r="2518" spans="1:7" x14ac:dyDescent="0.25">
      <c r="A2518" s="1" t="str">
        <f>"Non-Chemical Weed Control"</f>
        <v>Non-Chemical Weed Control</v>
      </c>
      <c r="B2518" s="1" t="str">
        <f>"9780128098783"</f>
        <v>9780128098783</v>
      </c>
      <c r="C2518" s="1">
        <v>44.95</v>
      </c>
      <c r="D2518" s="1" t="str">
        <f t="shared" si="97"/>
        <v>USD</v>
      </c>
      <c r="E2518" s="1" t="str">
        <f>"2018"</f>
        <v>2018</v>
      </c>
      <c r="F2518" s="1" t="str">
        <f>"Jabran and Chauhan"</f>
        <v>Jabran and Chauhan</v>
      </c>
      <c r="G2518" s="1" t="str">
        <f>"dehkadehketab"</f>
        <v>dehkadehketab</v>
      </c>
    </row>
    <row r="2519" spans="1:7" x14ac:dyDescent="0.25">
      <c r="A2519" s="1" t="str">
        <f>"Nonparametrics for Sensory Science: A More Informative Approach"</f>
        <v>Nonparametrics for Sensory Science: A More Informative Approach</v>
      </c>
      <c r="B2519" s="1" t="str">
        <f>"9780813811123"</f>
        <v>9780813811123</v>
      </c>
      <c r="C2519" s="1">
        <v>113.99</v>
      </c>
      <c r="D2519" s="1" t="str">
        <f t="shared" si="97"/>
        <v>USD</v>
      </c>
      <c r="E2519" s="1" t="str">
        <f>"2006"</f>
        <v>2006</v>
      </c>
      <c r="F2519" s="1" t="str">
        <f>"Rayner"</f>
        <v>Rayner</v>
      </c>
      <c r="G2519" s="1" t="str">
        <f>"safirketab"</f>
        <v>safirketab</v>
      </c>
    </row>
    <row r="2520" spans="1:7" x14ac:dyDescent="0.25">
      <c r="A2520" s="1" t="str">
        <f>"Nonthermal Processing Technologies for Food"</f>
        <v>Nonthermal Processing Technologies for Food</v>
      </c>
      <c r="B2520" s="1" t="str">
        <f>"9780813816685"</f>
        <v>9780813816685</v>
      </c>
      <c r="C2520" s="1">
        <v>136</v>
      </c>
      <c r="D2520" s="1" t="str">
        <f t="shared" si="97"/>
        <v>USD</v>
      </c>
      <c r="E2520" s="1" t="str">
        <f>"2011"</f>
        <v>2011</v>
      </c>
      <c r="F2520" s="1" t="str">
        <f>"Zhang"</f>
        <v>Zhang</v>
      </c>
      <c r="G2520" s="1" t="str">
        <f>"avanddanesh"</f>
        <v>avanddanesh</v>
      </c>
    </row>
    <row r="2521" spans="1:7" x14ac:dyDescent="0.25">
      <c r="A2521" s="1" t="str">
        <f>"Nonthermal Processing Technologies for Food"</f>
        <v>Nonthermal Processing Technologies for Food</v>
      </c>
      <c r="B2521" s="1" t="str">
        <f>"9780813816685"</f>
        <v>9780813816685</v>
      </c>
      <c r="C2521" s="1">
        <v>136</v>
      </c>
      <c r="D2521" s="1" t="str">
        <f t="shared" si="97"/>
        <v>USD</v>
      </c>
      <c r="E2521" s="1" t="str">
        <f>"2011"</f>
        <v>2011</v>
      </c>
      <c r="F2521" s="1" t="str">
        <f>"Zhang"</f>
        <v>Zhang</v>
      </c>
      <c r="G2521" s="1" t="str">
        <f>"safirketab"</f>
        <v>safirketab</v>
      </c>
    </row>
    <row r="2522" spans="1:7" x14ac:dyDescent="0.25">
      <c r="A2522" s="1" t="str">
        <f>"Novel Plant Bioresources: Applications in Food, Medicine and Cosmetics"</f>
        <v>Novel Plant Bioresources: Applications in Food, Medicine and Cosmetics</v>
      </c>
      <c r="B2522" s="1" t="str">
        <f>"9781118460610"</f>
        <v>9781118460610</v>
      </c>
      <c r="C2522" s="1">
        <v>146.30000000000001</v>
      </c>
      <c r="D2522" s="1" t="str">
        <f t="shared" si="97"/>
        <v>USD</v>
      </c>
      <c r="E2522" s="1" t="str">
        <f>"2014"</f>
        <v>2014</v>
      </c>
      <c r="F2522" s="1" t="str">
        <f>"Gurib-Fakim"</f>
        <v>Gurib-Fakim</v>
      </c>
      <c r="G2522" s="1" t="str">
        <f>"avanddanesh"</f>
        <v>avanddanesh</v>
      </c>
    </row>
    <row r="2523" spans="1:7" x14ac:dyDescent="0.25">
      <c r="A2523" s="1" t="str">
        <f>"Nutraceutical and Functional Food Components"</f>
        <v>Nutraceutical and Functional Food Components</v>
      </c>
      <c r="B2523" s="1" t="str">
        <f>"9780128052532"</f>
        <v>9780128052532</v>
      </c>
      <c r="C2523" s="1">
        <v>180</v>
      </c>
      <c r="D2523" s="1" t="str">
        <f t="shared" si="97"/>
        <v>USD</v>
      </c>
      <c r="E2523" s="1" t="str">
        <f>"2017"</f>
        <v>2017</v>
      </c>
      <c r="F2523" s="1" t="str">
        <f>"Galanakis, Charis Mi"</f>
        <v>Galanakis, Charis Mi</v>
      </c>
      <c r="G2523" s="1" t="str">
        <f>"dehkadehketab"</f>
        <v>dehkadehketab</v>
      </c>
    </row>
    <row r="2524" spans="1:7" x14ac:dyDescent="0.25">
      <c r="A2524" s="1" t="str">
        <f>"Nutraceutical and Functional Food Processing Technology"</f>
        <v>Nutraceutical and Functional Food Processing Technology</v>
      </c>
      <c r="B2524" s="1" t="str">
        <f>"9781118504949"</f>
        <v>9781118504949</v>
      </c>
      <c r="C2524" s="1">
        <v>132</v>
      </c>
      <c r="D2524" s="1" t="str">
        <f t="shared" si="97"/>
        <v>USD</v>
      </c>
      <c r="E2524" s="1" t="str">
        <f>"2015"</f>
        <v>2015</v>
      </c>
      <c r="F2524" s="1" t="str">
        <f>"Boye"</f>
        <v>Boye</v>
      </c>
      <c r="G2524" s="1" t="str">
        <f>"avanddanesh"</f>
        <v>avanddanesh</v>
      </c>
    </row>
    <row r="2525" spans="1:7" x14ac:dyDescent="0.25">
      <c r="A2525" s="1" t="str">
        <f>"Nutraceutical and Functional Food Regulations in the United States and Around the World, 2nd Edition"</f>
        <v>Nutraceutical and Functional Food Regulations in the United States and Around the World, 2nd Edition</v>
      </c>
      <c r="B2525" s="1" t="str">
        <f>"9780128101414"</f>
        <v>9780128101414</v>
      </c>
      <c r="C2525" s="1">
        <v>126</v>
      </c>
      <c r="D2525" s="1" t="str">
        <f t="shared" si="97"/>
        <v>USD</v>
      </c>
      <c r="E2525" s="1" t="str">
        <f>"2017"</f>
        <v>2017</v>
      </c>
      <c r="F2525" s="1" t="str">
        <f>"Bagchi"</f>
        <v>Bagchi</v>
      </c>
      <c r="G2525" s="1" t="str">
        <f>"dehkadehketab"</f>
        <v>dehkadehketab</v>
      </c>
    </row>
    <row r="2526" spans="1:7" x14ac:dyDescent="0.25">
      <c r="A2526" s="1" t="str">
        <f>"NUTRACEUTICALS &amp; FUNCTIONAL FOODS : Conventional And Non-Conventional Sources, HB"</f>
        <v>NUTRACEUTICALS &amp; FUNCTIONAL FOODS : Conventional And Non-Conventional Sources, HB</v>
      </c>
      <c r="B2526" s="1" t="str">
        <f>"9781933699592"</f>
        <v>9781933699592</v>
      </c>
      <c r="C2526" s="1">
        <v>66.5</v>
      </c>
      <c r="D2526" s="1" t="str">
        <f t="shared" si="97"/>
        <v>USD</v>
      </c>
      <c r="E2526" s="1" t="str">
        <f>"2011"</f>
        <v>2011</v>
      </c>
      <c r="F2526" s="1" t="str">
        <f>"Jaramillo-Flores"</f>
        <v>Jaramillo-Flores</v>
      </c>
      <c r="G2526" s="1" t="str">
        <f>"supply"</f>
        <v>supply</v>
      </c>
    </row>
    <row r="2527" spans="1:7" x14ac:dyDescent="0.25">
      <c r="A2527" s="1" t="str">
        <f>"Nutraceuticals and Innovative Food Products for Healthy Living and Preventive Care"</f>
        <v>Nutraceuticals and Innovative Food Products for Healthy Living and Preventive Care</v>
      </c>
      <c r="B2527" s="1" t="str">
        <f>"9781522529705"</f>
        <v>9781522529705</v>
      </c>
      <c r="C2527" s="1">
        <v>183.8</v>
      </c>
      <c r="D2527" s="1" t="str">
        <f t="shared" si="97"/>
        <v>USD</v>
      </c>
      <c r="E2527" s="1" t="str">
        <f>"2018"</f>
        <v>2018</v>
      </c>
      <c r="F2527" s="1" t="str">
        <f>"Amit Verma"</f>
        <v>Amit Verma</v>
      </c>
      <c r="G2527" s="1" t="str">
        <f>"arzinbooks"</f>
        <v>arzinbooks</v>
      </c>
    </row>
    <row r="2528" spans="1:7" x14ac:dyDescent="0.25">
      <c r="A2528" s="1" t="str">
        <f>"Nutrigenomics and Proteomics in Health and Disease: Towards a systems-level understanding of gene-diet interactions,2e"</f>
        <v>Nutrigenomics and Proteomics in Health and Disease: Towards a systems-level understanding of gene-diet interactions,2e</v>
      </c>
      <c r="B2528" s="1" t="str">
        <f>"9781119098836"</f>
        <v>9781119098836</v>
      </c>
      <c r="C2528" s="1">
        <v>180</v>
      </c>
      <c r="D2528" s="1" t="str">
        <f t="shared" si="97"/>
        <v>USD</v>
      </c>
      <c r="E2528" s="1" t="str">
        <f>"2017"</f>
        <v>2017</v>
      </c>
      <c r="F2528" s="1" t="str">
        <f>"Kussmann"</f>
        <v>Kussmann</v>
      </c>
      <c r="G2528" s="1" t="str">
        <f>"avanddanesh"</f>
        <v>avanddanesh</v>
      </c>
    </row>
    <row r="2529" spans="1:7" x14ac:dyDescent="0.25">
      <c r="A2529" s="1" t="str">
        <f>"Nutrigenomics and Proteomics in Health and Disease:Food Factors and Gene Interactions"</f>
        <v>Nutrigenomics and Proteomics in Health and Disease:Food Factors and Gene Interactions</v>
      </c>
      <c r="B2529" s="1" t="str">
        <f>"9780813800332"</f>
        <v>9780813800332</v>
      </c>
      <c r="C2529" s="1">
        <v>200.95</v>
      </c>
      <c r="D2529" s="1" t="str">
        <f t="shared" si="97"/>
        <v>USD</v>
      </c>
      <c r="E2529" s="1" t="str">
        <f>"2009"</f>
        <v>2009</v>
      </c>
      <c r="F2529" s="1" t="str">
        <f>"Mine"</f>
        <v>Mine</v>
      </c>
      <c r="G2529" s="1" t="str">
        <f>"safirketab"</f>
        <v>safirketab</v>
      </c>
    </row>
    <row r="2530" spans="1:7" x14ac:dyDescent="0.25">
      <c r="A2530" s="1" t="str">
        <f>"Nutrition - A Lifespan Approach"</f>
        <v>Nutrition - A Lifespan Approach</v>
      </c>
      <c r="B2530" s="1" t="str">
        <f>"9781405178785"</f>
        <v>9781405178785</v>
      </c>
      <c r="C2530" s="1">
        <v>63.72</v>
      </c>
      <c r="D2530" s="1" t="str">
        <f t="shared" si="97"/>
        <v>USD</v>
      </c>
      <c r="E2530" s="1" t="str">
        <f>"2009"</f>
        <v>2009</v>
      </c>
      <c r="F2530" s="1" t="str">
        <f>"Langley-Evans"</f>
        <v>Langley-Evans</v>
      </c>
      <c r="G2530" s="1" t="str">
        <f>"safirketab"</f>
        <v>safirketab</v>
      </c>
    </row>
    <row r="2531" spans="1:7" x14ac:dyDescent="0.25">
      <c r="A2531" s="1" t="str">
        <f>"Nutrition and Arthritis"</f>
        <v>Nutrition and Arthritis</v>
      </c>
      <c r="B2531" s="1" t="str">
        <f>"9781405124188"</f>
        <v>9781405124188</v>
      </c>
      <c r="C2531" s="1">
        <v>40</v>
      </c>
      <c r="D2531" s="1" t="str">
        <f t="shared" si="97"/>
        <v>USD</v>
      </c>
      <c r="E2531" s="1" t="str">
        <f>"2006"</f>
        <v>2006</v>
      </c>
      <c r="F2531" s="1" t="str">
        <f>"Rayman"</f>
        <v>Rayman</v>
      </c>
      <c r="G2531" s="1" t="str">
        <f>"safirketab"</f>
        <v>safirketab</v>
      </c>
    </row>
    <row r="2532" spans="1:7" x14ac:dyDescent="0.25">
      <c r="A2532" s="1" t="str">
        <f>"Nutrition and Enhanced Sports Performance, Muscle Building, Endurance, and Strength"</f>
        <v>Nutrition and Enhanced Sports Performance, Muscle Building, Endurance, and Strength</v>
      </c>
      <c r="B2532" s="1" t="str">
        <f>"9780128100509"</f>
        <v>9780128100509</v>
      </c>
      <c r="C2532" s="1">
        <v>125.95</v>
      </c>
      <c r="D2532" s="1" t="str">
        <f t="shared" si="97"/>
        <v>USD</v>
      </c>
      <c r="E2532" s="1" t="str">
        <f>"2017"</f>
        <v>2017</v>
      </c>
      <c r="F2532" s="1" t="str">
        <f>"Bagchi et al"</f>
        <v>Bagchi et al</v>
      </c>
      <c r="G2532" s="1" t="str">
        <f>"dehkadehketab"</f>
        <v>dehkadehketab</v>
      </c>
    </row>
    <row r="2533" spans="1:7" x14ac:dyDescent="0.25">
      <c r="A2533" s="1" t="str">
        <f>"Nutrition and Functional Foods for Healthy Aging"</f>
        <v>Nutrition and Functional Foods for Healthy Aging</v>
      </c>
      <c r="B2533" s="1" t="str">
        <f>"9780128053768"</f>
        <v>9780128053768</v>
      </c>
      <c r="C2533" s="1">
        <v>157.5</v>
      </c>
      <c r="D2533" s="1" t="str">
        <f t="shared" si="97"/>
        <v>USD</v>
      </c>
      <c r="E2533" s="1" t="str">
        <f>"2017"</f>
        <v>2017</v>
      </c>
      <c r="F2533" s="1" t="str">
        <f>"Watson"</f>
        <v>Watson</v>
      </c>
      <c r="G2533" s="1" t="str">
        <f>"dehkadehketab"</f>
        <v>dehkadehketab</v>
      </c>
    </row>
    <row r="2534" spans="1:7" x14ac:dyDescent="0.25">
      <c r="A2534" s="1" t="str">
        <f>"Nutrition at a Glance"</f>
        <v>Nutrition at a Glance</v>
      </c>
      <c r="B2534" s="1" t="str">
        <f>"9781405134873"</f>
        <v>9781405134873</v>
      </c>
      <c r="C2534" s="1">
        <v>12.4</v>
      </c>
      <c r="D2534" s="1" t="str">
        <f t="shared" si="97"/>
        <v>USD</v>
      </c>
      <c r="E2534" s="1" t="str">
        <f>"2007"</f>
        <v>2007</v>
      </c>
      <c r="F2534" s="1" t="str">
        <f>"Barasi"</f>
        <v>Barasi</v>
      </c>
      <c r="G2534" s="1" t="str">
        <f>"safirketab"</f>
        <v>safirketab</v>
      </c>
    </row>
    <row r="2535" spans="1:7" x14ac:dyDescent="0.25">
      <c r="A2535" s="1" t="str">
        <f>"Nutrition for Foodservice and Culinary Professionals 7e"</f>
        <v>Nutrition for Foodservice and Culinary Professionals 7e</v>
      </c>
      <c r="B2535" s="1" t="str">
        <f>"9780470052426"</f>
        <v>9780470052426</v>
      </c>
      <c r="C2535" s="1">
        <v>31.5</v>
      </c>
      <c r="D2535" s="1" t="str">
        <f t="shared" si="97"/>
        <v>USD</v>
      </c>
      <c r="E2535" s="1" t="str">
        <f>"2009"</f>
        <v>2009</v>
      </c>
      <c r="F2535" s="1" t="str">
        <f>"Drummond"</f>
        <v>Drummond</v>
      </c>
      <c r="G2535" s="1" t="str">
        <f>"safirketab"</f>
        <v>safirketab</v>
      </c>
    </row>
    <row r="2536" spans="1:7" x14ac:dyDescent="0.25">
      <c r="A2536" s="1" t="str">
        <f>"Nutrition in the Prevention and Treatment of Disease, 3rd Edition"</f>
        <v>Nutrition in the Prevention and Treatment of Disease, 3rd Edition</v>
      </c>
      <c r="B2536" s="1" t="str">
        <f>"9780128100387"</f>
        <v>9780128100387</v>
      </c>
      <c r="C2536" s="1">
        <v>89.95</v>
      </c>
      <c r="D2536" s="1" t="str">
        <f t="shared" si="97"/>
        <v>USD</v>
      </c>
      <c r="E2536" s="1" t="str">
        <f>"2017"</f>
        <v>2017</v>
      </c>
      <c r="F2536" s="1" t="str">
        <f>"Ferruzzi et al"</f>
        <v>Ferruzzi et al</v>
      </c>
      <c r="G2536" s="1" t="str">
        <f>"dehkadehketab"</f>
        <v>dehkadehketab</v>
      </c>
    </row>
    <row r="2537" spans="1:7" x14ac:dyDescent="0.25">
      <c r="A2537" s="1" t="str">
        <f>"Nutrition in Traditional Therapeutic Foods Vol. 1, HB,   "</f>
        <v xml:space="preserve">Nutrition in Traditional Therapeutic Foods Vol. 1, HB,   </v>
      </c>
      <c r="B2537" s="1" t="str">
        <f>"9788170358671"</f>
        <v>9788170358671</v>
      </c>
      <c r="C2537" s="1">
        <v>30.8</v>
      </c>
      <c r="D2537" s="1" t="str">
        <f t="shared" si="97"/>
        <v>USD</v>
      </c>
      <c r="E2537" s="1" t="str">
        <f>"2013"</f>
        <v>2013</v>
      </c>
      <c r="F2537" s="1" t="str">
        <f>"Subbulakshmi, G "</f>
        <v xml:space="preserve">Subbulakshmi, G </v>
      </c>
      <c r="G2537" s="1" t="str">
        <f>"supply"</f>
        <v>supply</v>
      </c>
    </row>
    <row r="2538" spans="1:7" x14ac:dyDescent="0.25">
      <c r="A2538" s="1" t="str">
        <f>"Nutrition,2e Booklet Package"</f>
        <v>Nutrition,2e Booklet Package</v>
      </c>
      <c r="B2538" s="1" t="str">
        <f>"9780470626740"</f>
        <v>9780470626740</v>
      </c>
      <c r="C2538" s="1">
        <v>132</v>
      </c>
      <c r="D2538" s="1" t="str">
        <f t="shared" si="97"/>
        <v>USD</v>
      </c>
      <c r="E2538" s="1" t="str">
        <f>"2010"</f>
        <v>2010</v>
      </c>
      <c r="F2538" s="1" t="str">
        <f>"Smolin"</f>
        <v>Smolin</v>
      </c>
      <c r="G2538" s="1" t="str">
        <f>"avanddanesh"</f>
        <v>avanddanesh</v>
      </c>
    </row>
    <row r="2539" spans="1:7" x14ac:dyDescent="0.25">
      <c r="A2539" s="1" t="str">
        <f>"Nutrition: Science and Applications with Booklet Package 1st Edition with iProfile Password Card and Wiley Plus Set"</f>
        <v>Nutrition: Science and Applications with Booklet Package 1st Edition with iProfile Password Card and Wiley Plus Set</v>
      </c>
      <c r="B2539" s="1" t="str">
        <f>"9780471420859"</f>
        <v>9780471420859</v>
      </c>
      <c r="C2539" s="1">
        <v>25.2</v>
      </c>
      <c r="D2539" s="1" t="str">
        <f t="shared" si="97"/>
        <v>USD</v>
      </c>
      <c r="E2539" s="1" t="str">
        <f>"2007"</f>
        <v>2007</v>
      </c>
      <c r="F2539" s="1" t="str">
        <f>"Smolin-Life &amp; Medica"</f>
        <v>Smolin-Life &amp; Medica</v>
      </c>
      <c r="G2539" s="1" t="str">
        <f>"safirketab"</f>
        <v>safirketab</v>
      </c>
    </row>
    <row r="2540" spans="1:7" x14ac:dyDescent="0.25">
      <c r="A2540" s="1" t="str">
        <f>"Nutrition:Science and Applications with Booklet package"</f>
        <v>Nutrition:Science and Applications with Booklet package</v>
      </c>
      <c r="B2540" s="1" t="str">
        <f>"9780470626740"</f>
        <v>9780470626740</v>
      </c>
      <c r="C2540" s="1">
        <v>132</v>
      </c>
      <c r="D2540" s="1" t="str">
        <f t="shared" si="97"/>
        <v>USD</v>
      </c>
      <c r="E2540" s="1" t="str">
        <f>"2010"</f>
        <v>2010</v>
      </c>
      <c r="F2540" s="1" t="str">
        <f>"Smolin"</f>
        <v>Smolin</v>
      </c>
      <c r="G2540" s="1" t="str">
        <f>"safirketab"</f>
        <v>safirketab</v>
      </c>
    </row>
    <row r="2541" spans="1:7" x14ac:dyDescent="0.25">
      <c r="A2541" s="1" t="str">
        <f>"Oils and Fats in the Food Industry"</f>
        <v>Oils and Fats in the Food Industry</v>
      </c>
      <c r="B2541" s="1" t="str">
        <f>"9781405171212"</f>
        <v>9781405171212</v>
      </c>
      <c r="C2541" s="1">
        <v>44.99</v>
      </c>
      <c r="D2541" s="1" t="str">
        <f t="shared" si="97"/>
        <v>USD</v>
      </c>
      <c r="E2541" s="1" t="str">
        <f>"2008"</f>
        <v>2008</v>
      </c>
      <c r="F2541" s="1" t="str">
        <f>"Gunstone"</f>
        <v>Gunstone</v>
      </c>
      <c r="G2541" s="1" t="str">
        <f>"safirketab"</f>
        <v>safirketab</v>
      </c>
    </row>
    <row r="2542" spans="1:7" x14ac:dyDescent="0.25">
      <c r="A2542" s="1" t="str">
        <f>"Olive Mill Waste"</f>
        <v>Olive Mill Waste</v>
      </c>
      <c r="B2542" s="1" t="str">
        <f>"9780128053133"</f>
        <v>9780128053133</v>
      </c>
      <c r="C2542" s="1">
        <v>112.5</v>
      </c>
      <c r="D2542" s="1" t="str">
        <f t="shared" si="97"/>
        <v>USD</v>
      </c>
      <c r="E2542" s="1" t="str">
        <f>"2017"</f>
        <v>2017</v>
      </c>
      <c r="F2542" s="1" t="str">
        <f>"Galanakis, Charis Mi"</f>
        <v>Galanakis, Charis Mi</v>
      </c>
      <c r="G2542" s="1" t="str">
        <f>"dehkadehketab"</f>
        <v>dehkadehketab</v>
      </c>
    </row>
    <row r="2543" spans="1:7" x14ac:dyDescent="0.25">
      <c r="A2543" s="1" t="str">
        <f>"Olive Oil Sensory Science"</f>
        <v>Olive Oil Sensory Science</v>
      </c>
      <c r="B2543" s="1" t="str">
        <f>"9781118332528"</f>
        <v>9781118332528</v>
      </c>
      <c r="C2543" s="1">
        <v>127.5</v>
      </c>
      <c r="D2543" s="1" t="str">
        <f t="shared" si="97"/>
        <v>USD</v>
      </c>
      <c r="E2543" s="1" t="str">
        <f>"2014"</f>
        <v>2014</v>
      </c>
      <c r="F2543" s="1" t="str">
        <f>"Monteleone"</f>
        <v>Monteleone</v>
      </c>
      <c r="G2543" s="1" t="str">
        <f>"avanddanesh"</f>
        <v>avanddanesh</v>
      </c>
    </row>
    <row r="2544" spans="1:7" x14ac:dyDescent="0.25">
      <c r="A2544" s="1" t="str">
        <f>"Olives and Olive Oil as Functional Foods: Bioactivity, Chemistry and Processing"</f>
        <v>Olives and Olive Oil as Functional Foods: Bioactivity, Chemistry and Processing</v>
      </c>
      <c r="B2544" s="1" t="str">
        <f>"9781119135319"</f>
        <v>9781119135319</v>
      </c>
      <c r="C2544" s="1">
        <v>171</v>
      </c>
      <c r="D2544" s="1" t="str">
        <f t="shared" si="97"/>
        <v>USD</v>
      </c>
      <c r="E2544" s="1" t="str">
        <f>"2017"</f>
        <v>2017</v>
      </c>
      <c r="F2544" s="1" t="str">
        <f>"Kiritsakis"</f>
        <v>Kiritsakis</v>
      </c>
      <c r="G2544" s="1" t="str">
        <f>"avanddanesh"</f>
        <v>avanddanesh</v>
      </c>
    </row>
    <row r="2545" spans="1:7" x14ac:dyDescent="0.25">
      <c r="A2545" s="1" t="str">
        <f>"Omics, Microbial Modeling and Technologies for Foodborne Pathogens"</f>
        <v>Omics, Microbial Modeling and Technologies for Foodborne Pathogens</v>
      </c>
      <c r="B2545" s="1" t="str">
        <f>"9781605950471"</f>
        <v>9781605950471</v>
      </c>
      <c r="C2545" s="1">
        <v>162.18</v>
      </c>
      <c r="D2545" s="1" t="str">
        <f t="shared" si="97"/>
        <v>USD</v>
      </c>
      <c r="E2545" s="1" t="str">
        <f>"2012"</f>
        <v>2012</v>
      </c>
      <c r="F2545" s="1" t="str">
        <f>"Yan, Xianghe"</f>
        <v>Yan, Xianghe</v>
      </c>
      <c r="G2545" s="1" t="str">
        <f>"safirketab"</f>
        <v>safirketab</v>
      </c>
    </row>
    <row r="2546" spans="1:7" x14ac:dyDescent="0.25">
      <c r="A2546" s="1" t="str">
        <f>"Open Innovation in the Food and Beverage Industry"</f>
        <v>Open Innovation in the Food and Beverage Industry</v>
      </c>
      <c r="B2546" s="1" t="str">
        <f>"9780081015971"</f>
        <v>9780081015971</v>
      </c>
      <c r="C2546" s="1">
        <v>243</v>
      </c>
      <c r="D2546" s="1" t="str">
        <f t="shared" si="97"/>
        <v>USD</v>
      </c>
      <c r="E2546" s="1" t="str">
        <f>"2017"</f>
        <v>2017</v>
      </c>
      <c r="F2546" s="1" t="str">
        <f>"Garcia Martinez"</f>
        <v>Garcia Martinez</v>
      </c>
      <c r="G2546" s="1" t="str">
        <f>"dehkadehketab"</f>
        <v>dehkadehketab</v>
      </c>
    </row>
    <row r="2547" spans="1:7" x14ac:dyDescent="0.25">
      <c r="A2547" s="1" t="str">
        <f>"Organic Production and Food Quality: A Down to Earth Analysis"</f>
        <v>Organic Production and Food Quality: A Down to Earth Analysis</v>
      </c>
      <c r="B2547" s="1" t="str">
        <f>"9780813812175"</f>
        <v>9780813812175</v>
      </c>
      <c r="C2547" s="1">
        <v>92.4</v>
      </c>
      <c r="D2547" s="1" t="str">
        <f t="shared" si="97"/>
        <v>USD</v>
      </c>
      <c r="E2547" s="1" t="str">
        <f>"2011"</f>
        <v>2011</v>
      </c>
      <c r="F2547" s="1" t="str">
        <f>"Blair"</f>
        <v>Blair</v>
      </c>
      <c r="G2547" s="1" t="str">
        <f>"avanddanesh"</f>
        <v>avanddanesh</v>
      </c>
    </row>
    <row r="2548" spans="1:7" x14ac:dyDescent="0.25">
      <c r="A2548" s="1" t="str">
        <f>"Organizational Psychology: A Scientist-Practitioner Approach,3e"</f>
        <v>Organizational Psychology: A Scientist-Practitioner Approach,3e</v>
      </c>
      <c r="B2548" s="1" t="str">
        <f>"9781118724071"</f>
        <v>9781118724071</v>
      </c>
      <c r="C2548" s="1">
        <v>108</v>
      </c>
      <c r="D2548" s="1" t="str">
        <f t="shared" si="97"/>
        <v>USD</v>
      </c>
      <c r="E2548" s="1" t="str">
        <f>"2015"</f>
        <v>2015</v>
      </c>
      <c r="F2548" s="1" t="str">
        <f>"Jex"</f>
        <v>Jex</v>
      </c>
      <c r="G2548" s="1" t="str">
        <f>"avanddanesh"</f>
        <v>avanddanesh</v>
      </c>
    </row>
    <row r="2549" spans="1:7" x14ac:dyDescent="0.25">
      <c r="A2549" s="1" t="str">
        <f>"Packaging for Nonthermal Processing of Food"</f>
        <v>Packaging for Nonthermal Processing of Food</v>
      </c>
      <c r="B2549" s="1" t="str">
        <f>"9780813819440"</f>
        <v>9780813819440</v>
      </c>
      <c r="C2549" s="1">
        <v>92.4</v>
      </c>
      <c r="D2549" s="1" t="str">
        <f t="shared" si="97"/>
        <v>USD</v>
      </c>
      <c r="E2549" s="1" t="str">
        <f>"2007"</f>
        <v>2007</v>
      </c>
      <c r="F2549" s="1" t="str">
        <f>"Han"</f>
        <v>Han</v>
      </c>
      <c r="G2549" s="1" t="str">
        <f>"avanddanesh"</f>
        <v>avanddanesh</v>
      </c>
    </row>
    <row r="2550" spans="1:7" x14ac:dyDescent="0.25">
      <c r="A2550" s="1" t="str">
        <f>"Packaging Research in Food Product Design and Development"</f>
        <v>Packaging Research in Food Product Design and Development</v>
      </c>
      <c r="B2550" s="1" t="str">
        <f>"9780813812229"</f>
        <v>9780813812229</v>
      </c>
      <c r="C2550" s="1">
        <v>177.7</v>
      </c>
      <c r="D2550" s="1" t="str">
        <f t="shared" si="97"/>
        <v>USD</v>
      </c>
      <c r="E2550" s="1" t="str">
        <f>"2009"</f>
        <v>2009</v>
      </c>
      <c r="F2550" s="1" t="str">
        <f>"Moskowitz"</f>
        <v>Moskowitz</v>
      </c>
      <c r="G2550" s="1" t="str">
        <f>"safirketab"</f>
        <v>safirketab</v>
      </c>
    </row>
    <row r="2551" spans="1:7" x14ac:dyDescent="0.25">
      <c r="A2551" s="1" t="str">
        <f>"Packaging Technology, Fundamentals, Materials and Processes"</f>
        <v>Packaging Technology, Fundamentals, Materials and Processes</v>
      </c>
      <c r="B2551" s="1" t="str">
        <f>"9780081013441"</f>
        <v>9780081013441</v>
      </c>
      <c r="C2551" s="1">
        <v>274.5</v>
      </c>
      <c r="D2551" s="1" t="str">
        <f t="shared" si="97"/>
        <v>USD</v>
      </c>
      <c r="E2551" s="1" t="str">
        <f>"2017"</f>
        <v>2017</v>
      </c>
      <c r="F2551" s="1" t="str">
        <f>"Emblem"</f>
        <v>Emblem</v>
      </c>
      <c r="G2551" s="1" t="str">
        <f>"dehkadehketab"</f>
        <v>dehkadehketab</v>
      </c>
    </row>
    <row r="2552" spans="1:7" x14ac:dyDescent="0.25">
      <c r="A2552" s="1" t="str">
        <f>"Paleo All-In-One For Dummies"</f>
        <v>Paleo All-In-One For Dummies</v>
      </c>
      <c r="B2552" s="1" t="str">
        <f>"9781119022770"</f>
        <v>9781119022770</v>
      </c>
      <c r="C2552" s="1">
        <v>21.6</v>
      </c>
      <c r="D2552" s="1" t="str">
        <f t="shared" si="97"/>
        <v>USD</v>
      </c>
      <c r="E2552" s="1" t="str">
        <f>"2015"</f>
        <v>2015</v>
      </c>
      <c r="F2552" s="1" t="str">
        <f>"Consumer Dummies"</f>
        <v>Consumer Dummies</v>
      </c>
      <c r="G2552" s="1" t="str">
        <f>"avanddanesh"</f>
        <v>avanddanesh</v>
      </c>
    </row>
    <row r="2553" spans="1:7" x14ac:dyDescent="0.25">
      <c r="A2553" s="1" t="str">
        <f>"Paleo Diet Cookbook: More than 150 recipes for Paleo Breakfasts, Lunches, Dinners, Snacks, and Beverages"</f>
        <v>Paleo Diet Cookbook: More than 150 recipes for Paleo Breakfasts, Lunches, Dinners, Snacks, and Beverages</v>
      </c>
      <c r="B2553" s="1" t="str">
        <f>"9780470913048"</f>
        <v>9780470913048</v>
      </c>
      <c r="C2553" s="1">
        <v>8</v>
      </c>
      <c r="D2553" s="1" t="str">
        <f t="shared" si="97"/>
        <v>USD</v>
      </c>
      <c r="E2553" s="1" t="str">
        <f>"2011"</f>
        <v>2011</v>
      </c>
      <c r="F2553" s="1" t="str">
        <f>"Cordain"</f>
        <v>Cordain</v>
      </c>
      <c r="G2553" s="1" t="str">
        <f>"avanddanesh"</f>
        <v>avanddanesh</v>
      </c>
    </row>
    <row r="2554" spans="1:7" x14ac:dyDescent="0.25">
      <c r="A2554" s="1" t="str">
        <f>"Party Vegan: Fabulous, Fun Food For Every Occasion"</f>
        <v>Party Vegan: Fabulous, Fun Food For Every Occasion</v>
      </c>
      <c r="B2554" s="1" t="str">
        <f>"9780470472231"</f>
        <v>9780470472231</v>
      </c>
      <c r="C2554" s="1">
        <v>7.2</v>
      </c>
      <c r="D2554" s="1" t="str">
        <f t="shared" si="97"/>
        <v>USD</v>
      </c>
      <c r="E2554" s="1" t="str">
        <f>"2010"</f>
        <v>2010</v>
      </c>
      <c r="F2554" s="1" t="str">
        <f>"Robertson"</f>
        <v>Robertson</v>
      </c>
      <c r="G2554" s="1" t="str">
        <f>"avanddanesh"</f>
        <v>avanddanesh</v>
      </c>
    </row>
    <row r="2555" spans="1:7" x14ac:dyDescent="0.25">
      <c r="A2555" s="1" t="str">
        <f>"Peanut Processing Characteristics and Quality Evaluation"</f>
        <v>Peanut Processing Characteristics and Quality Evaluation</v>
      </c>
      <c r="B2555" s="1" t="str">
        <f>"9789811061745"</f>
        <v>9789811061745</v>
      </c>
      <c r="C2555" s="1">
        <v>161.99</v>
      </c>
      <c r="D2555" s="1" t="str">
        <f>"EUR"</f>
        <v>EUR</v>
      </c>
      <c r="E2555" s="1" t="str">
        <f>"2018"</f>
        <v>2018</v>
      </c>
      <c r="F2555" s="1" t="str">
        <f>"Wang"</f>
        <v>Wang</v>
      </c>
      <c r="G2555" s="1" t="str">
        <f>"negarestanabi"</f>
        <v>negarestanabi</v>
      </c>
    </row>
    <row r="2556" spans="1:7" x14ac:dyDescent="0.25">
      <c r="A2556" s="1" t="str">
        <f>"Perfect Meal: Multisensory Science of Food and Dining"</f>
        <v>Perfect Meal: Multisensory Science of Food and Dining</v>
      </c>
      <c r="B2556" s="1" t="str">
        <f>"9781118490822"</f>
        <v>9781118490822</v>
      </c>
      <c r="C2556" s="1">
        <v>26.2</v>
      </c>
      <c r="D2556" s="1" t="str">
        <f>"USD"</f>
        <v>USD</v>
      </c>
      <c r="E2556" s="1" t="str">
        <f>"2014"</f>
        <v>2014</v>
      </c>
      <c r="F2556" s="1" t="str">
        <f>"Spence"</f>
        <v>Spence</v>
      </c>
      <c r="G2556" s="1" t="str">
        <f>"avanddanesh"</f>
        <v>avanddanesh</v>
      </c>
    </row>
    <row r="2557" spans="1:7" x14ac:dyDescent="0.25">
      <c r="A2557" s="1" t="str">
        <f>"Perspectives in World Food and Agriculture 2004, V2"</f>
        <v>Perspectives in World Food and Agriculture 2004, V2</v>
      </c>
      <c r="B2557" s="1" t="str">
        <f>"9780813820316"</f>
        <v>9780813820316</v>
      </c>
      <c r="C2557" s="1">
        <v>88</v>
      </c>
      <c r="D2557" s="1" t="str">
        <f>"USD"</f>
        <v>USD</v>
      </c>
      <c r="E2557" s="1" t="str">
        <f>"2005"</f>
        <v>2005</v>
      </c>
      <c r="F2557" s="1" t="str">
        <f>"Miranowski"</f>
        <v>Miranowski</v>
      </c>
      <c r="G2557" s="1" t="str">
        <f>"avanddanesh"</f>
        <v>avanddanesh</v>
      </c>
    </row>
    <row r="2558" spans="1:7" x14ac:dyDescent="0.25">
      <c r="A2558" s="1" t="str">
        <f>"Pesticide Residue in Foods: Sources. Management. and Control"</f>
        <v>Pesticide Residue in Foods: Sources. Management. and Control</v>
      </c>
      <c r="B2558" s="1" t="str">
        <f>"9783319526812"</f>
        <v>9783319526812</v>
      </c>
      <c r="C2558" s="1">
        <v>125.99</v>
      </c>
      <c r="D2558" s="1" t="str">
        <f>"EUR"</f>
        <v>EUR</v>
      </c>
      <c r="E2558" s="1" t="str">
        <f>"2017"</f>
        <v>2017</v>
      </c>
      <c r="F2558" s="1" t="str">
        <f>"Khan"</f>
        <v>Khan</v>
      </c>
      <c r="G2558" s="1" t="str">
        <f>"negarestanabi"</f>
        <v>negarestanabi</v>
      </c>
    </row>
    <row r="2559" spans="1:7" x14ac:dyDescent="0.25">
      <c r="A2559" s="1" t="str">
        <f>"Phase Transitions In Foods, , 2Nd Edition"</f>
        <v>Phase Transitions In Foods, , 2Nd Edition</v>
      </c>
      <c r="B2559" s="1" t="str">
        <f>"9780124080867"</f>
        <v>9780124080867</v>
      </c>
      <c r="C2559" s="1">
        <v>112.5</v>
      </c>
      <c r="D2559" s="1" t="str">
        <f t="shared" ref="D2559:D2569" si="98">"USD"</f>
        <v>USD</v>
      </c>
      <c r="E2559" s="1" t="str">
        <f>"2015"</f>
        <v>2015</v>
      </c>
      <c r="F2559" s="1" t="str">
        <f>"N/A*"</f>
        <v>N/A*</v>
      </c>
      <c r="G2559" s="1" t="str">
        <f>"dehkadehketab"</f>
        <v>dehkadehketab</v>
      </c>
    </row>
    <row r="2560" spans="1:7" x14ac:dyDescent="0.25">
      <c r="A2560" s="1" t="str">
        <f>"Phycotoxins: Chemistry and Biochemistry"</f>
        <v>Phycotoxins: Chemistry and Biochemistry</v>
      </c>
      <c r="B2560" s="1" t="str">
        <f>"9780813827001"</f>
        <v>9780813827001</v>
      </c>
      <c r="C2560" s="1">
        <v>137.99</v>
      </c>
      <c r="D2560" s="1" t="str">
        <f t="shared" si="98"/>
        <v>USD</v>
      </c>
      <c r="E2560" s="1" t="str">
        <f>"2007"</f>
        <v>2007</v>
      </c>
      <c r="F2560" s="1" t="str">
        <f>"Botana"</f>
        <v>Botana</v>
      </c>
      <c r="G2560" s="1" t="str">
        <f>"safirketab"</f>
        <v>safirketab</v>
      </c>
    </row>
    <row r="2561" spans="1:7" x14ac:dyDescent="0.25">
      <c r="A2561" s="1" t="str">
        <f>"Phycotoxins: Chemistry and Biochemistry,2e"</f>
        <v>Phycotoxins: Chemistry and Biochemistry,2e</v>
      </c>
      <c r="B2561" s="1" t="str">
        <f>"9781118500361"</f>
        <v>9781118500361</v>
      </c>
      <c r="C2561" s="1">
        <v>160</v>
      </c>
      <c r="D2561" s="1" t="str">
        <f t="shared" si="98"/>
        <v>USD</v>
      </c>
      <c r="E2561" s="1" t="str">
        <f>"2015"</f>
        <v>2015</v>
      </c>
      <c r="F2561" s="1" t="str">
        <f>"Botana"</f>
        <v>Botana</v>
      </c>
      <c r="G2561" s="1" t="str">
        <f>"avanddanesh"</f>
        <v>avanddanesh</v>
      </c>
    </row>
    <row r="2562" spans="1:7" x14ac:dyDescent="0.25">
      <c r="A2562" s="1" t="str">
        <f>"Phytochemicals As Nutraceuticals : Global Approaches To Their Role In Nutrition And Health, HB,          'NEW'"</f>
        <v>Phytochemicals As Nutraceuticals : Global Approaches To Their Role In Nutrition And Health, HB,          'NEW'</v>
      </c>
      <c r="B2562" s="1" t="str">
        <f>"9789535102038"</f>
        <v>9789535102038</v>
      </c>
      <c r="C2562" s="1">
        <v>63</v>
      </c>
      <c r="D2562" s="1" t="str">
        <f t="shared" si="98"/>
        <v>USD</v>
      </c>
      <c r="E2562" s="1" t="str">
        <f>"2014"</f>
        <v>2014</v>
      </c>
      <c r="F2562" s="1" t="str">
        <f>"Rao V."</f>
        <v>Rao V.</v>
      </c>
      <c r="G2562" s="1" t="str">
        <f>"supply"</f>
        <v>supply</v>
      </c>
    </row>
    <row r="2563" spans="1:7" x14ac:dyDescent="0.25">
      <c r="A2563" s="1" t="str">
        <f>"Pig: King of the Southern Table"</f>
        <v>Pig: King of the Southern Table</v>
      </c>
      <c r="B2563" s="1" t="str">
        <f>"9780470194010"</f>
        <v>9780470194010</v>
      </c>
      <c r="C2563" s="1">
        <v>14</v>
      </c>
      <c r="D2563" s="1" t="str">
        <f t="shared" si="98"/>
        <v>USD</v>
      </c>
      <c r="E2563" s="1" t="str">
        <f>"2010"</f>
        <v>2010</v>
      </c>
      <c r="F2563" s="1" t="str">
        <f>"Villas"</f>
        <v>Villas</v>
      </c>
      <c r="G2563" s="1" t="str">
        <f>"avanddanesh"</f>
        <v>avanddanesh</v>
      </c>
    </row>
    <row r="2564" spans="1:7" x14ac:dyDescent="0.25">
      <c r="A2564" s="1" t="str">
        <f>"Pillsbury Best of the Bake-Off Cookies"</f>
        <v>Pillsbury Best of the Bake-Off Cookies</v>
      </c>
      <c r="B2564" s="1" t="str">
        <f>"9780470111383"</f>
        <v>9780470111383</v>
      </c>
      <c r="C2564" s="1">
        <v>7.2</v>
      </c>
      <c r="D2564" s="1" t="str">
        <f t="shared" si="98"/>
        <v>USD</v>
      </c>
      <c r="E2564" s="1" t="str">
        <f>"2008"</f>
        <v>2008</v>
      </c>
      <c r="F2564" s="1" t="str">
        <f>"Pillsbury Edtrs"</f>
        <v>Pillsbury Edtrs</v>
      </c>
      <c r="G2564" s="1" t="str">
        <f>"avanddanesh"</f>
        <v>avanddanesh</v>
      </c>
    </row>
    <row r="2565" spans="1:7" x14ac:dyDescent="0.25">
      <c r="A2565" s="1" t="str">
        <f>"Pillsbury Easy as Pie: 140 Simple Recipes + 1 Readymade Pie Crust = Sweet Success"</f>
        <v>Pillsbury Easy as Pie: 140 Simple Recipes + 1 Readymade Pie Crust = Sweet Success</v>
      </c>
      <c r="B2565" s="1" t="str">
        <f>"9780470485538"</f>
        <v>9780470485538</v>
      </c>
      <c r="C2565" s="1">
        <v>8</v>
      </c>
      <c r="D2565" s="1" t="str">
        <f t="shared" si="98"/>
        <v>USD</v>
      </c>
      <c r="E2565" s="1" t="str">
        <f>"2010"</f>
        <v>2010</v>
      </c>
      <c r="F2565" s="1" t="str">
        <f>"Pillsbury"</f>
        <v>Pillsbury</v>
      </c>
      <c r="G2565" s="1" t="str">
        <f>"avanddanesh"</f>
        <v>avanddanesh</v>
      </c>
    </row>
    <row r="2566" spans="1:7" x14ac:dyDescent="0.25">
      <c r="A2566" s="1" t="str">
        <f>"Pillsbury Fast and Healthy Meals for Kids"</f>
        <v>Pillsbury Fast and Healthy Meals for Kids</v>
      </c>
      <c r="B2566" s="1" t="str">
        <f>"9780470647257"</f>
        <v>9780470647257</v>
      </c>
      <c r="C2566" s="1">
        <v>8</v>
      </c>
      <c r="D2566" s="1" t="str">
        <f t="shared" si="98"/>
        <v>USD</v>
      </c>
      <c r="E2566" s="1" t="str">
        <f>"2010"</f>
        <v>2010</v>
      </c>
      <c r="F2566" s="1" t="str">
        <f>"Pillsbury"</f>
        <v>Pillsbury</v>
      </c>
      <c r="G2566" s="1" t="str">
        <f>"avanddanesh"</f>
        <v>avanddanesh</v>
      </c>
    </row>
    <row r="2567" spans="1:7" x14ac:dyDescent="0.25">
      <c r="A2567" s="1" t="str">
        <f>"Polyphenols: Properties, Recovery, and Applications"</f>
        <v>Polyphenols: Properties, Recovery, and Applications</v>
      </c>
      <c r="B2567" s="1" t="str">
        <f>"9780128135556"</f>
        <v>9780128135556</v>
      </c>
      <c r="C2567" s="1">
        <v>225</v>
      </c>
      <c r="D2567" s="1" t="str">
        <f t="shared" si="98"/>
        <v>USD</v>
      </c>
      <c r="E2567" s="1" t="str">
        <f>"2018"</f>
        <v>2018</v>
      </c>
      <c r="F2567" s="1" t="str">
        <f>"Galanakis"</f>
        <v>Galanakis</v>
      </c>
      <c r="G2567" s="1" t="str">
        <f>"dehkadehketab"</f>
        <v>dehkadehketab</v>
      </c>
    </row>
    <row r="2568" spans="1:7" x14ac:dyDescent="0.25">
      <c r="A2568" s="1" t="str">
        <f>"Postharvest Biology and Technology of Fruits, Vegetables, and Flowers"</f>
        <v>Postharvest Biology and Technology of Fruits, Vegetables, and Flowers</v>
      </c>
      <c r="B2568" s="1" t="str">
        <f>"9780813804088"</f>
        <v>9780813804088</v>
      </c>
      <c r="C2568" s="1">
        <v>200.96</v>
      </c>
      <c r="D2568" s="1" t="str">
        <f t="shared" si="98"/>
        <v>USD</v>
      </c>
      <c r="E2568" s="1" t="str">
        <f>"2009"</f>
        <v>2009</v>
      </c>
      <c r="F2568" s="1" t="str">
        <f>"Paliyath"</f>
        <v>Paliyath</v>
      </c>
      <c r="G2568" s="1" t="str">
        <f>"safirketab"</f>
        <v>safirketab</v>
      </c>
    </row>
    <row r="2569" spans="1:7" x14ac:dyDescent="0.25">
      <c r="A2569" s="1" t="str">
        <f>"Postharvest Decay, Control Strategies"</f>
        <v>Postharvest Decay, Control Strategies</v>
      </c>
      <c r="B2569" s="1" t="str">
        <f>"9780128101452"</f>
        <v>9780128101452</v>
      </c>
      <c r="C2569" s="1">
        <v>134.94999999999999</v>
      </c>
      <c r="D2569" s="1" t="str">
        <f t="shared" si="98"/>
        <v>USD</v>
      </c>
      <c r="E2569" s="1" t="str">
        <f>"2017"</f>
        <v>2017</v>
      </c>
      <c r="F2569" s="1" t="str">
        <f>"Bautista-BaÃ±os"</f>
        <v>Bautista-BaÃ±os</v>
      </c>
      <c r="G2569" s="1" t="str">
        <f>"dehkadehketab"</f>
        <v>dehkadehketab</v>
      </c>
    </row>
    <row r="2570" spans="1:7" x14ac:dyDescent="0.25">
      <c r="A2570" s="1" t="str">
        <f>"Postharvest Management Approaches for Maintaining Quality of Fresh Produce"</f>
        <v>Postharvest Management Approaches for Maintaining Quality of Fresh Produce</v>
      </c>
      <c r="B2570" s="1" t="str">
        <f>"9783319235813"</f>
        <v>9783319235813</v>
      </c>
      <c r="C2570" s="1">
        <v>98.99</v>
      </c>
      <c r="D2570" s="1" t="str">
        <f>"EUR"</f>
        <v>EUR</v>
      </c>
      <c r="E2570" s="1" t="str">
        <f>"2016"</f>
        <v>2016</v>
      </c>
      <c r="F2570" s="1" t="str">
        <f>"Siddiqui"</f>
        <v>Siddiqui</v>
      </c>
      <c r="G2570" s="1" t="str">
        <f>"negarestanabi"</f>
        <v>negarestanabi</v>
      </c>
    </row>
    <row r="2571" spans="1:7" x14ac:dyDescent="0.25">
      <c r="A2571" s="1" t="str">
        <f>"Poultry Quality Evaluation, Quality Attributes and Consumer Values"</f>
        <v>Poultry Quality Evaluation, Quality Attributes and Consumer Values</v>
      </c>
      <c r="B2571" s="1" t="str">
        <f>"9780081007501"</f>
        <v>9780081007501</v>
      </c>
      <c r="C2571" s="1">
        <v>180</v>
      </c>
      <c r="D2571" s="1" t="str">
        <f t="shared" ref="D2571:D2580" si="99">"USD"</f>
        <v>USD</v>
      </c>
      <c r="E2571" s="1" t="str">
        <f>"2017"</f>
        <v>2017</v>
      </c>
      <c r="F2571" s="1" t="str">
        <f>"Petracci and Berri"</f>
        <v>Petracci and Berri</v>
      </c>
      <c r="G2571" s="1" t="str">
        <f>"dehkadehketab"</f>
        <v>dehkadehketab</v>
      </c>
    </row>
    <row r="2572" spans="1:7" x14ac:dyDescent="0.25">
      <c r="A2572" s="1" t="str">
        <f>"Practical Food Safety: Contemporary Issues and Future Directions"</f>
        <v>Practical Food Safety: Contemporary Issues and Future Directions</v>
      </c>
      <c r="B2572" s="1" t="str">
        <f>"9781118474600"</f>
        <v>9781118474600</v>
      </c>
      <c r="C2572" s="1">
        <v>146.30000000000001</v>
      </c>
      <c r="D2572" s="1" t="str">
        <f t="shared" si="99"/>
        <v>USD</v>
      </c>
      <c r="E2572" s="1" t="str">
        <f>"2014"</f>
        <v>2014</v>
      </c>
      <c r="F2572" s="1" t="str">
        <f>"Bhat"</f>
        <v>Bhat</v>
      </c>
      <c r="G2572" s="1" t="str">
        <f>"avanddanesh"</f>
        <v>avanddanesh</v>
      </c>
    </row>
    <row r="2573" spans="1:7" x14ac:dyDescent="0.25">
      <c r="A2573" s="1" t="str">
        <f>"Practical Guide to Vegetable Oil Processing"</f>
        <v>Practical Guide to Vegetable Oil Processing</v>
      </c>
      <c r="B2573" s="1" t="str">
        <f>"9781600611445"</f>
        <v>9781600611445</v>
      </c>
      <c r="C2573" s="1">
        <v>180</v>
      </c>
      <c r="D2573" s="1" t="str">
        <f t="shared" si="99"/>
        <v>USD</v>
      </c>
      <c r="E2573" s="1" t="str">
        <f>"2017"</f>
        <v>2017</v>
      </c>
      <c r="F2573" s="1" t="str">
        <f>"Gupta, Monoj"</f>
        <v>Gupta, Monoj</v>
      </c>
      <c r="G2573" s="1" t="str">
        <f>"dehkadehketab"</f>
        <v>dehkadehketab</v>
      </c>
    </row>
    <row r="2574" spans="1:7" x14ac:dyDescent="0.25">
      <c r="A2574" s="1" t="str">
        <f>"Principles Of Cereal Science And Technology, 3/ed, HB"</f>
        <v>Principles Of Cereal Science And Technology, 3/ed, HB</v>
      </c>
      <c r="B2574" s="1" t="str">
        <f>"9781891127632"</f>
        <v>9781891127632</v>
      </c>
      <c r="C2574" s="1">
        <v>139.30000000000001</v>
      </c>
      <c r="D2574" s="1" t="str">
        <f t="shared" si="99"/>
        <v>USD</v>
      </c>
      <c r="E2574" s="1" t="str">
        <f>"2010"</f>
        <v>2010</v>
      </c>
      <c r="F2574" s="1" t="str">
        <f>"Delcour"</f>
        <v>Delcour</v>
      </c>
      <c r="G2574" s="1" t="str">
        <f>"supply"</f>
        <v>supply</v>
      </c>
    </row>
    <row r="2575" spans="1:7" x14ac:dyDescent="0.25">
      <c r="A2575" s="1" t="str">
        <f>"Principles Of Enzymology For The Food Science, HB"</f>
        <v>Principles Of Enzymology For The Food Science, HB</v>
      </c>
      <c r="B2575" s="1" t="str">
        <f>"9789350300817"</f>
        <v>9789350300817</v>
      </c>
      <c r="C2575" s="1">
        <v>34.020000000000003</v>
      </c>
      <c r="D2575" s="1" t="str">
        <f t="shared" si="99"/>
        <v>USD</v>
      </c>
      <c r="E2575" s="1" t="str">
        <f>"2012"</f>
        <v>2012</v>
      </c>
      <c r="F2575" s="1" t="str">
        <f>"Choudhary"</f>
        <v>Choudhary</v>
      </c>
      <c r="G2575" s="1" t="str">
        <f>"supply"</f>
        <v>supply</v>
      </c>
    </row>
    <row r="2576" spans="1:7" x14ac:dyDescent="0.25">
      <c r="A2576" s="1" t="str">
        <f>"Principles Of Milk Production, HB"</f>
        <v>Principles Of Milk Production, HB</v>
      </c>
      <c r="B2576" s="1" t="str">
        <f>"9788190906593"</f>
        <v>9788190906593</v>
      </c>
      <c r="C2576" s="1">
        <v>24.71</v>
      </c>
      <c r="D2576" s="1" t="str">
        <f t="shared" si="99"/>
        <v>USD</v>
      </c>
      <c r="E2576" s="1" t="str">
        <f>"2010"</f>
        <v>2010</v>
      </c>
      <c r="F2576" s="1" t="str">
        <f>"Nevens"</f>
        <v>Nevens</v>
      </c>
      <c r="G2576" s="1" t="str">
        <f>"supply"</f>
        <v>supply</v>
      </c>
    </row>
    <row r="2577" spans="1:7" x14ac:dyDescent="0.25">
      <c r="A2577" s="1" t="str">
        <f>"Probiotic Dairy Products,2e"</f>
        <v>Probiotic Dairy Products,2e</v>
      </c>
      <c r="B2577" s="1" t="str">
        <f>"9781119214106"</f>
        <v>9781119214106</v>
      </c>
      <c r="C2577" s="1">
        <v>148.5</v>
      </c>
      <c r="D2577" s="1" t="str">
        <f t="shared" si="99"/>
        <v>USD</v>
      </c>
      <c r="E2577" s="1" t="str">
        <f>"2018"</f>
        <v>2018</v>
      </c>
      <c r="F2577" s="1" t="str">
        <f>"Tamime"</f>
        <v>Tamime</v>
      </c>
      <c r="G2577" s="1" t="str">
        <f>"avanddanesh"</f>
        <v>avanddanesh</v>
      </c>
    </row>
    <row r="2578" spans="1:7" x14ac:dyDescent="0.25">
      <c r="A2578" s="1" t="str">
        <f>"Probiotics and Health Claims"</f>
        <v>Probiotics and Health Claims</v>
      </c>
      <c r="B2578" s="1" t="str">
        <f>"9781405194914"</f>
        <v>9781405194914</v>
      </c>
      <c r="C2578" s="1">
        <v>174.71</v>
      </c>
      <c r="D2578" s="1" t="str">
        <f t="shared" si="99"/>
        <v>USD</v>
      </c>
      <c r="E2578" s="1" t="str">
        <f>"2011"</f>
        <v>2011</v>
      </c>
      <c r="F2578" s="1" t="str">
        <f>"Kneifel"</f>
        <v>Kneifel</v>
      </c>
      <c r="G2578" s="1" t="str">
        <f>"safirketab"</f>
        <v>safirketab</v>
      </c>
    </row>
    <row r="2579" spans="1:7" x14ac:dyDescent="0.25">
      <c r="A2579" s="1" t="str">
        <f>"Process-Induced Food Toxicants:Occurrence, Formation, Mitigation, and Health Risks"</f>
        <v>Process-Induced Food Toxicants:Occurrence, Formation, Mitigation, and Health Risks</v>
      </c>
      <c r="B2579" s="1" t="str">
        <f>"9780470074756"</f>
        <v>9780470074756</v>
      </c>
      <c r="C2579" s="1">
        <v>122.2</v>
      </c>
      <c r="D2579" s="1" t="str">
        <f t="shared" si="99"/>
        <v>USD</v>
      </c>
      <c r="E2579" s="1" t="str">
        <f>"2009"</f>
        <v>2009</v>
      </c>
      <c r="F2579" s="1" t="str">
        <f>"Stadler"</f>
        <v>Stadler</v>
      </c>
      <c r="G2579" s="1" t="str">
        <f>"safirketab"</f>
        <v>safirketab</v>
      </c>
    </row>
    <row r="2580" spans="1:7" x14ac:dyDescent="0.25">
      <c r="A2580" s="1" t="str">
        <f>"Processing and Impact on Antioxidants in Beverages"</f>
        <v>Processing and Impact on Antioxidants in Beverages</v>
      </c>
      <c r="B2580" s="1" t="str">
        <f>"9780128102848"</f>
        <v>9780128102848</v>
      </c>
      <c r="C2580" s="1">
        <v>180</v>
      </c>
      <c r="D2580" s="1" t="str">
        <f t="shared" si="99"/>
        <v>USD</v>
      </c>
      <c r="E2580" s="1" t="str">
        <f>"2017"</f>
        <v>2017</v>
      </c>
      <c r="F2580" s="1" t="str">
        <f>"Preedy"</f>
        <v>Preedy</v>
      </c>
      <c r="G2580" s="1" t="str">
        <f>"dehkadehketab"</f>
        <v>dehkadehketab</v>
      </c>
    </row>
    <row r="2581" spans="1:7" x14ac:dyDescent="0.25">
      <c r="A2581" s="1" t="str">
        <f>"PROCESSING EFFECTS ON SAFETY AND QUALITY OF FOODS"</f>
        <v>PROCESSING EFFECTS ON SAFETY AND QUALITY OF FOODS</v>
      </c>
      <c r="B2581" s="1" t="str">
        <f>"9781420061123"</f>
        <v>9781420061123</v>
      </c>
      <c r="C2581" s="1">
        <v>35.700000000000003</v>
      </c>
      <c r="D2581" s="1" t="str">
        <f>"GBP"</f>
        <v>GBP</v>
      </c>
      <c r="E2581" s="1" t="str">
        <f>"2010"</f>
        <v>2010</v>
      </c>
      <c r="F2581" s="1" t="str">
        <f>"ENRIQUE ORTEGA-RIVA"</f>
        <v>ENRIQUE ORTEGA-RIVA</v>
      </c>
      <c r="G2581" s="1" t="str">
        <f>"AsarBartar"</f>
        <v>AsarBartar</v>
      </c>
    </row>
    <row r="2582" spans="1:7" x14ac:dyDescent="0.25">
      <c r="A2582" s="1" t="str">
        <f>"Professional Bread Baking"</f>
        <v>Professional Bread Baking</v>
      </c>
      <c r="B2582" s="1" t="str">
        <f>"9781118435878"</f>
        <v>9781118435878</v>
      </c>
      <c r="C2582" s="1">
        <v>133.4</v>
      </c>
      <c r="D2582" s="1" t="str">
        <f t="shared" ref="D2582:D2591" si="100">"USD"</f>
        <v>USD</v>
      </c>
      <c r="E2582" s="1" t="str">
        <f>"2016"</f>
        <v>2016</v>
      </c>
      <c r="F2582" s="1" t="str">
        <f>"Welker"</f>
        <v>Welker</v>
      </c>
      <c r="G2582" s="1" t="str">
        <f>"avanddanesh"</f>
        <v>avanddanesh</v>
      </c>
    </row>
    <row r="2583" spans="1:7" x14ac:dyDescent="0.25">
      <c r="A2583" s="1" t="str">
        <f>"Professional Cake Decorating,2e"</f>
        <v>Professional Cake Decorating,2e</v>
      </c>
      <c r="B2583" s="1" t="str">
        <f>"9780470380093"</f>
        <v>9780470380093</v>
      </c>
      <c r="C2583" s="1">
        <v>163.80000000000001</v>
      </c>
      <c r="D2583" s="1" t="str">
        <f t="shared" si="100"/>
        <v>USD</v>
      </c>
      <c r="E2583" s="1" t="str">
        <f>"2012"</f>
        <v>2012</v>
      </c>
      <c r="F2583" s="1" t="str">
        <f>"Garrett"</f>
        <v>Garrett</v>
      </c>
      <c r="G2583" s="1" t="str">
        <f>"avanddanesh"</f>
        <v>avanddanesh</v>
      </c>
    </row>
    <row r="2584" spans="1:7" x14ac:dyDescent="0.25">
      <c r="A2584" s="1" t="str">
        <f>"Professional Chef"</f>
        <v>Professional Chef</v>
      </c>
      <c r="B2584" s="1" t="str">
        <f>"9780470421352"</f>
        <v>9780470421352</v>
      </c>
      <c r="C2584" s="1">
        <v>121.6</v>
      </c>
      <c r="D2584" s="1" t="str">
        <f t="shared" si="100"/>
        <v>USD</v>
      </c>
      <c r="E2584" s="1" t="str">
        <f>"2011"</f>
        <v>2011</v>
      </c>
      <c r="F2584" s="1" t="str">
        <f>"CIA"</f>
        <v>CIA</v>
      </c>
      <c r="G2584" s="1" t="str">
        <f>"avanddanesh"</f>
        <v>avanddanesh</v>
      </c>
    </row>
    <row r="2585" spans="1:7" x14ac:dyDescent="0.25">
      <c r="A2585" s="1" t="str">
        <f>"Progress in Food Preservation"</f>
        <v>Progress in Food Preservation</v>
      </c>
      <c r="B2585" s="1" t="str">
        <f>"9780470655856"</f>
        <v>9780470655856</v>
      </c>
      <c r="C2585" s="1">
        <v>126</v>
      </c>
      <c r="D2585" s="1" t="str">
        <f t="shared" si="100"/>
        <v>USD</v>
      </c>
      <c r="E2585" s="1" t="str">
        <f>"2012"</f>
        <v>2012</v>
      </c>
      <c r="F2585" s="1" t="str">
        <f>"Bhat"</f>
        <v>Bhat</v>
      </c>
      <c r="G2585" s="1" t="str">
        <f>"avanddanesh"</f>
        <v>avanddanesh</v>
      </c>
    </row>
    <row r="2586" spans="1:7" x14ac:dyDescent="0.25">
      <c r="A2586" s="1" t="str">
        <f>"Proteomics in Food Science, From Farm to Fork"</f>
        <v>Proteomics in Food Science, From Farm to Fork</v>
      </c>
      <c r="B2586" s="1" t="str">
        <f>"9780128040003"</f>
        <v>9780128040003</v>
      </c>
      <c r="C2586" s="1">
        <v>135</v>
      </c>
      <c r="D2586" s="1" t="str">
        <f t="shared" si="100"/>
        <v>USD</v>
      </c>
      <c r="E2586" s="1" t="str">
        <f>"2017"</f>
        <v>2017</v>
      </c>
      <c r="F2586" s="1" t="str">
        <f>"Colgrave"</f>
        <v>Colgrave</v>
      </c>
      <c r="G2586" s="1" t="str">
        <f>"dehkadehketab"</f>
        <v>dehkadehketab</v>
      </c>
    </row>
    <row r="2587" spans="1:7" x14ac:dyDescent="0.25">
      <c r="A2587" s="1" t="str">
        <f>"Pseudocereals: Chemistry and Technology"</f>
        <v>Pseudocereals: Chemistry and Technology</v>
      </c>
      <c r="B2587" s="1" t="str">
        <f>"9781118938287"</f>
        <v>9781118938287</v>
      </c>
      <c r="C2587" s="1">
        <v>148.5</v>
      </c>
      <c r="D2587" s="1" t="str">
        <f t="shared" si="100"/>
        <v>USD</v>
      </c>
      <c r="E2587" s="1" t="str">
        <f>"2017"</f>
        <v>2017</v>
      </c>
      <c r="F2587" s="1" t="str">
        <f>"Haros"</f>
        <v>Haros</v>
      </c>
      <c r="G2587" s="1" t="str">
        <f>"avanddanesh"</f>
        <v>avanddanesh</v>
      </c>
    </row>
    <row r="2588" spans="1:7" x14ac:dyDescent="0.25">
      <c r="A2588" s="1" t="str">
        <f>"Purchasing for Chefs - A Concise Guide 2e"</f>
        <v>Purchasing for Chefs - A Concise Guide 2e</v>
      </c>
      <c r="B2588" s="1" t="str">
        <f>"9780470292167"</f>
        <v>9780470292167</v>
      </c>
      <c r="C2588" s="1">
        <v>30</v>
      </c>
      <c r="D2588" s="1" t="str">
        <f t="shared" si="100"/>
        <v>USD</v>
      </c>
      <c r="E2588" s="1" t="str">
        <f>"2010"</f>
        <v>2010</v>
      </c>
      <c r="F2588" s="1" t="str">
        <f>"Feinstein"</f>
        <v>Feinstein</v>
      </c>
      <c r="G2588" s="1" t="str">
        <f>"safirketab"</f>
        <v>safirketab</v>
      </c>
    </row>
    <row r="2589" spans="1:7" x14ac:dyDescent="0.25">
      <c r="A2589" s="1" t="str">
        <f>"Purposely Profitable: Embedding Sustainability into the DNA of Food Processing and other Businesses"</f>
        <v>Purposely Profitable: Embedding Sustainability into the DNA of Food Processing and other Businesses</v>
      </c>
      <c r="B2589" s="1" t="str">
        <f>"9781118978153"</f>
        <v>9781118978153</v>
      </c>
      <c r="C2589" s="1">
        <v>55.3</v>
      </c>
      <c r="D2589" s="1" t="str">
        <f t="shared" si="100"/>
        <v>USD</v>
      </c>
      <c r="E2589" s="1" t="str">
        <f>"2016"</f>
        <v>2016</v>
      </c>
      <c r="F2589" s="1" t="str">
        <f>"Wills"</f>
        <v>Wills</v>
      </c>
      <c r="G2589" s="1" t="str">
        <f>"avanddanesh"</f>
        <v>avanddanesh</v>
      </c>
    </row>
    <row r="2590" spans="1:7" x14ac:dyDescent="0.25">
      <c r="A2590" s="1" t="str">
        <f>"Quantitative Microbiology in Food Processing: Modeling the Microbial Ecology"</f>
        <v>Quantitative Microbiology in Food Processing: Modeling the Microbial Ecology</v>
      </c>
      <c r="B2590" s="1" t="str">
        <f>"9781118756423"</f>
        <v>9781118756423</v>
      </c>
      <c r="C2590" s="1">
        <v>180</v>
      </c>
      <c r="D2590" s="1" t="str">
        <f t="shared" si="100"/>
        <v>USD</v>
      </c>
      <c r="E2590" s="1" t="str">
        <f>"2017"</f>
        <v>2017</v>
      </c>
      <c r="F2590" s="1" t="str">
        <f>"de Souza Sant'A"</f>
        <v>de Souza Sant'A</v>
      </c>
      <c r="G2590" s="1" t="str">
        <f>"avanddanesh"</f>
        <v>avanddanesh</v>
      </c>
    </row>
    <row r="2591" spans="1:7" x14ac:dyDescent="0.25">
      <c r="A2591" s="1" t="str">
        <f>"Quantitative Sensory Analysis: Psychophysics, Models and Intelligent Design"</f>
        <v>Quantitative Sensory Analysis: Psychophysics, Models and Intelligent Design</v>
      </c>
      <c r="B2591" s="1" t="str">
        <f>"9780470673461"</f>
        <v>9780470673461</v>
      </c>
      <c r="C2591" s="1">
        <v>110.5</v>
      </c>
      <c r="D2591" s="1" t="str">
        <f t="shared" si="100"/>
        <v>USD</v>
      </c>
      <c r="E2591" s="1" t="str">
        <f>"2013"</f>
        <v>2013</v>
      </c>
      <c r="F2591" s="1" t="str">
        <f>"Lawless"</f>
        <v>Lawless</v>
      </c>
      <c r="G2591" s="1" t="str">
        <f>"avanddanesh"</f>
        <v>avanddanesh</v>
      </c>
    </row>
    <row r="2592" spans="1:7" x14ac:dyDescent="0.25">
      <c r="A2592" s="1" t="str">
        <f>"READY-TO-EAT FOODS MICROBIAL CONCERNS AND CONTROL MEASURES"</f>
        <v>READY-TO-EAT FOODS MICROBIAL CONCERNS AND CONTROL MEASURES</v>
      </c>
      <c r="B2592" s="1" t="str">
        <f>"9781420068627"</f>
        <v>9781420068627</v>
      </c>
      <c r="C2592" s="1">
        <v>28.5</v>
      </c>
      <c r="D2592" s="1" t="str">
        <f>"GBP"</f>
        <v>GBP</v>
      </c>
      <c r="E2592" s="1" t="str">
        <f>"2010"</f>
        <v>2010</v>
      </c>
      <c r="F2592" s="1" t="str">
        <f>"ANDY HWANG AND LIHA"</f>
        <v>ANDY HWANG AND LIHA</v>
      </c>
      <c r="G2592" s="1" t="str">
        <f>"AsarBartar"</f>
        <v>AsarBartar</v>
      </c>
    </row>
    <row r="2593" spans="1:7" x14ac:dyDescent="0.25">
      <c r="A2593" s="1" t="str">
        <f>"Recent Advances in Polyphenol Research, V5"</f>
        <v>Recent Advances in Polyphenol Research, V5</v>
      </c>
      <c r="B2593" s="1" t="str">
        <f>"9781118883266"</f>
        <v>9781118883266</v>
      </c>
      <c r="C2593" s="1">
        <v>171</v>
      </c>
      <c r="D2593" s="1" t="str">
        <f t="shared" ref="D2593:D2600" si="101">"USD"</f>
        <v>USD</v>
      </c>
      <c r="E2593" s="1" t="str">
        <f>"2017"</f>
        <v>2017</v>
      </c>
      <c r="F2593" s="1" t="str">
        <f>"Yoshida"</f>
        <v>Yoshida</v>
      </c>
      <c r="G2593" s="1" t="str">
        <f>"avanddanesh"</f>
        <v>avanddanesh</v>
      </c>
    </row>
    <row r="2594" spans="1:7" x14ac:dyDescent="0.25">
      <c r="A2594" s="1" t="str">
        <f>"Recipe of the Week: Ice Cream"</f>
        <v>Recipe of the Week: Ice Cream</v>
      </c>
      <c r="B2594" s="1" t="str">
        <f>"9780470169452"</f>
        <v>9780470169452</v>
      </c>
      <c r="C2594" s="1">
        <v>6.8</v>
      </c>
      <c r="D2594" s="1" t="str">
        <f t="shared" si="101"/>
        <v>USD</v>
      </c>
      <c r="E2594" s="1" t="str">
        <f>"2008"</f>
        <v>2008</v>
      </c>
      <c r="F2594" s="1" t="str">
        <f>"Sampson"</f>
        <v>Sampson</v>
      </c>
      <c r="G2594" s="1" t="str">
        <f>"avanddanesh"</f>
        <v>avanddanesh</v>
      </c>
    </row>
    <row r="2595" spans="1:7" x14ac:dyDescent="0.25">
      <c r="A2595" s="1" t="str">
        <f>"Recipe of the Week: Kabobs: 52 Easy Recipes for Year-Round Grilling"</f>
        <v>Recipe of the Week: Kabobs: 52 Easy Recipes for Year-Round Grilling</v>
      </c>
      <c r="B2595" s="1" t="str">
        <f>"9780471921400"</f>
        <v>9780471921400</v>
      </c>
      <c r="C2595" s="1">
        <v>6.8</v>
      </c>
      <c r="D2595" s="1" t="str">
        <f t="shared" si="101"/>
        <v>USD</v>
      </c>
      <c r="E2595" s="1" t="str">
        <f>"2007"</f>
        <v>2007</v>
      </c>
      <c r="F2595" s="1" t="str">
        <f>"Sampson"</f>
        <v>Sampson</v>
      </c>
      <c r="G2595" s="1" t="str">
        <f>"avanddanesh"</f>
        <v>avanddanesh</v>
      </c>
    </row>
    <row r="2596" spans="1:7" x14ac:dyDescent="0.25">
      <c r="A2596" s="1" t="str">
        <f>"Recovering Bioactive Compounds from Agricultural Wastes"</f>
        <v>Recovering Bioactive Compounds from Agricultural Wastes</v>
      </c>
      <c r="B2596" s="1" t="str">
        <f>"9781119168829"</f>
        <v>9781119168829</v>
      </c>
      <c r="C2596" s="1">
        <v>135</v>
      </c>
      <c r="D2596" s="1" t="str">
        <f t="shared" si="101"/>
        <v>USD</v>
      </c>
      <c r="E2596" s="1" t="str">
        <f>"2017"</f>
        <v>2017</v>
      </c>
      <c r="F2596" s="1" t="str">
        <f>"Nguyen"</f>
        <v>Nguyen</v>
      </c>
      <c r="G2596" s="1" t="str">
        <f>"avanddanesh"</f>
        <v>avanddanesh</v>
      </c>
    </row>
    <row r="2597" spans="1:7" x14ac:dyDescent="0.25">
      <c r="A2597" s="1" t="str">
        <f>"Regulating Safety Of Traditional And Ethnic Foods"</f>
        <v>Regulating Safety Of Traditional And Ethnic Foods</v>
      </c>
      <c r="B2597" s="1" t="str">
        <f>"9780128006054"</f>
        <v>9780128006054</v>
      </c>
      <c r="C2597" s="1">
        <v>112.5</v>
      </c>
      <c r="D2597" s="1" t="str">
        <f t="shared" si="101"/>
        <v>USD</v>
      </c>
      <c r="E2597" s="1" t="str">
        <f>"2015"</f>
        <v>2015</v>
      </c>
      <c r="F2597" s="1" t="str">
        <f>"N/A*"</f>
        <v>N/A*</v>
      </c>
      <c r="G2597" s="1" t="str">
        <f>"dehkadehketab"</f>
        <v>dehkadehketab</v>
      </c>
    </row>
    <row r="2598" spans="1:7" x14ac:dyDescent="0.25">
      <c r="A2598" s="1" t="str">
        <f>"Regulation of Functional Foods and Nutraceuticals: A Global Perspective"</f>
        <v>Regulation of Functional Foods and Nutraceuticals: A Global Perspective</v>
      </c>
      <c r="B2598" s="1" t="str">
        <f>"9780813811772"</f>
        <v>9780813811772</v>
      </c>
      <c r="C2598" s="1">
        <v>131.99</v>
      </c>
      <c r="D2598" s="1" t="str">
        <f t="shared" si="101"/>
        <v>USD</v>
      </c>
      <c r="E2598" s="1" t="str">
        <f>"2005"</f>
        <v>2005</v>
      </c>
      <c r="F2598" s="1" t="str">
        <f>"Hasler"</f>
        <v>Hasler</v>
      </c>
      <c r="G2598" s="1" t="str">
        <f>"safirketab"</f>
        <v>safirketab</v>
      </c>
    </row>
    <row r="2599" spans="1:7" x14ac:dyDescent="0.25">
      <c r="A2599" s="1" t="str">
        <f>"Resistant Starch"</f>
        <v>Resistant Starch</v>
      </c>
      <c r="B2599" s="1" t="str">
        <f>"9780813809519"</f>
        <v>9780813809519</v>
      </c>
      <c r="C2599" s="1">
        <v>138.4</v>
      </c>
      <c r="D2599" s="1" t="str">
        <f t="shared" si="101"/>
        <v>USD</v>
      </c>
      <c r="E2599" s="1" t="str">
        <f>"2013"</f>
        <v>2013</v>
      </c>
      <c r="F2599" s="1" t="str">
        <f>"Shi"</f>
        <v>Shi</v>
      </c>
      <c r="G2599" s="1" t="str">
        <f>"avanddanesh"</f>
        <v>avanddanesh</v>
      </c>
    </row>
    <row r="2600" spans="1:7" x14ac:dyDescent="0.25">
      <c r="A2600" s="1" t="str">
        <f>"RFID and Sensor Network Automation in the Food Industry: Ensuring Quality and Safety through Supply Chain Visibility"</f>
        <v>RFID and Sensor Network Automation in the Food Industry: Ensuring Quality and Safety through Supply Chain Visibility</v>
      </c>
      <c r="B2600" s="1" t="str">
        <f>"9781118967409"</f>
        <v>9781118967409</v>
      </c>
      <c r="C2600" s="1">
        <v>140.30000000000001</v>
      </c>
      <c r="D2600" s="1" t="str">
        <f t="shared" si="101"/>
        <v>USD</v>
      </c>
      <c r="E2600" s="1" t="str">
        <f>"2016"</f>
        <v>2016</v>
      </c>
      <c r="F2600" s="1" t="str">
        <f>"Piramuthu"</f>
        <v>Piramuthu</v>
      </c>
      <c r="G2600" s="1" t="str">
        <f>"avanddanesh"</f>
        <v>avanddanesh</v>
      </c>
    </row>
    <row r="2601" spans="1:7" x14ac:dyDescent="0.25">
      <c r="A2601" s="1" t="str">
        <f>"Rheology of Biological Soft Matter: Fundamentals and Applications"</f>
        <v>Rheology of Biological Soft Matter: Fundamentals and Applications</v>
      </c>
      <c r="B2601" s="1" t="str">
        <f>"9784431560784"</f>
        <v>9784431560784</v>
      </c>
      <c r="C2601" s="1">
        <v>107.99</v>
      </c>
      <c r="D2601" s="1" t="str">
        <f>"EUR"</f>
        <v>EUR</v>
      </c>
      <c r="E2601" s="1" t="str">
        <f>"2017"</f>
        <v>2017</v>
      </c>
      <c r="F2601" s="1" t="str">
        <f>"Kaneda"</f>
        <v>Kaneda</v>
      </c>
      <c r="G2601" s="1" t="str">
        <f>"negarestanabi"</f>
        <v>negarestanabi</v>
      </c>
    </row>
    <row r="2602" spans="1:7" x14ac:dyDescent="0.25">
      <c r="A2602" s="1" t="str">
        <f>"Rice Quality, A Guide to Rice Properties and Analysis"</f>
        <v>Rice Quality, A Guide to Rice Properties and Analysis</v>
      </c>
      <c r="B2602" s="1" t="str">
        <f>"9780081016879"</f>
        <v>9780081016879</v>
      </c>
      <c r="C2602" s="1">
        <v>261</v>
      </c>
      <c r="D2602" s="1" t="str">
        <f t="shared" ref="D2602:D2629" si="102">"USD"</f>
        <v>USD</v>
      </c>
      <c r="E2602" s="1" t="str">
        <f>"2017"</f>
        <v>2017</v>
      </c>
      <c r="F2602" s="1" t="str">
        <f>"Bhattacharya"</f>
        <v>Bhattacharya</v>
      </c>
      <c r="G2602" s="1" t="str">
        <f>"dehkadehketab"</f>
        <v>dehkadehketab</v>
      </c>
    </row>
    <row r="2603" spans="1:7" x14ac:dyDescent="0.25">
      <c r="A2603" s="1" t="str">
        <f>"Risk Assessment of Phytochemicals in Food: Novel Approaches"</f>
        <v>Risk Assessment of Phytochemicals in Food: Novel Approaches</v>
      </c>
      <c r="B2603" s="1" t="str">
        <f>"9783527329298"</f>
        <v>9783527329298</v>
      </c>
      <c r="C2603" s="1">
        <v>157.5</v>
      </c>
      <c r="D2603" s="1" t="str">
        <f t="shared" si="102"/>
        <v>USD</v>
      </c>
      <c r="E2603" s="1" t="str">
        <f>"2011"</f>
        <v>2011</v>
      </c>
      <c r="F2603" s="1" t="str">
        <f>"DFG"</f>
        <v>DFG</v>
      </c>
      <c r="G2603" s="1" t="str">
        <f>"safirketab"</f>
        <v>safirketab</v>
      </c>
    </row>
    <row r="2604" spans="1:7" x14ac:dyDescent="0.25">
      <c r="A2604" s="1" t="str">
        <f>"Robotics and Automation in the Food Industry, Current and Future Technologies"</f>
        <v>Robotics and Automation in the Food Industry, Current and Future Technologies</v>
      </c>
      <c r="B2604" s="1" t="str">
        <f>"9780081016107"</f>
        <v>9780081016107</v>
      </c>
      <c r="C2604" s="1">
        <v>252</v>
      </c>
      <c r="D2604" s="1" t="str">
        <f t="shared" si="102"/>
        <v>USD</v>
      </c>
      <c r="E2604" s="1" t="str">
        <f>"2017"</f>
        <v>2017</v>
      </c>
      <c r="F2604" s="1" t="str">
        <f>"Caldwell"</f>
        <v>Caldwell</v>
      </c>
      <c r="G2604" s="1" t="str">
        <f>"dehkadehketab"</f>
        <v>dehkadehketab</v>
      </c>
    </row>
    <row r="2605" spans="1:7" x14ac:dyDescent="0.25">
      <c r="A2605" s="1" t="str">
        <f>"Role of Materials Science in Food Bioengineering, Volume19"</f>
        <v>Role of Materials Science in Food Bioengineering, Volume19</v>
      </c>
      <c r="B2605" s="1" t="str">
        <f>"9780128114476"</f>
        <v>9780128114476</v>
      </c>
      <c r="C2605" s="1">
        <v>135</v>
      </c>
      <c r="D2605" s="1" t="str">
        <f t="shared" si="102"/>
        <v>USD</v>
      </c>
      <c r="E2605" s="1" t="str">
        <f>"2018"</f>
        <v>2018</v>
      </c>
      <c r="F2605" s="1" t="str">
        <f>"Grumezescu and Holba"</f>
        <v>Grumezescu and Holba</v>
      </c>
      <c r="G2605" s="1" t="str">
        <f>"dehkadehketab"</f>
        <v>dehkadehketab</v>
      </c>
    </row>
    <row r="2606" spans="1:7" x14ac:dyDescent="0.25">
      <c r="A2606" s="1" t="str">
        <f>"Sam the Cooking Guy: Just Grill This!"</f>
        <v>Sam the Cooking Guy: Just Grill This!</v>
      </c>
      <c r="B2606" s="1" t="str">
        <f>"9780470467930"</f>
        <v>9780470467930</v>
      </c>
      <c r="C2606" s="1">
        <v>8</v>
      </c>
      <c r="D2606" s="1" t="str">
        <f t="shared" si="102"/>
        <v>USD</v>
      </c>
      <c r="E2606" s="1" t="str">
        <f>"2011"</f>
        <v>2011</v>
      </c>
      <c r="F2606" s="1" t="str">
        <f>"Zien"</f>
        <v>Zien</v>
      </c>
      <c r="G2606" s="1" t="str">
        <f t="shared" ref="G2606:G2616" si="103">"avanddanesh"</f>
        <v>avanddanesh</v>
      </c>
    </row>
    <row r="2607" spans="1:7" x14ac:dyDescent="0.25">
      <c r="A2607" s="1" t="str">
        <f>"Sandra Lee Semi-Homemade 20-minute Meals"</f>
        <v>Sandra Lee Semi-Homemade 20-minute Meals</v>
      </c>
      <c r="B2607" s="1" t="str">
        <f>"9780696232633"</f>
        <v>9780696232633</v>
      </c>
      <c r="C2607" s="1">
        <v>8</v>
      </c>
      <c r="D2607" s="1" t="str">
        <f t="shared" si="102"/>
        <v>USD</v>
      </c>
      <c r="E2607" s="1" t="str">
        <f t="shared" ref="E2607:E2616" si="104">"2009"</f>
        <v>2009</v>
      </c>
      <c r="F2607" s="1" t="str">
        <f t="shared" ref="F2607:F2616" si="105">"Lee"</f>
        <v>Lee</v>
      </c>
      <c r="G2607" s="1" t="str">
        <f t="shared" si="103"/>
        <v>avanddanesh</v>
      </c>
    </row>
    <row r="2608" spans="1:7" x14ac:dyDescent="0.25">
      <c r="A2608" s="1" t="str">
        <f>"Sandra Lee Semi-Homemade 20-Minute Meals 2"</f>
        <v>Sandra Lee Semi-Homemade 20-Minute Meals 2</v>
      </c>
      <c r="B2608" s="1" t="str">
        <f>"9780696238161"</f>
        <v>9780696238161</v>
      </c>
      <c r="C2608" s="1">
        <v>8</v>
      </c>
      <c r="D2608" s="1" t="str">
        <f t="shared" si="102"/>
        <v>USD</v>
      </c>
      <c r="E2608" s="1" t="str">
        <f t="shared" si="104"/>
        <v>2009</v>
      </c>
      <c r="F2608" s="1" t="str">
        <f t="shared" si="105"/>
        <v>Lee</v>
      </c>
      <c r="G2608" s="1" t="str">
        <f t="shared" si="103"/>
        <v>avanddanesh</v>
      </c>
    </row>
    <row r="2609" spans="1:7" x14ac:dyDescent="0.25">
      <c r="A2609" s="1" t="str">
        <f>"Sandra Lee Semi-Homemade Cooking"</f>
        <v>Sandra Lee Semi-Homemade Cooking</v>
      </c>
      <c r="B2609" s="1" t="str">
        <f>"9780696226854"</f>
        <v>9780696226854</v>
      </c>
      <c r="C2609" s="1">
        <v>8</v>
      </c>
      <c r="D2609" s="1" t="str">
        <f t="shared" si="102"/>
        <v>USD</v>
      </c>
      <c r="E2609" s="1" t="str">
        <f t="shared" si="104"/>
        <v>2009</v>
      </c>
      <c r="F2609" s="1" t="str">
        <f t="shared" si="105"/>
        <v>Lee</v>
      </c>
      <c r="G2609" s="1" t="str">
        <f t="shared" si="103"/>
        <v>avanddanesh</v>
      </c>
    </row>
    <row r="2610" spans="1:7" x14ac:dyDescent="0.25">
      <c r="A2610" s="1" t="str">
        <f>"Sandra Lee Semi-Homemade Cooking 3"</f>
        <v>Sandra Lee Semi-Homemade Cooking 3</v>
      </c>
      <c r="B2610" s="1" t="str">
        <f>"9780696238147"</f>
        <v>9780696238147</v>
      </c>
      <c r="C2610" s="1">
        <v>8</v>
      </c>
      <c r="D2610" s="1" t="str">
        <f t="shared" si="102"/>
        <v>USD</v>
      </c>
      <c r="E2610" s="1" t="str">
        <f t="shared" si="104"/>
        <v>2009</v>
      </c>
      <c r="F2610" s="1" t="str">
        <f t="shared" si="105"/>
        <v>Lee</v>
      </c>
      <c r="G2610" s="1" t="str">
        <f t="shared" si="103"/>
        <v>avanddanesh</v>
      </c>
    </row>
    <row r="2611" spans="1:7" x14ac:dyDescent="0.25">
      <c r="A2611" s="1" t="str">
        <f>"Sandra Lee Semi-Homemade Cooking Made Light"</f>
        <v>Sandra Lee Semi-Homemade Cooking Made Light</v>
      </c>
      <c r="B2611" s="1" t="str">
        <f>"9780696232664"</f>
        <v>9780696232664</v>
      </c>
      <c r="C2611" s="1">
        <v>8</v>
      </c>
      <c r="D2611" s="1" t="str">
        <f t="shared" si="102"/>
        <v>USD</v>
      </c>
      <c r="E2611" s="1" t="str">
        <f t="shared" si="104"/>
        <v>2009</v>
      </c>
      <c r="F2611" s="1" t="str">
        <f t="shared" si="105"/>
        <v>Lee</v>
      </c>
      <c r="G2611" s="1" t="str">
        <f t="shared" si="103"/>
        <v>avanddanesh</v>
      </c>
    </row>
    <row r="2612" spans="1:7" x14ac:dyDescent="0.25">
      <c r="A2612" s="1" t="str">
        <f>"Sandra Lee Semi-Homemade Cool Kids' Cooking"</f>
        <v>Sandra Lee Semi-Homemade Cool Kids' Cooking</v>
      </c>
      <c r="B2612" s="1" t="str">
        <f>"9780696232657"</f>
        <v>9780696232657</v>
      </c>
      <c r="C2612" s="1">
        <v>6.8</v>
      </c>
      <c r="D2612" s="1" t="str">
        <f t="shared" si="102"/>
        <v>USD</v>
      </c>
      <c r="E2612" s="1" t="str">
        <f t="shared" si="104"/>
        <v>2009</v>
      </c>
      <c r="F2612" s="1" t="str">
        <f t="shared" si="105"/>
        <v>Lee</v>
      </c>
      <c r="G2612" s="1" t="str">
        <f t="shared" si="103"/>
        <v>avanddanesh</v>
      </c>
    </row>
    <row r="2613" spans="1:7" x14ac:dyDescent="0.25">
      <c r="A2613" s="1" t="str">
        <f>"Sandra Lee Semi-Homemade Desserts"</f>
        <v>Sandra Lee Semi-Homemade Desserts</v>
      </c>
      <c r="B2613" s="1" t="str">
        <f>"9780696226847"</f>
        <v>9780696226847</v>
      </c>
      <c r="C2613" s="1">
        <v>8</v>
      </c>
      <c r="D2613" s="1" t="str">
        <f t="shared" si="102"/>
        <v>USD</v>
      </c>
      <c r="E2613" s="1" t="str">
        <f t="shared" si="104"/>
        <v>2009</v>
      </c>
      <c r="F2613" s="1" t="str">
        <f t="shared" si="105"/>
        <v>Lee</v>
      </c>
      <c r="G2613" s="1" t="str">
        <f t="shared" si="103"/>
        <v>avanddanesh</v>
      </c>
    </row>
    <row r="2614" spans="1:7" x14ac:dyDescent="0.25">
      <c r="A2614" s="1" t="str">
        <f>"Sandra Lee Semi-Homemade Fast-Fix Family Favorites"</f>
        <v>Sandra Lee Semi-Homemade Fast-Fix Family Favorites</v>
      </c>
      <c r="B2614" s="1" t="str">
        <f>"9780696241826"</f>
        <v>9780696241826</v>
      </c>
      <c r="C2614" s="1">
        <v>8</v>
      </c>
      <c r="D2614" s="1" t="str">
        <f t="shared" si="102"/>
        <v>USD</v>
      </c>
      <c r="E2614" s="1" t="str">
        <f t="shared" si="104"/>
        <v>2009</v>
      </c>
      <c r="F2614" s="1" t="str">
        <f t="shared" si="105"/>
        <v>Lee</v>
      </c>
      <c r="G2614" s="1" t="str">
        <f t="shared" si="103"/>
        <v>avanddanesh</v>
      </c>
    </row>
    <row r="2615" spans="1:7" x14ac:dyDescent="0.25">
      <c r="A2615" s="1" t="str">
        <f>"Sandra Lee Semi-Homemade Grilling"</f>
        <v>Sandra Lee Semi-Homemade Grilling</v>
      </c>
      <c r="B2615" s="1" t="str">
        <f>"9780696232213"</f>
        <v>9780696232213</v>
      </c>
      <c r="C2615" s="1">
        <v>8</v>
      </c>
      <c r="D2615" s="1" t="str">
        <f t="shared" si="102"/>
        <v>USD</v>
      </c>
      <c r="E2615" s="1" t="str">
        <f t="shared" si="104"/>
        <v>2009</v>
      </c>
      <c r="F2615" s="1" t="str">
        <f t="shared" si="105"/>
        <v>Lee</v>
      </c>
      <c r="G2615" s="1" t="str">
        <f t="shared" si="103"/>
        <v>avanddanesh</v>
      </c>
    </row>
    <row r="2616" spans="1:7" x14ac:dyDescent="0.25">
      <c r="A2616" s="1" t="str">
        <f>"Sandra Lee Semi-Homemade Grilling 2"</f>
        <v>Sandra Lee Semi-Homemade Grilling 2</v>
      </c>
      <c r="B2616" s="1" t="str">
        <f>"9780696238284"</f>
        <v>9780696238284</v>
      </c>
      <c r="C2616" s="1">
        <v>8</v>
      </c>
      <c r="D2616" s="1" t="str">
        <f t="shared" si="102"/>
        <v>USD</v>
      </c>
      <c r="E2616" s="1" t="str">
        <f t="shared" si="104"/>
        <v>2009</v>
      </c>
      <c r="F2616" s="1" t="str">
        <f t="shared" si="105"/>
        <v>Lee</v>
      </c>
      <c r="G2616" s="1" t="str">
        <f t="shared" si="103"/>
        <v>avanddanesh</v>
      </c>
    </row>
    <row r="2617" spans="1:7" x14ac:dyDescent="0.25">
      <c r="A2617" s="1" t="str">
        <f>"Sanitation  Cleaning and Disinfection in the Food Industry"</f>
        <v>Sanitation  Cleaning and Disinfection in the Food Industry</v>
      </c>
      <c r="B2617" s="1" t="str">
        <f>"9783527326853"</f>
        <v>9783527326853</v>
      </c>
      <c r="C2617" s="1">
        <v>47.6</v>
      </c>
      <c r="D2617" s="1" t="str">
        <f t="shared" si="102"/>
        <v>USD</v>
      </c>
      <c r="E2617" s="1" t="str">
        <f>"2010"</f>
        <v>2010</v>
      </c>
      <c r="F2617" s="1" t="str">
        <f>"Stanga"</f>
        <v>Stanga</v>
      </c>
      <c r="G2617" s="1" t="str">
        <f>"safirketab"</f>
        <v>safirketab</v>
      </c>
    </row>
    <row r="2618" spans="1:7" x14ac:dyDescent="0.25">
      <c r="A2618" s="1" t="str">
        <f>"Sanitation: Cleaning and Disinfection in the Food Industry"</f>
        <v>Sanitation: Cleaning and Disinfection in the Food Industry</v>
      </c>
      <c r="B2618" s="1" t="str">
        <f>"9783527326853"</f>
        <v>9783527326853</v>
      </c>
      <c r="C2618" s="1">
        <v>47.6</v>
      </c>
      <c r="D2618" s="1" t="str">
        <f t="shared" si="102"/>
        <v>USD</v>
      </c>
      <c r="E2618" s="1" t="str">
        <f>"2010"</f>
        <v>2010</v>
      </c>
      <c r="F2618" s="1" t="str">
        <f>"Stanga"</f>
        <v>Stanga</v>
      </c>
      <c r="G2618" s="1" t="str">
        <f>"avanddanesh"</f>
        <v>avanddanesh</v>
      </c>
    </row>
    <row r="2619" spans="1:7" x14ac:dyDescent="0.25">
      <c r="A2619" s="1" t="str">
        <f>"Satiation, Satiety and the Control of Food Intake, Theory and Practice"</f>
        <v>Satiation, Satiety and the Control of Food Intake, Theory and Practice</v>
      </c>
      <c r="B2619" s="1" t="str">
        <f>"9780081014103"</f>
        <v>9780081014103</v>
      </c>
      <c r="C2619" s="1">
        <v>225</v>
      </c>
      <c r="D2619" s="1" t="str">
        <f t="shared" si="102"/>
        <v>USD</v>
      </c>
      <c r="E2619" s="1" t="str">
        <f>"2017"</f>
        <v>2017</v>
      </c>
      <c r="F2619" s="1" t="str">
        <f>"Blundell and Bellisl"</f>
        <v>Blundell and Bellisl</v>
      </c>
      <c r="G2619" s="1" t="str">
        <f>"dehkadehketab"</f>
        <v>dehkadehketab</v>
      </c>
    </row>
    <row r="2620" spans="1:7" x14ac:dyDescent="0.25">
      <c r="A2620" s="1" t="str">
        <f>"Savory Sweets: From Ingredients to Plated Desserts"</f>
        <v>Savory Sweets: From Ingredients to Plated Desserts</v>
      </c>
      <c r="B2620" s="1" t="str">
        <f>"9780471740582"</f>
        <v>9780471740582</v>
      </c>
      <c r="C2620" s="1">
        <v>55.2</v>
      </c>
      <c r="D2620" s="1" t="str">
        <f t="shared" si="102"/>
        <v>USD</v>
      </c>
      <c r="E2620" s="1" t="str">
        <f>"2007"</f>
        <v>2007</v>
      </c>
      <c r="F2620" s="1" t="str">
        <f>"Felder"</f>
        <v>Felder</v>
      </c>
      <c r="G2620" s="1" t="str">
        <f>"avanddanesh"</f>
        <v>avanddanesh</v>
      </c>
    </row>
    <row r="2621" spans="1:7" x14ac:dyDescent="0.25">
      <c r="A2621" s="1" t="str">
        <f>"Scent of the Vanishing Flora"</f>
        <v>Scent of the Vanishing Flora</v>
      </c>
      <c r="B2621" s="1" t="str">
        <f>"9783906390642"</f>
        <v>9783906390642</v>
      </c>
      <c r="C2621" s="1">
        <v>132.30000000000001</v>
      </c>
      <c r="D2621" s="1" t="str">
        <f t="shared" si="102"/>
        <v>USD</v>
      </c>
      <c r="E2621" s="1" t="str">
        <f>"2010"</f>
        <v>2010</v>
      </c>
      <c r="F2621" s="1" t="str">
        <f>"Kaiser"</f>
        <v>Kaiser</v>
      </c>
      <c r="G2621" s="1" t="str">
        <f>"safirketab"</f>
        <v>safirketab</v>
      </c>
    </row>
    <row r="2622" spans="1:7" x14ac:dyDescent="0.25">
      <c r="A2622" s="1" t="str">
        <f>"Science of Meat Quality"</f>
        <v>Science of Meat Quality</v>
      </c>
      <c r="B2622" s="1" t="str">
        <f>"9780813815435"</f>
        <v>9780813815435</v>
      </c>
      <c r="C2622" s="1">
        <v>138.4</v>
      </c>
      <c r="D2622" s="1" t="str">
        <f t="shared" si="102"/>
        <v>USD</v>
      </c>
      <c r="E2622" s="1" t="str">
        <f>"2013"</f>
        <v>2013</v>
      </c>
      <c r="F2622" s="1" t="str">
        <f>"Kerth"</f>
        <v>Kerth</v>
      </c>
      <c r="G2622" s="1" t="str">
        <f>"avanddanesh"</f>
        <v>avanddanesh</v>
      </c>
    </row>
    <row r="2623" spans="1:7" x14ac:dyDescent="0.25">
      <c r="A2623" s="1" t="str">
        <f>"Science, Society and the Supermarket"</f>
        <v>Science, Society and the Supermarket</v>
      </c>
      <c r="B2623" s="1" t="str">
        <f>"9780471770008"</f>
        <v>9780471770008</v>
      </c>
      <c r="C2623" s="1">
        <v>44.37</v>
      </c>
      <c r="D2623" s="1" t="str">
        <f t="shared" si="102"/>
        <v>USD</v>
      </c>
      <c r="E2623" s="1" t="str">
        <f>"2006"</f>
        <v>2006</v>
      </c>
      <c r="F2623" s="1" t="str">
        <f>"Castle-Chemistry"</f>
        <v>Castle-Chemistry</v>
      </c>
      <c r="G2623" s="1" t="str">
        <f>"safirketab"</f>
        <v>safirketab</v>
      </c>
    </row>
    <row r="2624" spans="1:7" x14ac:dyDescent="0.25">
      <c r="A2624" s="1" t="str">
        <f>"Seafood and Aquaculture Marketing Handbook,2e"</f>
        <v>Seafood and Aquaculture Marketing Handbook,2e</v>
      </c>
      <c r="B2624" s="1" t="str">
        <f>"9781118845509"</f>
        <v>9781118845509</v>
      </c>
      <c r="C2624" s="1">
        <v>97.8</v>
      </c>
      <c r="D2624" s="1" t="str">
        <f t="shared" si="102"/>
        <v>USD</v>
      </c>
      <c r="E2624" s="1" t="str">
        <f>"2016"</f>
        <v>2016</v>
      </c>
      <c r="F2624" s="1" t="str">
        <f>"Engle"</f>
        <v>Engle</v>
      </c>
      <c r="G2624" s="1" t="str">
        <f t="shared" ref="G2624:G2629" si="106">"avanddanesh"</f>
        <v>avanddanesh</v>
      </c>
    </row>
    <row r="2625" spans="1:7" x14ac:dyDescent="0.25">
      <c r="A2625" s="1" t="str">
        <f>"Seafood Handbook: The Comprehensive Guide to Sourcing, Buying and Preparation,2e"</f>
        <v>Seafood Handbook: The Comprehensive Guide to Sourcing, Buying and Preparation,2e</v>
      </c>
      <c r="B2625" s="1" t="str">
        <f>"9780470404164"</f>
        <v>9780470404164</v>
      </c>
      <c r="C2625" s="1">
        <v>88</v>
      </c>
      <c r="D2625" s="1" t="str">
        <f t="shared" si="102"/>
        <v>USD</v>
      </c>
      <c r="E2625" s="1" t="str">
        <f>"2009"</f>
        <v>2009</v>
      </c>
      <c r="F2625" s="1" t="str">
        <f>"Seafood Busines"</f>
        <v>Seafood Busines</v>
      </c>
      <c r="G2625" s="1" t="str">
        <f t="shared" si="106"/>
        <v>avanddanesh</v>
      </c>
    </row>
    <row r="2626" spans="1:7" x14ac:dyDescent="0.25">
      <c r="A2626" s="1" t="str">
        <f>"Seafood Meals"</f>
        <v>Seafood Meals</v>
      </c>
      <c r="B2626" s="1" t="str">
        <f>"9780471347019"</f>
        <v>9780471347019</v>
      </c>
      <c r="C2626" s="1">
        <v>6.4</v>
      </c>
      <c r="D2626" s="1" t="str">
        <f t="shared" si="102"/>
        <v>USD</v>
      </c>
      <c r="E2626" s="1" t="str">
        <f>"1998"</f>
        <v>1998</v>
      </c>
      <c r="F2626" s="1" t="str">
        <f>"Smith"</f>
        <v>Smith</v>
      </c>
      <c r="G2626" s="1" t="str">
        <f t="shared" si="106"/>
        <v>avanddanesh</v>
      </c>
    </row>
    <row r="2627" spans="1:7" x14ac:dyDescent="0.25">
      <c r="A2627" s="1" t="str">
        <f>"Seafood Processing: Technology, Quality and Safety"</f>
        <v>Seafood Processing: Technology, Quality and Safety</v>
      </c>
      <c r="B2627" s="1" t="str">
        <f>"9781118346211"</f>
        <v>9781118346211</v>
      </c>
      <c r="C2627" s="1">
        <v>127.5</v>
      </c>
      <c r="D2627" s="1" t="str">
        <f t="shared" si="102"/>
        <v>USD</v>
      </c>
      <c r="E2627" s="1" t="str">
        <f>"2014"</f>
        <v>2014</v>
      </c>
      <c r="F2627" s="1" t="str">
        <f>"Boziaris"</f>
        <v>Boziaris</v>
      </c>
      <c r="G2627" s="1" t="str">
        <f t="shared" si="106"/>
        <v>avanddanesh</v>
      </c>
    </row>
    <row r="2628" spans="1:7" x14ac:dyDescent="0.25">
      <c r="A2628" s="1" t="str">
        <f>"Semi-Homemade Comfort Food"</f>
        <v>Semi-Homemade Comfort Food</v>
      </c>
      <c r="B2628" s="1" t="str">
        <f>"9780470645949"</f>
        <v>9780470645949</v>
      </c>
      <c r="C2628" s="1">
        <v>8</v>
      </c>
      <c r="D2628" s="1" t="str">
        <f t="shared" si="102"/>
        <v>USD</v>
      </c>
      <c r="E2628" s="1" t="str">
        <f>"2010"</f>
        <v>2010</v>
      </c>
      <c r="F2628" s="1" t="str">
        <f>"Lee"</f>
        <v>Lee</v>
      </c>
      <c r="G2628" s="1" t="str">
        <f t="shared" si="106"/>
        <v>avanddanesh</v>
      </c>
    </row>
    <row r="2629" spans="1:7" x14ac:dyDescent="0.25">
      <c r="A2629" s="1" t="str">
        <f>"Semi-Homemade Slow Cooker 2"</f>
        <v>Semi-Homemade Slow Cooker 2</v>
      </c>
      <c r="B2629" s="1" t="str">
        <f>"9780696238154"</f>
        <v>9780696238154</v>
      </c>
      <c r="C2629" s="1">
        <v>8</v>
      </c>
      <c r="D2629" s="1" t="str">
        <f t="shared" si="102"/>
        <v>USD</v>
      </c>
      <c r="E2629" s="1" t="str">
        <f>"2009"</f>
        <v>2009</v>
      </c>
      <c r="F2629" s="1" t="str">
        <f>"Lee"</f>
        <v>Lee</v>
      </c>
      <c r="G2629" s="1" t="str">
        <f t="shared" si="106"/>
        <v>avanddanesh</v>
      </c>
    </row>
    <row r="2630" spans="1:7" x14ac:dyDescent="0.25">
      <c r="A2630" s="1" t="str">
        <f>"Sensory and aroma marketing"</f>
        <v>Sensory and aroma marketing</v>
      </c>
      <c r="B2630" s="1" t="str">
        <f>"9789086862986"</f>
        <v>9789086862986</v>
      </c>
      <c r="C2630" s="1">
        <v>40.5</v>
      </c>
      <c r="D2630" s="1" t="str">
        <f>"EUR"</f>
        <v>EUR</v>
      </c>
      <c r="E2630" s="1" t="str">
        <f>"2017"</f>
        <v>2017</v>
      </c>
      <c r="F2630" s="1" t="str">
        <f>"Esther Sendra-Nadal"</f>
        <v>Esther Sendra-Nadal</v>
      </c>
      <c r="G2630" s="1" t="str">
        <f>"AsarBartar"</f>
        <v>AsarBartar</v>
      </c>
    </row>
    <row r="2631" spans="1:7" x14ac:dyDescent="0.25">
      <c r="A2631" s="1" t="str">
        <f>"Sensory and Consumer Research in Food Product Design and Development"</f>
        <v>Sensory and Consumer Research in Food Product Design and Development</v>
      </c>
      <c r="B2631" s="1" t="str">
        <f>"9780813816326"</f>
        <v>9780813816326</v>
      </c>
      <c r="C2631" s="1">
        <v>131.99</v>
      </c>
      <c r="D2631" s="1" t="str">
        <f t="shared" ref="D2631:D2642" si="107">"USD"</f>
        <v>USD</v>
      </c>
      <c r="E2631" s="1" t="str">
        <f>"2006"</f>
        <v>2006</v>
      </c>
      <c r="F2631" s="1" t="str">
        <f>"Moskowitz"</f>
        <v>Moskowitz</v>
      </c>
      <c r="G2631" s="1" t="str">
        <f>"safirketab"</f>
        <v>safirketab</v>
      </c>
    </row>
    <row r="2632" spans="1:7" x14ac:dyDescent="0.25">
      <c r="A2632" s="1" t="str">
        <f>"Sensory and Consumer Research in Food Product Design and Development,2e"</f>
        <v>Sensory and Consumer Research in Food Product Design and Development,2e</v>
      </c>
      <c r="B2632" s="1" t="str">
        <f>"9780813813660"</f>
        <v>9780813813660</v>
      </c>
      <c r="C2632" s="1">
        <v>138.6</v>
      </c>
      <c r="D2632" s="1" t="str">
        <f t="shared" si="107"/>
        <v>USD</v>
      </c>
      <c r="E2632" s="1" t="str">
        <f>"2012"</f>
        <v>2012</v>
      </c>
      <c r="F2632" s="1" t="str">
        <f>"Moskowitz"</f>
        <v>Moskowitz</v>
      </c>
      <c r="G2632" s="1" t="str">
        <f>"avanddanesh"</f>
        <v>avanddanesh</v>
      </c>
    </row>
    <row r="2633" spans="1:7" x14ac:dyDescent="0.25">
      <c r="A2633" s="1" t="str">
        <f>"Sensory Discrimination Tests and Measurements: Sensometrics in Sensory Evaluation,2e"</f>
        <v>Sensory Discrimination Tests and Measurements: Sensometrics in Sensory Evaluation,2e</v>
      </c>
      <c r="B2633" s="1" t="str">
        <f>"9781118733530"</f>
        <v>9781118733530</v>
      </c>
      <c r="C2633" s="1">
        <v>152</v>
      </c>
      <c r="D2633" s="1" t="str">
        <f t="shared" si="107"/>
        <v>USD</v>
      </c>
      <c r="E2633" s="1" t="str">
        <f>"2015"</f>
        <v>2015</v>
      </c>
      <c r="F2633" s="1" t="str">
        <f>"Bi"</f>
        <v>Bi</v>
      </c>
      <c r="G2633" s="1" t="str">
        <f>"avanddanesh"</f>
        <v>avanddanesh</v>
      </c>
    </row>
    <row r="2634" spans="1:7" x14ac:dyDescent="0.25">
      <c r="A2634" s="1" t="str">
        <f>"Sensory Evaluation Practices, 4th Edition"</f>
        <v>Sensory Evaluation Practices, 4th Edition</v>
      </c>
      <c r="B2634" s="1" t="str">
        <f>"9780128101018"</f>
        <v>9780128101018</v>
      </c>
      <c r="C2634" s="1">
        <v>89.95</v>
      </c>
      <c r="D2634" s="1" t="str">
        <f t="shared" si="107"/>
        <v>USD</v>
      </c>
      <c r="E2634" s="1" t="str">
        <f>"2017"</f>
        <v>2017</v>
      </c>
      <c r="F2634" s="1" t="str">
        <f>"Stone et al"</f>
        <v>Stone et al</v>
      </c>
      <c r="G2634" s="1" t="str">
        <f>"dehkadehketab"</f>
        <v>dehkadehketab</v>
      </c>
    </row>
    <row r="2635" spans="1:7" x14ac:dyDescent="0.25">
      <c r="A2635" s="1" t="str">
        <f>"Sensory Evaluation:A Practical Handbook"</f>
        <v>Sensory Evaluation:A Practical Handbook</v>
      </c>
      <c r="B2635" s="1" t="str">
        <f>"9781405162104"</f>
        <v>9781405162104</v>
      </c>
      <c r="C2635" s="1">
        <v>59.2</v>
      </c>
      <c r="D2635" s="1" t="str">
        <f t="shared" si="107"/>
        <v>USD</v>
      </c>
      <c r="E2635" s="1" t="str">
        <f>"2009"</f>
        <v>2009</v>
      </c>
      <c r="F2635" s="1" t="str">
        <f>"Kemp"</f>
        <v>Kemp</v>
      </c>
      <c r="G2635" s="1" t="str">
        <f>"safirketab"</f>
        <v>safirketab</v>
      </c>
    </row>
    <row r="2636" spans="1:7" x14ac:dyDescent="0.25">
      <c r="A2636" s="1" t="str">
        <f>"Simpler the Better: Sensational One-Dish Meals"</f>
        <v>Simpler the Better: Sensational One-Dish Meals</v>
      </c>
      <c r="B2636" s="1" t="str">
        <f>"9780471482338"</f>
        <v>9780471482338</v>
      </c>
      <c r="C2636" s="1">
        <v>7.2</v>
      </c>
      <c r="D2636" s="1" t="str">
        <f t="shared" si="107"/>
        <v>USD</v>
      </c>
      <c r="E2636" s="1" t="str">
        <f>"2005"</f>
        <v>2005</v>
      </c>
      <c r="F2636" s="1" t="str">
        <f>"Revsin"</f>
        <v>Revsin</v>
      </c>
      <c r="G2636" s="1" t="str">
        <f>"avanddanesh"</f>
        <v>avanddanesh</v>
      </c>
    </row>
    <row r="2637" spans="1:7" x14ac:dyDescent="0.25">
      <c r="A2637" s="1" t="str">
        <f>"Simplified Diet Manual, 11e"</f>
        <v>Simplified Diet Manual, 11e</v>
      </c>
      <c r="B2637" s="1" t="str">
        <f>"9780813811963"</f>
        <v>9780813811963</v>
      </c>
      <c r="C2637" s="1">
        <v>24.8</v>
      </c>
      <c r="D2637" s="1" t="str">
        <f t="shared" si="107"/>
        <v>USD</v>
      </c>
      <c r="E2637" s="1" t="str">
        <f>"2011"</f>
        <v>2011</v>
      </c>
      <c r="F2637" s="1" t="str">
        <f>"Maher"</f>
        <v>Maher</v>
      </c>
      <c r="G2637" s="1" t="str">
        <f>"avanddanesh"</f>
        <v>avanddanesh</v>
      </c>
    </row>
    <row r="2638" spans="1:7" x14ac:dyDescent="0.25">
      <c r="A2638" s="1" t="str">
        <f>"Simply Done, Well Done"</f>
        <v>Simply Done, Well Done</v>
      </c>
      <c r="B2638" s="1" t="str">
        <f>"9780470615331"</f>
        <v>9780470615331</v>
      </c>
      <c r="C2638" s="1">
        <v>8</v>
      </c>
      <c r="D2638" s="1" t="str">
        <f t="shared" si="107"/>
        <v>USD</v>
      </c>
      <c r="E2638" s="1" t="str">
        <f>"2011"</f>
        <v>2011</v>
      </c>
      <c r="F2638" s="1" t="str">
        <f>"McCargo"</f>
        <v>McCargo</v>
      </c>
      <c r="G2638" s="1" t="str">
        <f>"avanddanesh"</f>
        <v>avanddanesh</v>
      </c>
    </row>
    <row r="2639" spans="1:7" x14ac:dyDescent="0.25">
      <c r="A2639" s="1" t="str">
        <f>"Smart Packaging Technologies for Fast Moving Consumer Goods"</f>
        <v>Smart Packaging Technologies for Fast Moving Consumer Goods</v>
      </c>
      <c r="B2639" s="1" t="str">
        <f>"9780470028025"</f>
        <v>9780470028025</v>
      </c>
      <c r="C2639" s="1">
        <v>114</v>
      </c>
      <c r="D2639" s="1" t="str">
        <f t="shared" si="107"/>
        <v>USD</v>
      </c>
      <c r="E2639" s="1" t="str">
        <f>"2008"</f>
        <v>2008</v>
      </c>
      <c r="F2639" s="1" t="str">
        <f>"Kerry"</f>
        <v>Kerry</v>
      </c>
      <c r="G2639" s="1" t="str">
        <f>"safirketab"</f>
        <v>safirketab</v>
      </c>
    </row>
    <row r="2640" spans="1:7" x14ac:dyDescent="0.25">
      <c r="A2640" s="1" t="str">
        <f>"So Easy"</f>
        <v>So Easy</v>
      </c>
      <c r="B2640" s="1" t="str">
        <f>"9780470423547"</f>
        <v>9780470423547</v>
      </c>
      <c r="C2640" s="1">
        <v>12</v>
      </c>
      <c r="D2640" s="1" t="str">
        <f t="shared" si="107"/>
        <v>USD</v>
      </c>
      <c r="E2640" s="1" t="str">
        <f>"2009"</f>
        <v>2009</v>
      </c>
      <c r="F2640" s="1" t="str">
        <f>"Krieger"</f>
        <v>Krieger</v>
      </c>
      <c r="G2640" s="1" t="str">
        <f>"avanddanesh"</f>
        <v>avanddanesh</v>
      </c>
    </row>
    <row r="2641" spans="1:7" x14ac:dyDescent="0.25">
      <c r="A2641" s="1" t="str">
        <f>"Soft Drink and Fruit Juice Problems Solved, 2nd Edition"</f>
        <v>Soft Drink and Fruit Juice Problems Solved, 2nd Edition</v>
      </c>
      <c r="B2641" s="1" t="str">
        <f>"9780081009161"</f>
        <v>9780081009161</v>
      </c>
      <c r="C2641" s="1">
        <v>207</v>
      </c>
      <c r="D2641" s="1" t="str">
        <f t="shared" si="107"/>
        <v>USD</v>
      </c>
      <c r="E2641" s="1" t="str">
        <f>"2017"</f>
        <v>2017</v>
      </c>
      <c r="F2641" s="1" t="str">
        <f>"Ashurst et al"</f>
        <v>Ashurst et al</v>
      </c>
      <c r="G2641" s="1" t="str">
        <f>"dehkadehketab"</f>
        <v>dehkadehketab</v>
      </c>
    </row>
    <row r="2642" spans="1:7" x14ac:dyDescent="0.25">
      <c r="A2642" s="1" t="str">
        <f>"Spray Drying Techniques for Food Ingredient Encapsulation"</f>
        <v>Spray Drying Techniques for Food Ingredient Encapsulation</v>
      </c>
      <c r="B2642" s="1" t="str">
        <f>"9781118864197"</f>
        <v>9781118864197</v>
      </c>
      <c r="C2642" s="1">
        <v>156</v>
      </c>
      <c r="D2642" s="1" t="str">
        <f t="shared" si="107"/>
        <v>USD</v>
      </c>
      <c r="E2642" s="1" t="str">
        <f>"2015"</f>
        <v>2015</v>
      </c>
      <c r="F2642" s="1" t="str">
        <f>"Anandharamakris"</f>
        <v>Anandharamakris</v>
      </c>
      <c r="G2642" s="1" t="str">
        <f>"avanddanesh"</f>
        <v>avanddanesh</v>
      </c>
    </row>
    <row r="2643" spans="1:7" x14ac:dyDescent="0.25">
      <c r="A2643" s="1" t="str">
        <f>"Springer Handbook of Odor"</f>
        <v>Springer Handbook of Odor</v>
      </c>
      <c r="B2643" s="1" t="str">
        <f>"9783319269306"</f>
        <v>9783319269306</v>
      </c>
      <c r="C2643" s="1">
        <v>251.1</v>
      </c>
      <c r="D2643" s="1" t="str">
        <f>"EUR"</f>
        <v>EUR</v>
      </c>
      <c r="E2643" s="1" t="str">
        <f>"2017"</f>
        <v>2017</v>
      </c>
      <c r="F2643" s="1" t="str">
        <f>"BÃ¼ttner"</f>
        <v>BÃ¼ttner</v>
      </c>
      <c r="G2643" s="1" t="str">
        <f>"negarestanabi"</f>
        <v>negarestanabi</v>
      </c>
    </row>
    <row r="2644" spans="1:7" x14ac:dyDescent="0.25">
      <c r="A2644" s="1" t="str">
        <f>"STANDARD METHODS FOR THE EXAMINATION OF DAIRY PRODUCTS, 17/e, HB"</f>
        <v>STANDARD METHODS FOR THE EXAMINATION OF DAIRY PRODUCTS, 17/e, HB</v>
      </c>
      <c r="B2644" s="1" t="str">
        <f>"9780875530024"</f>
        <v>9780875530024</v>
      </c>
      <c r="C2644" s="1">
        <v>141.75</v>
      </c>
      <c r="D2644" s="1" t="str">
        <f t="shared" ref="D2644:D2653" si="108">"USD"</f>
        <v>USD</v>
      </c>
      <c r="E2644" s="1" t="str">
        <f>"2004"</f>
        <v>2004</v>
      </c>
      <c r="F2644" s="1" t="str">
        <f>"Wehr"</f>
        <v>Wehr</v>
      </c>
      <c r="G2644" s="1" t="str">
        <f>"supply"</f>
        <v>supply</v>
      </c>
    </row>
    <row r="2645" spans="1:7" x14ac:dyDescent="0.25">
      <c r="A2645" s="1" t="str">
        <f>"Statistical Methods for Food Science:Introductory procedures for the food practitioner"</f>
        <v>Statistical Methods for Food Science:Introductory procedures for the food practitioner</v>
      </c>
      <c r="B2645" s="1" t="str">
        <f>"9781405167642"</f>
        <v>9781405167642</v>
      </c>
      <c r="C2645" s="1">
        <v>138.6</v>
      </c>
      <c r="D2645" s="1" t="str">
        <f t="shared" si="108"/>
        <v>USD</v>
      </c>
      <c r="E2645" s="1" t="str">
        <f>"2009"</f>
        <v>2009</v>
      </c>
      <c r="F2645" s="1" t="str">
        <f>"Bower"</f>
        <v>Bower</v>
      </c>
      <c r="G2645" s="1" t="str">
        <f>"safirketab"</f>
        <v>safirketab</v>
      </c>
    </row>
    <row r="2646" spans="1:7" x14ac:dyDescent="0.25">
      <c r="A2646" s="1" t="str">
        <f>"Statistics For Food Scientists, Making Sense Of Th"</f>
        <v>Statistics For Food Scientists, Making Sense Of Th</v>
      </c>
      <c r="B2646" s="1" t="str">
        <f>"9780124171794"</f>
        <v>9780124171794</v>
      </c>
      <c r="C2646" s="1">
        <v>90</v>
      </c>
      <c r="D2646" s="1" t="str">
        <f t="shared" si="108"/>
        <v>USD</v>
      </c>
      <c r="E2646" s="1" t="str">
        <f>"2015"</f>
        <v>2015</v>
      </c>
      <c r="F2646" s="1" t="str">
        <f>"N/A*"</f>
        <v>N/A*</v>
      </c>
      <c r="G2646" s="1" t="str">
        <f>"dehkadehketab"</f>
        <v>dehkadehketab</v>
      </c>
    </row>
    <row r="2647" spans="1:7" x14ac:dyDescent="0.25">
      <c r="A2647" s="1" t="str">
        <f>"Statistics for Sensory and Consumer Science"</f>
        <v>Statistics for Sensory and Consumer Science</v>
      </c>
      <c r="B2647" s="1" t="str">
        <f>"9780470518212"</f>
        <v>9780470518212</v>
      </c>
      <c r="C2647" s="1">
        <v>50</v>
      </c>
      <c r="D2647" s="1" t="str">
        <f t="shared" si="108"/>
        <v>USD</v>
      </c>
      <c r="E2647" s="1" t="str">
        <f>"2010"</f>
        <v>2010</v>
      </c>
      <c r="F2647" s="1" t="str">
        <f>"Naes"</f>
        <v>Naes</v>
      </c>
      <c r="G2647" s="1" t="str">
        <f t="shared" ref="G2647:G2652" si="109">"avanddanesh"</f>
        <v>avanddanesh</v>
      </c>
    </row>
    <row r="2648" spans="1:7" x14ac:dyDescent="0.25">
      <c r="A2648" s="1" t="str">
        <f>"Stevioside: Technology, Applications and Health"</f>
        <v>Stevioside: Technology, Applications and Health</v>
      </c>
      <c r="B2648" s="1" t="str">
        <f>"9781118350669"</f>
        <v>9781118350669</v>
      </c>
      <c r="C2648" s="1">
        <v>110.5</v>
      </c>
      <c r="D2648" s="1" t="str">
        <f t="shared" si="108"/>
        <v>USD</v>
      </c>
      <c r="E2648" s="1" t="str">
        <f>"2013"</f>
        <v>2013</v>
      </c>
      <c r="F2648" s="1" t="str">
        <f>"De"</f>
        <v>De</v>
      </c>
      <c r="G2648" s="1" t="str">
        <f t="shared" si="109"/>
        <v>avanddanesh</v>
      </c>
    </row>
    <row r="2649" spans="1:7" x14ac:dyDescent="0.25">
      <c r="A2649" s="1" t="str">
        <f>"Study Guide to Accompany Baking and Pastry: Mastering the Art and Craft,2e"</f>
        <v>Study Guide to Accompany Baking and Pastry: Mastering the Art and Craft,2e</v>
      </c>
      <c r="B2649" s="1" t="str">
        <f>"9780470258682"</f>
        <v>9780470258682</v>
      </c>
      <c r="C2649" s="1">
        <v>15.6</v>
      </c>
      <c r="D2649" s="1" t="str">
        <f t="shared" si="108"/>
        <v>USD</v>
      </c>
      <c r="E2649" s="1" t="str">
        <f>"2009"</f>
        <v>2009</v>
      </c>
      <c r="F2649" s="1" t="str">
        <f>"CIA"</f>
        <v>CIA</v>
      </c>
      <c r="G2649" s="1" t="str">
        <f t="shared" si="109"/>
        <v>avanddanesh</v>
      </c>
    </row>
    <row r="2650" spans="1:7" x14ac:dyDescent="0.25">
      <c r="A2650" s="1" t="str">
        <f>"Supermarket Shortcuts:Shop Smart! 365 Recipes to Save Time and Money"</f>
        <v>Supermarket Shortcuts:Shop Smart! 365 Recipes to Save Time and Money</v>
      </c>
      <c r="B2650" s="1" t="str">
        <f>"9780470500682"</f>
        <v>9780470500682</v>
      </c>
      <c r="C2650" s="1">
        <v>8</v>
      </c>
      <c r="D2650" s="1" t="str">
        <f t="shared" si="108"/>
        <v>USD</v>
      </c>
      <c r="E2650" s="1" t="str">
        <f>"2009"</f>
        <v>2009</v>
      </c>
      <c r="F2650" s="1" t="str">
        <f>"Better Homes"</f>
        <v>Better Homes</v>
      </c>
      <c r="G2650" s="1" t="str">
        <f t="shared" si="109"/>
        <v>avanddanesh</v>
      </c>
    </row>
    <row r="2651" spans="1:7" x14ac:dyDescent="0.25">
      <c r="A2651" s="1" t="str">
        <f>"Sustainability Challenges in the Agrofood Sector"</f>
        <v>Sustainability Challenges in the Agrofood Sector</v>
      </c>
      <c r="B2651" s="1" t="str">
        <f>"9781119072768"</f>
        <v>9781119072768</v>
      </c>
      <c r="C2651" s="1">
        <v>202.5</v>
      </c>
      <c r="D2651" s="1" t="str">
        <f t="shared" si="108"/>
        <v>USD</v>
      </c>
      <c r="E2651" s="1" t="str">
        <f>"2017"</f>
        <v>2017</v>
      </c>
      <c r="F2651" s="1" t="str">
        <f>"Bhat"</f>
        <v>Bhat</v>
      </c>
      <c r="G2651" s="1" t="str">
        <f t="shared" si="109"/>
        <v>avanddanesh</v>
      </c>
    </row>
    <row r="2652" spans="1:7" x14ac:dyDescent="0.25">
      <c r="A2652" s="1" t="str">
        <f>"Sustainability in the Food Industry"</f>
        <v>Sustainability in the Food Industry</v>
      </c>
      <c r="B2652" s="1" t="str">
        <f>"9780813808468"</f>
        <v>9780813808468</v>
      </c>
      <c r="C2652" s="1">
        <v>101.2</v>
      </c>
      <c r="D2652" s="1" t="str">
        <f t="shared" si="108"/>
        <v>USD</v>
      </c>
      <c r="E2652" s="1" t="str">
        <f>"2009"</f>
        <v>2009</v>
      </c>
      <c r="F2652" s="1" t="str">
        <f>"Baldwin"</f>
        <v>Baldwin</v>
      </c>
      <c r="G2652" s="1" t="str">
        <f t="shared" si="109"/>
        <v>avanddanesh</v>
      </c>
    </row>
    <row r="2653" spans="1:7" x14ac:dyDescent="0.25">
      <c r="A2653" s="1" t="str">
        <f>"Sustainability in the Food Industry"</f>
        <v>Sustainability in the Food Industry</v>
      </c>
      <c r="B2653" s="1" t="str">
        <f>"9780813808468"</f>
        <v>9780813808468</v>
      </c>
      <c r="C2653" s="1">
        <v>101.2</v>
      </c>
      <c r="D2653" s="1" t="str">
        <f t="shared" si="108"/>
        <v>USD</v>
      </c>
      <c r="E2653" s="1" t="str">
        <f>"2009"</f>
        <v>2009</v>
      </c>
      <c r="F2653" s="1" t="str">
        <f>"Baldwin"</f>
        <v>Baldwin</v>
      </c>
      <c r="G2653" s="1" t="str">
        <f>"safirketab"</f>
        <v>safirketab</v>
      </c>
    </row>
    <row r="2654" spans="1:7" x14ac:dyDescent="0.25">
      <c r="A2654" s="1" t="str">
        <f>"Sustainable Food and Beverage Industries: Assessments and Methodologies"</f>
        <v>Sustainable Food and Beverage Industries: Assessments and Methodologies</v>
      </c>
      <c r="B2654" s="1" t="str">
        <f>"9781771884105"</f>
        <v>9781771884105</v>
      </c>
      <c r="C2654" s="1">
        <v>80.75</v>
      </c>
      <c r="D2654" s="1" t="str">
        <f>"GBP"</f>
        <v>GBP</v>
      </c>
      <c r="E2654" s="1" t="str">
        <f>"2016"</f>
        <v>2016</v>
      </c>
      <c r="F2654" s="1" t="str">
        <f>"Gabriela Ionescu(Ed"</f>
        <v>Gabriela Ionescu(Ed</v>
      </c>
      <c r="G2654" s="1" t="str">
        <f>"AsarBartar"</f>
        <v>AsarBartar</v>
      </c>
    </row>
    <row r="2655" spans="1:7" x14ac:dyDescent="0.25">
      <c r="A2655" s="1" t="str">
        <f>"Sustainable Food Processing"</f>
        <v>Sustainable Food Processing</v>
      </c>
      <c r="B2655" s="1" t="str">
        <f>"9780470672235"</f>
        <v>9780470672235</v>
      </c>
      <c r="C2655" s="1">
        <v>136.5</v>
      </c>
      <c r="D2655" s="1" t="str">
        <f>"USD"</f>
        <v>USD</v>
      </c>
      <c r="E2655" s="1" t="str">
        <f>"2013"</f>
        <v>2013</v>
      </c>
      <c r="F2655" s="1" t="str">
        <f>"Tiwari"</f>
        <v>Tiwari</v>
      </c>
      <c r="G2655" s="1" t="str">
        <f>"avanddanesh"</f>
        <v>avanddanesh</v>
      </c>
    </row>
    <row r="2656" spans="1:7" x14ac:dyDescent="0.25">
      <c r="A2656" s="1" t="str">
        <f>"Sustainable Food Systems from Agriculture to Industry, Improving Production and Processing"</f>
        <v>Sustainable Food Systems from Agriculture to Industry, Improving Production and Processing</v>
      </c>
      <c r="B2656" s="1" t="str">
        <f>"9780128119303"</f>
        <v>9780128119303</v>
      </c>
      <c r="C2656" s="1">
        <v>157.5</v>
      </c>
      <c r="D2656" s="1" t="str">
        <f>"USD"</f>
        <v>USD</v>
      </c>
      <c r="E2656" s="1" t="str">
        <f>"2018"</f>
        <v>2018</v>
      </c>
      <c r="F2656" s="1" t="str">
        <f>"Galanakis"</f>
        <v>Galanakis</v>
      </c>
      <c r="G2656" s="1" t="str">
        <f>"dehkadehketab"</f>
        <v>dehkadehketab</v>
      </c>
    </row>
    <row r="2657" spans="1:7" x14ac:dyDescent="0.25">
      <c r="A2657" s="1" t="str">
        <f>"Sustainable Food Systems: Building a New Paradigm (Earthscan Food and Agriculture)"</f>
        <v>Sustainable Food Systems: Building a New Paradigm (Earthscan Food and Agriculture)</v>
      </c>
      <c r="B2657" s="1" t="str">
        <f>"9780415639545"</f>
        <v>9780415639545</v>
      </c>
      <c r="C2657" s="1">
        <v>76</v>
      </c>
      <c r="D2657" s="1" t="str">
        <f>"GBP"</f>
        <v>GBP</v>
      </c>
      <c r="E2657" s="1" t="str">
        <f>"2014"</f>
        <v>2014</v>
      </c>
      <c r="F2657" s="1" t="str">
        <f>"Adrian Morley(Edito"</f>
        <v>Adrian Morley(Edito</v>
      </c>
      <c r="G2657" s="1" t="str">
        <f>"AsarBartar"</f>
        <v>AsarBartar</v>
      </c>
    </row>
    <row r="2658" spans="1:7" x14ac:dyDescent="0.25">
      <c r="A2658" s="1" t="str">
        <f>"Sustainable Recovery and Reutilization of Cereal Processing By-Products"</f>
        <v>Sustainable Recovery and Reutilization of Cereal Processing By-Products</v>
      </c>
      <c r="B2658" s="1" t="str">
        <f>"9780081021453"</f>
        <v>9780081021453</v>
      </c>
      <c r="C2658" s="1">
        <v>225</v>
      </c>
      <c r="D2658" s="1" t="str">
        <f>"USD"</f>
        <v>USD</v>
      </c>
      <c r="E2658" s="1" t="str">
        <f>"2018"</f>
        <v>2018</v>
      </c>
      <c r="F2658" s="1" t="str">
        <f>"Galanakis"</f>
        <v>Galanakis</v>
      </c>
      <c r="G2658" s="1" t="str">
        <f>"dehkadehketab"</f>
        <v>dehkadehketab</v>
      </c>
    </row>
    <row r="2659" spans="1:7" x14ac:dyDescent="0.25">
      <c r="A2659" s="1" t="str">
        <f>"Sustainable Retail Refrigeration"</f>
        <v>Sustainable Retail Refrigeration</v>
      </c>
      <c r="B2659" s="1" t="str">
        <f>"9780470659403"</f>
        <v>9780470659403</v>
      </c>
      <c r="C2659" s="1">
        <v>140.30000000000001</v>
      </c>
      <c r="D2659" s="1" t="str">
        <f>"USD"</f>
        <v>USD</v>
      </c>
      <c r="E2659" s="1" t="str">
        <f>"2016"</f>
        <v>2016</v>
      </c>
      <c r="F2659" s="1" t="str">
        <f>"Evans"</f>
        <v>Evans</v>
      </c>
      <c r="G2659" s="1" t="str">
        <f>"avanddanesh"</f>
        <v>avanddanesh</v>
      </c>
    </row>
    <row r="2660" spans="1:7" x14ac:dyDescent="0.25">
      <c r="A2660" s="1" t="str">
        <f>"Sustainable Urban Agriculture and Food Planning (Routledge Studies in Food, Society and the Environment)"</f>
        <v>Sustainable Urban Agriculture and Food Planning (Routledge Studies in Food, Society and the Environment)</v>
      </c>
      <c r="B2660" s="1" t="str">
        <f>"9781138183087"</f>
        <v>9781138183087</v>
      </c>
      <c r="C2660" s="1">
        <v>72.25</v>
      </c>
      <c r="D2660" s="1" t="str">
        <f>"GBP"</f>
        <v>GBP</v>
      </c>
      <c r="E2660" s="1" t="str">
        <f>"2016"</f>
        <v>2016</v>
      </c>
      <c r="F2660" s="1" t="str">
        <f>"Rob Roggema(Editor)"</f>
        <v>Rob Roggema(Editor)</v>
      </c>
      <c r="G2660" s="1" t="str">
        <f>"AsarBartar"</f>
        <v>AsarBartar</v>
      </c>
    </row>
    <row r="2661" spans="1:7" x14ac:dyDescent="0.25">
      <c r="A2661" s="1" t="str">
        <f>"Sweeteners: Pharmacology. Biotechnology. and Applications"</f>
        <v>Sweeteners: Pharmacology. Biotechnology. and Applications</v>
      </c>
      <c r="B2661" s="1" t="str">
        <f>"9783319270265"</f>
        <v>9783319270265</v>
      </c>
      <c r="C2661" s="1">
        <v>233.1</v>
      </c>
      <c r="D2661" s="1" t="str">
        <f>"EUR"</f>
        <v>EUR</v>
      </c>
      <c r="E2661" s="1" t="str">
        <f>"2018"</f>
        <v>2018</v>
      </c>
      <c r="F2661" s="1" t="str">
        <f>"MÃ©rillon"</f>
        <v>MÃ©rillon</v>
      </c>
      <c r="G2661" s="1" t="str">
        <f>"negarestanabi"</f>
        <v>negarestanabi</v>
      </c>
    </row>
    <row r="2662" spans="1:7" x14ac:dyDescent="0.25">
      <c r="A2662" s="1" t="str">
        <f>"Tea Basics"</f>
        <v>Tea Basics</v>
      </c>
      <c r="B2662" s="1" t="str">
        <f>"9780471185185"</f>
        <v>9780471185185</v>
      </c>
      <c r="C2662" s="1">
        <v>8.4</v>
      </c>
      <c r="D2662" s="1" t="str">
        <f>"USD"</f>
        <v>USD</v>
      </c>
      <c r="E2662" s="1" t="str">
        <f>"1999"</f>
        <v>1999</v>
      </c>
      <c r="F2662" s="1" t="str">
        <f>"Rasmussen"</f>
        <v>Rasmussen</v>
      </c>
      <c r="G2662" s="1" t="str">
        <f>"avanddanesh"</f>
        <v>avanddanesh</v>
      </c>
    </row>
    <row r="2663" spans="1:7" x14ac:dyDescent="0.25">
      <c r="A2663" s="1" t="str">
        <f>"Teas, Cocoa and Coffee: Plant Secondary Metabolites and Health"</f>
        <v>Teas, Cocoa and Coffee: Plant Secondary Metabolites and Health</v>
      </c>
      <c r="B2663" s="1" t="str">
        <f>"9781444334418"</f>
        <v>9781444334418</v>
      </c>
      <c r="C2663" s="1">
        <v>72</v>
      </c>
      <c r="D2663" s="1" t="str">
        <f>"USD"</f>
        <v>USD</v>
      </c>
      <c r="E2663" s="1" t="str">
        <f>"2011"</f>
        <v>2011</v>
      </c>
      <c r="F2663" s="1" t="str">
        <f>"Crozier"</f>
        <v>Crozier</v>
      </c>
      <c r="G2663" s="1" t="str">
        <f>"avanddanesh"</f>
        <v>avanddanesh</v>
      </c>
    </row>
    <row r="2664" spans="1:7" x14ac:dyDescent="0.25">
      <c r="A2664" s="1" t="str">
        <f>"Technologies in Food Processing"</f>
        <v>Technologies in Food Processing</v>
      </c>
      <c r="B2664" s="1" t="str">
        <f>"9781771886512"</f>
        <v>9781771886512</v>
      </c>
      <c r="C2664" s="1">
        <v>111.6</v>
      </c>
      <c r="D2664" s="1" t="str">
        <f>"GBP"</f>
        <v>GBP</v>
      </c>
      <c r="E2664" s="1" t="str">
        <f>"2018"</f>
        <v>2018</v>
      </c>
      <c r="F2664" s="1" t="str">
        <f>"Sharma"</f>
        <v>Sharma</v>
      </c>
      <c r="G2664" s="1" t="str">
        <f>"sal"</f>
        <v>sal</v>
      </c>
    </row>
    <row r="2665" spans="1:7" x14ac:dyDescent="0.25">
      <c r="A2665" s="1" t="str">
        <f>"Technology of Bottled Water,3e"</f>
        <v>Technology of Bottled Water,3e</v>
      </c>
      <c r="B2665" s="1" t="str">
        <f>"9781405199322"</f>
        <v>9781405199322</v>
      </c>
      <c r="C2665" s="1">
        <v>76</v>
      </c>
      <c r="D2665" s="1" t="str">
        <f>"USD"</f>
        <v>USD</v>
      </c>
      <c r="E2665" s="1" t="str">
        <f>"2011"</f>
        <v>2011</v>
      </c>
      <c r="F2665" s="1" t="str">
        <f>"Dege"</f>
        <v>Dege</v>
      </c>
      <c r="G2665" s="1" t="str">
        <f>"avanddanesh"</f>
        <v>avanddanesh</v>
      </c>
    </row>
    <row r="2666" spans="1:7" x14ac:dyDescent="0.25">
      <c r="A2666" s="1" t="str">
        <f>"TECHNOLOGY OF DAIRY PLANT OPERATIONS, HB"</f>
        <v>TECHNOLOGY OF DAIRY PLANT OPERATIONS, HB</v>
      </c>
      <c r="B2666" s="1" t="str">
        <f>"9788177543315"</f>
        <v>9788177543315</v>
      </c>
      <c r="C2666" s="1">
        <v>24.78</v>
      </c>
      <c r="D2666" s="1" t="str">
        <f>"USD"</f>
        <v>USD</v>
      </c>
      <c r="E2666" s="1" t="str">
        <f>"2008"</f>
        <v>2008</v>
      </c>
      <c r="F2666" s="1" t="str">
        <f>"Sangwan"</f>
        <v>Sangwan</v>
      </c>
      <c r="G2666" s="1" t="str">
        <f>"supply"</f>
        <v>supply</v>
      </c>
    </row>
    <row r="2667" spans="1:7" x14ac:dyDescent="0.25">
      <c r="A2667" s="1" t="str">
        <f>"The Craft and Science of Coffee"</f>
        <v>The Craft and Science of Coffee</v>
      </c>
      <c r="B2667" s="1" t="str">
        <f>"9780128034736"</f>
        <v>9780128034736</v>
      </c>
      <c r="C2667" s="1">
        <v>112.5</v>
      </c>
      <c r="D2667" s="1" t="str">
        <f>"USD"</f>
        <v>USD</v>
      </c>
      <c r="E2667" s="1" t="str">
        <f>"2017"</f>
        <v>2017</v>
      </c>
      <c r="F2667" s="1" t="str">
        <f>"Folmer, BRITTA"</f>
        <v>Folmer, BRITTA</v>
      </c>
      <c r="G2667" s="1" t="str">
        <f>"dehkadehketab"</f>
        <v>dehkadehketab</v>
      </c>
    </row>
    <row r="2668" spans="1:7" x14ac:dyDescent="0.25">
      <c r="A2668" s="1" t="str">
        <f>"The Mediterranean Diet, An Evidence-Based Approach"</f>
        <v>The Mediterranean Diet, An Evidence-Based Approach</v>
      </c>
      <c r="B2668" s="1" t="str">
        <f>"9780128103043"</f>
        <v>9780128103043</v>
      </c>
      <c r="C2668" s="1">
        <v>157.5</v>
      </c>
      <c r="D2668" s="1" t="str">
        <f>"USD"</f>
        <v>USD</v>
      </c>
      <c r="E2668" s="1" t="str">
        <f>"2017"</f>
        <v>2017</v>
      </c>
      <c r="F2668" s="1" t="str">
        <f>"Preedy and Watson"</f>
        <v>Preedy and Watson</v>
      </c>
      <c r="G2668" s="1" t="str">
        <f>"dehkadehketab"</f>
        <v>dehkadehketab</v>
      </c>
    </row>
    <row r="2669" spans="1:7" x14ac:dyDescent="0.25">
      <c r="A2669" s="1" t="str">
        <f>"The Vitamins"</f>
        <v>The Vitamins</v>
      </c>
      <c r="B2669" s="1" t="str">
        <f>"9780128029282"</f>
        <v>9780128029282</v>
      </c>
      <c r="C2669" s="1">
        <v>112.5</v>
      </c>
      <c r="D2669" s="1" t="str">
        <f>"USD"</f>
        <v>USD</v>
      </c>
      <c r="E2669" s="1" t="str">
        <f>"2017"</f>
        <v>2017</v>
      </c>
      <c r="F2669" s="1" t="str">
        <f>"Combs, Jr., Gerald F"</f>
        <v>Combs, Jr., Gerald F</v>
      </c>
      <c r="G2669" s="1" t="str">
        <f>"dehkadehketab"</f>
        <v>dehkadehketab</v>
      </c>
    </row>
    <row r="2670" spans="1:7" x14ac:dyDescent="0.25">
      <c r="A2670" s="1" t="str">
        <f>"The Water, Food, Energy and Climate Nexus: Challenges and an agenda for action (Earthscan Studies in Natural Resource Management)"</f>
        <v>The Water, Food, Energy and Climate Nexus: Challenges and an agenda for action (Earthscan Studies in Natural Resource Management)</v>
      </c>
      <c r="B2670" s="1" t="str">
        <f>"9781138190955"</f>
        <v>9781138190955</v>
      </c>
      <c r="C2670" s="1">
        <v>27.2</v>
      </c>
      <c r="D2670" s="1" t="str">
        <f>"GBP"</f>
        <v>GBP</v>
      </c>
      <c r="E2670" s="1" t="str">
        <f>"2016"</f>
        <v>2016</v>
      </c>
      <c r="F2670" s="1" t="str">
        <f>"Felix Dodds(Editor)"</f>
        <v>Felix Dodds(Editor)</v>
      </c>
      <c r="G2670" s="1" t="str">
        <f>"AsarBartar"</f>
        <v>AsarBartar</v>
      </c>
    </row>
    <row r="2671" spans="1:7" x14ac:dyDescent="0.25">
      <c r="A2671" s="1" t="str">
        <f>"Therapeutic, Probiotic, and Unconventional Foods"</f>
        <v>Therapeutic, Probiotic, and Unconventional Foods</v>
      </c>
      <c r="B2671" s="1" t="str">
        <f>"9780128146149"</f>
        <v>9780128146149</v>
      </c>
      <c r="C2671" s="1">
        <v>225</v>
      </c>
      <c r="D2671" s="1" t="str">
        <f t="shared" ref="D2671:D2687" si="110">"USD"</f>
        <v>USD</v>
      </c>
      <c r="E2671" s="1" t="str">
        <f>"2018"</f>
        <v>2018</v>
      </c>
      <c r="F2671" s="1" t="str">
        <f>"Grumezescu and Holba"</f>
        <v>Grumezescu and Holba</v>
      </c>
      <c r="G2671" s="1" t="str">
        <f>"dehkadehketab"</f>
        <v>dehkadehketab</v>
      </c>
    </row>
    <row r="2672" spans="1:7" x14ac:dyDescent="0.25">
      <c r="A2672" s="1" t="str">
        <f>"Thermal Processing of Food: Potential Health Benefits and Risks"</f>
        <v>Thermal Processing of Food: Potential Health Benefits and Risks</v>
      </c>
      <c r="B2672" s="1" t="str">
        <f>"9783527319091"</f>
        <v>9783527319091</v>
      </c>
      <c r="C2672" s="1">
        <v>90</v>
      </c>
      <c r="D2672" s="1" t="str">
        <f t="shared" si="110"/>
        <v>USD</v>
      </c>
      <c r="E2672" s="1" t="str">
        <f>"2007"</f>
        <v>2007</v>
      </c>
      <c r="F2672" s="1" t="str">
        <f>"SKLM"</f>
        <v>SKLM</v>
      </c>
      <c r="G2672" s="1" t="str">
        <f>"safirketab"</f>
        <v>safirketab</v>
      </c>
    </row>
    <row r="2673" spans="1:7" x14ac:dyDescent="0.25">
      <c r="A2673" s="1" t="str">
        <f>"Thermal Processing of Foods: Control and Automation"</f>
        <v>Thermal Processing of Foods: Control and Automation</v>
      </c>
      <c r="B2673" s="1" t="str">
        <f>"9780813810072"</f>
        <v>9780813810072</v>
      </c>
      <c r="C2673" s="1">
        <v>88</v>
      </c>
      <c r="D2673" s="1" t="str">
        <f t="shared" si="110"/>
        <v>USD</v>
      </c>
      <c r="E2673" s="1" t="str">
        <f>"2011"</f>
        <v>2011</v>
      </c>
      <c r="F2673" s="1" t="str">
        <f>"Sandeep"</f>
        <v>Sandeep</v>
      </c>
      <c r="G2673" s="1" t="str">
        <f>"avanddanesh"</f>
        <v>avanddanesh</v>
      </c>
    </row>
    <row r="2674" spans="1:7" x14ac:dyDescent="0.25">
      <c r="A2674" s="1" t="str">
        <f>"Thermal Processing of Ready-to-Eat Meat Products"</f>
        <v>Thermal Processing of Ready-to-Eat Meat Products</v>
      </c>
      <c r="B2674" s="1" t="str">
        <f>"9780813801483"</f>
        <v>9780813801483</v>
      </c>
      <c r="C2674" s="1">
        <v>96.4</v>
      </c>
      <c r="D2674" s="1" t="str">
        <f t="shared" si="110"/>
        <v>USD</v>
      </c>
      <c r="E2674" s="1" t="str">
        <f>"2009"</f>
        <v>2009</v>
      </c>
      <c r="F2674" s="1" t="str">
        <f>"Knipe"</f>
        <v>Knipe</v>
      </c>
      <c r="G2674" s="1" t="str">
        <f>"avanddanesh"</f>
        <v>avanddanesh</v>
      </c>
    </row>
    <row r="2675" spans="1:7" x14ac:dyDescent="0.25">
      <c r="A2675" s="1" t="str">
        <f>"Thermal Processing of Ready-to-Eat Meat Products"</f>
        <v>Thermal Processing of Ready-to-Eat Meat Products</v>
      </c>
      <c r="B2675" s="1" t="str">
        <f>"9780813801483"</f>
        <v>9780813801483</v>
      </c>
      <c r="C2675" s="1">
        <v>96.4</v>
      </c>
      <c r="D2675" s="1" t="str">
        <f t="shared" si="110"/>
        <v>USD</v>
      </c>
      <c r="E2675" s="1" t="str">
        <f>"2010"</f>
        <v>2010</v>
      </c>
      <c r="F2675" s="1" t="str">
        <f>"Knipe"</f>
        <v>Knipe</v>
      </c>
      <c r="G2675" s="1" t="str">
        <f>"safirketab"</f>
        <v>safirketab</v>
      </c>
    </row>
    <row r="2676" spans="1:7" x14ac:dyDescent="0.25">
      <c r="A2676" s="1" t="str">
        <f>"Time-Dependent Measures of Perception in Sensory Evaluation"</f>
        <v>Time-Dependent Measures of Perception in Sensory Evaluation</v>
      </c>
      <c r="B2676" s="1" t="str">
        <f>"9780470671382"</f>
        <v>9780470671382</v>
      </c>
      <c r="C2676" s="1">
        <v>157.5</v>
      </c>
      <c r="D2676" s="1" t="str">
        <f t="shared" si="110"/>
        <v>USD</v>
      </c>
      <c r="E2676" s="1" t="str">
        <f>"2017"</f>
        <v>2017</v>
      </c>
      <c r="F2676" s="1" t="str">
        <f>"Kemp"</f>
        <v>Kemp</v>
      </c>
      <c r="G2676" s="1" t="str">
        <f>"avanddanesh"</f>
        <v>avanddanesh</v>
      </c>
    </row>
    <row r="2677" spans="1:7" x14ac:dyDescent="0.25">
      <c r="A2677" s="1" t="str">
        <f>"Trade, Food, Diet and Health:Perspectives and Policy Options"</f>
        <v>Trade, Food, Diet and Health:Perspectives and Policy Options</v>
      </c>
      <c r="B2677" s="1" t="str">
        <f>"9781405199865"</f>
        <v>9781405199865</v>
      </c>
      <c r="C2677" s="1">
        <v>86.25</v>
      </c>
      <c r="D2677" s="1" t="str">
        <f t="shared" si="110"/>
        <v>USD</v>
      </c>
      <c r="E2677" s="1" t="str">
        <f>"2010"</f>
        <v>2010</v>
      </c>
      <c r="F2677" s="1" t="str">
        <f>"Hawkes"</f>
        <v>Hawkes</v>
      </c>
      <c r="G2677" s="1" t="str">
        <f>"safirketab"</f>
        <v>safirketab</v>
      </c>
    </row>
    <row r="2678" spans="1:7" x14ac:dyDescent="0.25">
      <c r="A2678" s="1" t="str">
        <f>"Trans Fatty Acids"</f>
        <v>Trans Fatty Acids</v>
      </c>
      <c r="B2678" s="1" t="str">
        <f>"9781405156912"</f>
        <v>9781405156912</v>
      </c>
      <c r="C2678" s="1">
        <v>126</v>
      </c>
      <c r="D2678" s="1" t="str">
        <f t="shared" si="110"/>
        <v>USD</v>
      </c>
      <c r="E2678" s="1" t="str">
        <f>"2008"</f>
        <v>2008</v>
      </c>
      <c r="F2678" s="1" t="str">
        <f>"Dijkstra"</f>
        <v>Dijkstra</v>
      </c>
      <c r="G2678" s="1" t="str">
        <f>"safirketab"</f>
        <v>safirketab</v>
      </c>
    </row>
    <row r="2679" spans="1:7" x14ac:dyDescent="0.25">
      <c r="A2679" s="1" t="str">
        <f>"Tropical and Subtropical Fruits: Postharvest Physiology, Processing and Packaging"</f>
        <v>Tropical and Subtropical Fruits: Postharvest Physiology, Processing and Packaging</v>
      </c>
      <c r="B2679" s="1" t="str">
        <f>"9780813811420"</f>
        <v>9780813811420</v>
      </c>
      <c r="C2679" s="1">
        <v>151.80000000000001</v>
      </c>
      <c r="D2679" s="1" t="str">
        <f t="shared" si="110"/>
        <v>USD</v>
      </c>
      <c r="E2679" s="1" t="str">
        <f>"2012"</f>
        <v>2012</v>
      </c>
      <c r="F2679" s="1" t="str">
        <f>"Siddiq"</f>
        <v>Siddiq</v>
      </c>
      <c r="G2679" s="1" t="str">
        <f>"avanddanesh"</f>
        <v>avanddanesh</v>
      </c>
    </row>
    <row r="2680" spans="1:7" x14ac:dyDescent="0.25">
      <c r="A2680" s="1" t="str">
        <f>"Tropical Roots and Tubers: Technological Interventions"</f>
        <v>Tropical Roots and Tubers: Technological Interventions</v>
      </c>
      <c r="B2680" s="1" t="str">
        <f>"9781118992692"</f>
        <v>9781118992692</v>
      </c>
      <c r="C2680" s="1">
        <v>161.5</v>
      </c>
      <c r="D2680" s="1" t="str">
        <f t="shared" si="110"/>
        <v>USD</v>
      </c>
      <c r="E2680" s="1" t="str">
        <f>"2016"</f>
        <v>2016</v>
      </c>
      <c r="F2680" s="1" t="str">
        <f>"Sharma"</f>
        <v>Sharma</v>
      </c>
      <c r="G2680" s="1" t="str">
        <f>"avanddanesh"</f>
        <v>avanddanesh</v>
      </c>
    </row>
    <row r="2681" spans="1:7" x14ac:dyDescent="0.25">
      <c r="A2681" s="1" t="str">
        <f>"Ullmann's Food and Feed, 3V Set"</f>
        <v>Ullmann's Food and Feed, 3V Set</v>
      </c>
      <c r="B2681" s="1" t="str">
        <f>"9783527339907"</f>
        <v>9783527339907</v>
      </c>
      <c r="C2681" s="1">
        <v>607.5</v>
      </c>
      <c r="D2681" s="1" t="str">
        <f t="shared" si="110"/>
        <v>USD</v>
      </c>
      <c r="E2681" s="1" t="str">
        <f>"2017"</f>
        <v>2017</v>
      </c>
      <c r="F2681" s="1" t="str">
        <f>"Wiley-VCH"</f>
        <v>Wiley-VCH</v>
      </c>
      <c r="G2681" s="1" t="str">
        <f>"avanddanesh"</f>
        <v>avanddanesh</v>
      </c>
    </row>
    <row r="2682" spans="1:7" x14ac:dyDescent="0.25">
      <c r="A2682" s="1" t="str">
        <f>"Ultrasound: Food Applications"</f>
        <v>Ultrasound: Food Applications</v>
      </c>
      <c r="B2682" s="1" t="str">
        <f>"9781118964187"</f>
        <v>9781118964187</v>
      </c>
      <c r="C2682" s="1">
        <v>171</v>
      </c>
      <c r="D2682" s="1" t="str">
        <f t="shared" si="110"/>
        <v>USD</v>
      </c>
      <c r="E2682" s="1" t="str">
        <f>"2017"</f>
        <v>2017</v>
      </c>
      <c r="F2682" s="1" t="str">
        <f>"Villamiel"</f>
        <v>Villamiel</v>
      </c>
      <c r="G2682" s="1" t="str">
        <f>"avanddanesh"</f>
        <v>avanddanesh</v>
      </c>
    </row>
    <row r="2683" spans="1:7" x14ac:dyDescent="0.25">
      <c r="A2683" s="1" t="str">
        <f>"Understanding Food Systems, Agriculture, Food Science, and Nutrition in the United States"</f>
        <v>Understanding Food Systems, Agriculture, Food Science, and Nutrition in the United States</v>
      </c>
      <c r="B2683" s="1" t="str">
        <f>"9780128044322"</f>
        <v>9780128044322</v>
      </c>
      <c r="C2683" s="1">
        <v>67.45</v>
      </c>
      <c r="D2683" s="1" t="str">
        <f t="shared" si="110"/>
        <v>USD</v>
      </c>
      <c r="E2683" s="1" t="str">
        <f>"2017"</f>
        <v>2017</v>
      </c>
      <c r="F2683" s="1" t="str">
        <f>"MacDonald and Reitme"</f>
        <v>MacDonald and Reitme</v>
      </c>
      <c r="G2683" s="1" t="str">
        <f>"dehkadehketab"</f>
        <v>dehkadehketab</v>
      </c>
    </row>
    <row r="2684" spans="1:7" x14ac:dyDescent="0.25">
      <c r="A2684" s="1" t="str">
        <f>"Universal Meat Hygeine In Public Health Care  "</f>
        <v xml:space="preserve">Universal Meat Hygeine In Public Health Care  </v>
      </c>
      <c r="B2684" s="1" t="str">
        <f>"9788123925615"</f>
        <v>9788123925615</v>
      </c>
      <c r="C2684" s="1">
        <v>13.5</v>
      </c>
      <c r="D2684" s="1" t="str">
        <f t="shared" si="110"/>
        <v>USD</v>
      </c>
      <c r="E2684" s="1" t="str">
        <f>"2015"</f>
        <v>2015</v>
      </c>
      <c r="F2684" s="1" t="str">
        <f>"Vijendra"</f>
        <v>Vijendra</v>
      </c>
      <c r="G2684" s="1" t="str">
        <f>"jahanadib"</f>
        <v>jahanadib</v>
      </c>
    </row>
    <row r="2685" spans="1:7" x14ac:dyDescent="0.25">
      <c r="A2685" s="1" t="str">
        <f>"Universal Meat Hygeine In Public Health Care  "</f>
        <v xml:space="preserve">Universal Meat Hygeine In Public Health Care  </v>
      </c>
      <c r="B2685" s="1" t="str">
        <f>"9788123925615"</f>
        <v>9788123925615</v>
      </c>
      <c r="C2685" s="1">
        <v>13.5</v>
      </c>
      <c r="D2685" s="1" t="str">
        <f t="shared" si="110"/>
        <v>USD</v>
      </c>
      <c r="E2685" s="1" t="str">
        <f>"2015"</f>
        <v>2015</v>
      </c>
      <c r="F2685" s="1" t="str">
        <f>"Vijendra"</f>
        <v>Vijendra</v>
      </c>
      <c r="G2685" s="1" t="str">
        <f>"safirketab"</f>
        <v>safirketab</v>
      </c>
    </row>
    <row r="2686" spans="1:7" x14ac:dyDescent="0.25">
      <c r="A2686" s="1" t="str">
        <f>"USP Dietary Supplements Compendium 2015, 2 Volumes set U.S.Pharmacopie"</f>
        <v>USP Dietary Supplements Compendium 2015, 2 Volumes set U.S.Pharmacopie</v>
      </c>
      <c r="B2686" s="1" t="str">
        <f>"9781936424412"</f>
        <v>9781936424412</v>
      </c>
      <c r="C2686" s="1">
        <v>375</v>
      </c>
      <c r="D2686" s="1" t="str">
        <f t="shared" si="110"/>
        <v>USD</v>
      </c>
      <c r="E2686" s="1" t="str">
        <f>"2015"</f>
        <v>2015</v>
      </c>
      <c r="F2686" s="1" t="str">
        <f>"U.S.PHARMACOPIEA"</f>
        <v>U.S.PHARMACOPIEA</v>
      </c>
      <c r="G2686" s="1" t="str">
        <f>"arzinbooks"</f>
        <v>arzinbooks</v>
      </c>
    </row>
    <row r="2687" spans="1:7" x14ac:dyDescent="0.25">
      <c r="A2687" s="1" t="str">
        <f>"Validating Preventive Food Safety and Quality Controls, An Organizational Approach to System Design and Implementation"</f>
        <v>Validating Preventive Food Safety and Quality Controls, An Organizational Approach to System Design and Implementation</v>
      </c>
      <c r="B2687" s="1" t="str">
        <f>"9780128109908"</f>
        <v>9780128109908</v>
      </c>
      <c r="C2687" s="1">
        <v>135</v>
      </c>
      <c r="D2687" s="1" t="str">
        <f t="shared" si="110"/>
        <v>USD</v>
      </c>
      <c r="E2687" s="1" t="str">
        <f>"2017"</f>
        <v>2017</v>
      </c>
      <c r="F2687" s="1" t="str">
        <f>"Ryan"</f>
        <v>Ryan</v>
      </c>
      <c r="G2687" s="1" t="str">
        <f>"dehkadehketab"</f>
        <v>dehkadehketab</v>
      </c>
    </row>
    <row r="2688" spans="1:7" x14ac:dyDescent="0.25">
      <c r="A2688" s="1" t="str">
        <f>"Value Addition of Horticultural Crops: Recent Trends and Future Directions"</f>
        <v>Value Addition of Horticultural Crops: Recent Trends and Future Directions</v>
      </c>
      <c r="B2688" s="1" t="str">
        <f>"9788132222613"</f>
        <v>9788132222613</v>
      </c>
      <c r="C2688" s="1">
        <v>116.99</v>
      </c>
      <c r="D2688" s="1" t="str">
        <f>"EUR"</f>
        <v>EUR</v>
      </c>
      <c r="E2688" s="1" t="str">
        <f>"2015"</f>
        <v>2015</v>
      </c>
      <c r="F2688" s="1" t="str">
        <f>"Sharangi"</f>
        <v>Sharangi</v>
      </c>
      <c r="G2688" s="1" t="str">
        <f>"negarestanabi"</f>
        <v>negarestanabi</v>
      </c>
    </row>
    <row r="2689" spans="1:7" x14ac:dyDescent="0.25">
      <c r="A2689" s="1" t="str">
        <f>"Vegetable Processing"</f>
        <v>Vegetable Processing</v>
      </c>
      <c r="B2689" s="1" t="str">
        <f>"9780471198598"</f>
        <v>9780471198598</v>
      </c>
      <c r="C2689" s="1">
        <v>141.6</v>
      </c>
      <c r="D2689" s="1" t="str">
        <f t="shared" ref="D2689:D2694" si="111">"USD"</f>
        <v>USD</v>
      </c>
      <c r="E2689" s="1" t="str">
        <f>"2006"</f>
        <v>2006</v>
      </c>
      <c r="F2689" s="1" t="str">
        <f>"Arthey"</f>
        <v>Arthey</v>
      </c>
      <c r="G2689" s="1" t="str">
        <f>"safirketab"</f>
        <v>safirketab</v>
      </c>
    </row>
    <row r="2690" spans="1:7" x14ac:dyDescent="0.25">
      <c r="A2690" s="1" t="str">
        <f>"Vegetable Processing"</f>
        <v>Vegetable Processing</v>
      </c>
      <c r="B2690" s="1" t="str">
        <f>"9780471198598"</f>
        <v>9780471198598</v>
      </c>
      <c r="C2690" s="1">
        <v>141.6</v>
      </c>
      <c r="D2690" s="1" t="str">
        <f t="shared" si="111"/>
        <v>USD</v>
      </c>
      <c r="E2690" s="1" t="str">
        <f>"2006"</f>
        <v>2006</v>
      </c>
      <c r="F2690" s="1" t="str">
        <f>"Arthey"</f>
        <v>Arthey</v>
      </c>
      <c r="G2690" s="1" t="str">
        <f>"avanddanesh"</f>
        <v>avanddanesh</v>
      </c>
    </row>
    <row r="2691" spans="1:7" x14ac:dyDescent="0.25">
      <c r="A2691" s="1" t="str">
        <f>"Vegetarian and Plant Based Diets in Health and Disease Prevention"</f>
        <v>Vegetarian and Plant Based Diets in Health and Disease Prevention</v>
      </c>
      <c r="B2691" s="1" t="str">
        <f>"9780128039564"</f>
        <v>9780128039564</v>
      </c>
      <c r="C2691" s="1">
        <v>171</v>
      </c>
      <c r="D2691" s="1" t="str">
        <f t="shared" si="111"/>
        <v>USD</v>
      </c>
      <c r="E2691" s="1" t="str">
        <f>"2017"</f>
        <v>2017</v>
      </c>
      <c r="F2691" s="1" t="str">
        <f>"Mariotti"</f>
        <v>Mariotti</v>
      </c>
      <c r="G2691" s="1" t="str">
        <f>"dehkadehketab"</f>
        <v>dehkadehketab</v>
      </c>
    </row>
    <row r="2692" spans="1:7" x14ac:dyDescent="0.25">
      <c r="A2692" s="1" t="str">
        <f>"Viruses in Food and Water, Risks, Surveillance and Control"</f>
        <v>Viruses in Food and Water, Risks, Surveillance and Control</v>
      </c>
      <c r="B2692" s="1" t="str">
        <f>"9780081015568"</f>
        <v>9780081015568</v>
      </c>
      <c r="C2692" s="1">
        <v>252</v>
      </c>
      <c r="D2692" s="1" t="str">
        <f t="shared" si="111"/>
        <v>USD</v>
      </c>
      <c r="E2692" s="1" t="str">
        <f>"2017"</f>
        <v>2017</v>
      </c>
      <c r="F2692" s="1" t="str">
        <f>"Cook"</f>
        <v>Cook</v>
      </c>
      <c r="G2692" s="1" t="str">
        <f>"dehkadehketab"</f>
        <v>dehkadehketab</v>
      </c>
    </row>
    <row r="2693" spans="1:7" x14ac:dyDescent="0.25">
      <c r="A2693" s="1" t="str">
        <f>"Water Properties in Food, Health, Pharmaceutical and Biological Systems: ISOPOW 10"</f>
        <v>Water Properties in Food, Health, Pharmaceutical and Biological Systems: ISOPOW 10</v>
      </c>
      <c r="B2693" s="1" t="str">
        <f>"9780813812731"</f>
        <v>9780813812731</v>
      </c>
      <c r="C2693" s="1">
        <v>122.8</v>
      </c>
      <c r="D2693" s="1" t="str">
        <f t="shared" si="111"/>
        <v>USD</v>
      </c>
      <c r="E2693" s="1" t="str">
        <f>"2010"</f>
        <v>2010</v>
      </c>
      <c r="F2693" s="1" t="str">
        <f>"Reid"</f>
        <v>Reid</v>
      </c>
      <c r="G2693" s="1" t="str">
        <f>"safirketab"</f>
        <v>safirketab</v>
      </c>
    </row>
    <row r="2694" spans="1:7" x14ac:dyDescent="0.25">
      <c r="A2694" s="1" t="str">
        <f>"Water Properties in Food, Health, Pharmaceutical and Biological Systems: ISOPOW 10"</f>
        <v>Water Properties in Food, Health, Pharmaceutical and Biological Systems: ISOPOW 10</v>
      </c>
      <c r="B2694" s="1" t="str">
        <f>"9780813812731"</f>
        <v>9780813812731</v>
      </c>
      <c r="C2694" s="1">
        <v>122.8</v>
      </c>
      <c r="D2694" s="1" t="str">
        <f t="shared" si="111"/>
        <v>USD</v>
      </c>
      <c r="E2694" s="1" t="str">
        <f>"2010"</f>
        <v>2010</v>
      </c>
      <c r="F2694" s="1" t="str">
        <f>"Reid"</f>
        <v>Reid</v>
      </c>
      <c r="G2694" s="1" t="str">
        <f>"avanddanesh"</f>
        <v>avanddanesh</v>
      </c>
    </row>
    <row r="2695" spans="1:7" x14ac:dyDescent="0.25">
      <c r="A2695" s="1" t="str">
        <f>"Water Stress in Biological. Chemical. Pharmaceutical and Food Systems"</f>
        <v>Water Stress in Biological. Chemical. Pharmaceutical and Food Systems</v>
      </c>
      <c r="B2695" s="1" t="str">
        <f>"9781493925773"</f>
        <v>9781493925773</v>
      </c>
      <c r="C2695" s="1">
        <v>143.99</v>
      </c>
      <c r="D2695" s="1" t="str">
        <f>"EUR"</f>
        <v>EUR</v>
      </c>
      <c r="E2695" s="1" t="str">
        <f>"2015"</f>
        <v>2015</v>
      </c>
      <c r="F2695" s="1" t="str">
        <f>"GutiÃ©rrez-LÃ³pez"</f>
        <v>GutiÃ©rrez-LÃ³pez</v>
      </c>
      <c r="G2695" s="1" t="str">
        <f>"negarestanabi"</f>
        <v>negarestanabi</v>
      </c>
    </row>
    <row r="2696" spans="1:7" x14ac:dyDescent="0.25">
      <c r="A2696" s="1" t="str">
        <f>"Wedding Cake Art and Design: A Professional Approach"</f>
        <v>Wedding Cake Art and Design: A Professional Approach</v>
      </c>
      <c r="B2696" s="1" t="str">
        <f>"9780470381335"</f>
        <v>9780470381335</v>
      </c>
      <c r="C2696" s="1">
        <v>78</v>
      </c>
      <c r="D2696" s="1" t="str">
        <f t="shared" ref="D2696:D2708" si="112">"USD"</f>
        <v>USD</v>
      </c>
      <c r="E2696" s="1" t="str">
        <f>"2010"</f>
        <v>2010</v>
      </c>
      <c r="F2696" s="1" t="str">
        <f>"Garrett"</f>
        <v>Garrett</v>
      </c>
      <c r="G2696" s="1" t="str">
        <f>"avanddanesh"</f>
        <v>avanddanesh</v>
      </c>
    </row>
    <row r="2697" spans="1:7" x14ac:dyDescent="0.25">
      <c r="A2697" s="1" t="str">
        <f>"Wedding Cake Book"</f>
        <v>Wedding Cake Book</v>
      </c>
      <c r="B2697" s="1" t="str">
        <f>"9780028612348"</f>
        <v>9780028612348</v>
      </c>
      <c r="C2697" s="1">
        <v>16</v>
      </c>
      <c r="D2697" s="1" t="str">
        <f t="shared" si="112"/>
        <v>USD</v>
      </c>
      <c r="E2697" s="1" t="str">
        <f>"1997"</f>
        <v>1997</v>
      </c>
      <c r="F2697" s="1" t="str">
        <f>"Wilson"</f>
        <v>Wilson</v>
      </c>
      <c r="G2697" s="1" t="str">
        <f>"avanddanesh"</f>
        <v>avanddanesh</v>
      </c>
    </row>
    <row r="2698" spans="1:7" x14ac:dyDescent="0.25">
      <c r="A2698" s="1" t="str">
        <f>"Weight Control and Slimming Ingredients in Food Technology"</f>
        <v>Weight Control and Slimming Ingredients in Food Technology</v>
      </c>
      <c r="B2698" s="1" t="str">
        <f>"9780813813233"</f>
        <v>9780813813233</v>
      </c>
      <c r="C2698" s="1">
        <v>101.2</v>
      </c>
      <c r="D2698" s="1" t="str">
        <f t="shared" si="112"/>
        <v>USD</v>
      </c>
      <c r="E2698" s="1" t="str">
        <f>"2010"</f>
        <v>2010</v>
      </c>
      <c r="F2698" s="1" t="str">
        <f>"Cho"</f>
        <v>Cho</v>
      </c>
      <c r="G2698" s="1" t="str">
        <f>"avanddanesh"</f>
        <v>avanddanesh</v>
      </c>
    </row>
    <row r="2699" spans="1:7" x14ac:dyDescent="0.25">
      <c r="A2699" s="1" t="str">
        <f>"Weight Control and Slimming Ingredients in Food Technology"</f>
        <v>Weight Control and Slimming Ingredients in Food Technology</v>
      </c>
      <c r="B2699" s="1" t="str">
        <f>"9780813813233"</f>
        <v>9780813813233</v>
      </c>
      <c r="C2699" s="1">
        <v>101.2</v>
      </c>
      <c r="D2699" s="1" t="str">
        <f t="shared" si="112"/>
        <v>USD</v>
      </c>
      <c r="E2699" s="1" t="str">
        <f>"2010"</f>
        <v>2010</v>
      </c>
      <c r="F2699" s="1" t="str">
        <f>"Cho"</f>
        <v>Cho</v>
      </c>
      <c r="G2699" s="1" t="str">
        <f>"safirketab"</f>
        <v>safirketab</v>
      </c>
    </row>
    <row r="2700" spans="1:7" x14ac:dyDescent="0.25">
      <c r="A2700" s="1" t="str">
        <f>"Weight Loss Surgery Cookbook For Dummies,2e"</f>
        <v>Weight Loss Surgery Cookbook For Dummies,2e</v>
      </c>
      <c r="B2700" s="1" t="str">
        <f>"9781119286158"</f>
        <v>9781119286158</v>
      </c>
      <c r="C2700" s="1">
        <v>19.5</v>
      </c>
      <c r="D2700" s="1" t="str">
        <f t="shared" si="112"/>
        <v>USD</v>
      </c>
      <c r="E2700" s="1" t="str">
        <f>"2016"</f>
        <v>2016</v>
      </c>
      <c r="F2700" s="1" t="str">
        <f>"Davidson"</f>
        <v>Davidson</v>
      </c>
      <c r="G2700" s="1" t="str">
        <f>"avanddanesh"</f>
        <v>avanddanesh</v>
      </c>
    </row>
    <row r="2701" spans="1:7" x14ac:dyDescent="0.25">
      <c r="A2701" s="1" t="str">
        <f>"What's Cooking in Chemistry?:How Leading Chemists Succeed in the Kitchen"</f>
        <v>What's Cooking in Chemistry?:How Leading Chemists Succeed in the Kitchen</v>
      </c>
      <c r="B2701" s="1" t="str">
        <f>"9783527326211"</f>
        <v>9783527326211</v>
      </c>
      <c r="C2701" s="1">
        <v>14.96</v>
      </c>
      <c r="D2701" s="1" t="str">
        <f t="shared" si="112"/>
        <v>USD</v>
      </c>
      <c r="E2701" s="1" t="str">
        <f>"2009"</f>
        <v>2009</v>
      </c>
      <c r="F2701" s="1" t="str">
        <f>"Bell"</f>
        <v>Bell</v>
      </c>
      <c r="G2701" s="1" t="str">
        <f>"safirketab"</f>
        <v>safirketab</v>
      </c>
    </row>
    <row r="2702" spans="1:7" x14ac:dyDescent="0.25">
      <c r="A2702" s="1" t="str">
        <f>"Whole Grain Breads by Machine or Hand"</f>
        <v>Whole Grain Breads by Machine or Hand</v>
      </c>
      <c r="B2702" s="1" t="str">
        <f>"9780764538254"</f>
        <v>9780764538254</v>
      </c>
      <c r="C2702" s="1">
        <v>8</v>
      </c>
      <c r="D2702" s="1" t="str">
        <f t="shared" si="112"/>
        <v>USD</v>
      </c>
      <c r="E2702" s="1" t="str">
        <f>"1998"</f>
        <v>1998</v>
      </c>
      <c r="F2702" s="1" t="str">
        <f>"Ojakangas"</f>
        <v>Ojakangas</v>
      </c>
      <c r="G2702" s="1" t="str">
        <f>"avanddanesh"</f>
        <v>avanddanesh</v>
      </c>
    </row>
    <row r="2703" spans="1:7" x14ac:dyDescent="0.25">
      <c r="A2703" s="1" t="str">
        <f>"Whole Grains and Health"</f>
        <v>Whole Grains and Health</v>
      </c>
      <c r="B2703" s="1" t="str">
        <f>"9780813807775"</f>
        <v>9780813807775</v>
      </c>
      <c r="C2703" s="1">
        <v>131.99</v>
      </c>
      <c r="D2703" s="1" t="str">
        <f t="shared" si="112"/>
        <v>USD</v>
      </c>
      <c r="E2703" s="1" t="str">
        <f>"2007"</f>
        <v>2007</v>
      </c>
      <c r="F2703" s="1" t="str">
        <f>"Marquart"</f>
        <v>Marquart</v>
      </c>
      <c r="G2703" s="1" t="str">
        <f>"safirketab"</f>
        <v>safirketab</v>
      </c>
    </row>
    <row r="2704" spans="1:7" x14ac:dyDescent="0.25">
      <c r="A2704" s="1" t="str">
        <f>"Wild Plants, Mushrooms and Nuts: Functional Food Properties and Applications"</f>
        <v>Wild Plants, Mushrooms and Nuts: Functional Food Properties and Applications</v>
      </c>
      <c r="B2704" s="1" t="str">
        <f>"9781118944622"</f>
        <v>9781118944622</v>
      </c>
      <c r="C2704" s="1">
        <v>140.30000000000001</v>
      </c>
      <c r="D2704" s="1" t="str">
        <f t="shared" si="112"/>
        <v>USD</v>
      </c>
      <c r="E2704" s="1" t="str">
        <f>"2016"</f>
        <v>2016</v>
      </c>
      <c r="F2704" s="1" t="str">
        <f>"Ferreira"</f>
        <v>Ferreira</v>
      </c>
      <c r="G2704" s="1" t="str">
        <f>"avanddanesh"</f>
        <v>avanddanesh</v>
      </c>
    </row>
    <row r="2705" spans="1:7" x14ac:dyDescent="0.25">
      <c r="A2705" s="1" t="str">
        <f>"Wine Tasting, A Professional Handbook, 3rd Edition"</f>
        <v>Wine Tasting, A Professional Handbook, 3rd Edition</v>
      </c>
      <c r="B2705" s="1" t="str">
        <f>"9780128018125"</f>
        <v>9780128018125</v>
      </c>
      <c r="C2705" s="1">
        <v>90</v>
      </c>
      <c r="D2705" s="1" t="str">
        <f t="shared" si="112"/>
        <v>USD</v>
      </c>
      <c r="E2705" s="1" t="str">
        <f>"2017"</f>
        <v>2017</v>
      </c>
      <c r="F2705" s="1" t="str">
        <f>"Jackson"</f>
        <v>Jackson</v>
      </c>
      <c r="G2705" s="1" t="str">
        <f>"dehkadehketab"</f>
        <v>dehkadehketab</v>
      </c>
    </row>
    <row r="2706" spans="1:7" x14ac:dyDescent="0.25">
      <c r="A2706" s="1" t="str">
        <f>"Wings:More Than 50 High-Flying Recipes for America's Favorite Snack"</f>
        <v>Wings:More Than 50 High-Flying Recipes for America's Favorite Snack</v>
      </c>
      <c r="B2706" s="1" t="str">
        <f>"9780470283479"</f>
        <v>9780470283479</v>
      </c>
      <c r="C2706" s="1">
        <v>6.8</v>
      </c>
      <c r="D2706" s="1" t="str">
        <f t="shared" si="112"/>
        <v>USD</v>
      </c>
      <c r="E2706" s="1" t="str">
        <f>"2009"</f>
        <v>2009</v>
      </c>
      <c r="F2706" s="1" t="str">
        <f>"Moose"</f>
        <v>Moose</v>
      </c>
      <c r="G2706" s="1" t="str">
        <f>"avanddanesh"</f>
        <v>avanddanesh</v>
      </c>
    </row>
    <row r="2707" spans="1:7" x14ac:dyDescent="0.25">
      <c r="A2707" s="1" t="str">
        <f>"World Food: Production and Use"</f>
        <v>World Food: Production and Use</v>
      </c>
      <c r="B2707" s="1" t="str">
        <f>"9780470043820"</f>
        <v>9780470043820</v>
      </c>
      <c r="C2707" s="1">
        <v>48</v>
      </c>
      <c r="D2707" s="1" t="str">
        <f t="shared" si="112"/>
        <v>USD</v>
      </c>
      <c r="E2707" s="1" t="str">
        <f>"2007"</f>
        <v>2007</v>
      </c>
      <c r="F2707" s="1" t="str">
        <f>"Conklin"</f>
        <v>Conklin</v>
      </c>
      <c r="G2707" s="1" t="str">
        <f>"avanddanesh"</f>
        <v>avanddanesh</v>
      </c>
    </row>
    <row r="2708" spans="1:7" x14ac:dyDescent="0.25">
      <c r="A2708" s="1" t="str">
        <f>"You Can Can!: A Visual Step-by-Step Guide to Canning, Preserving, and Pickling, with 100 Recipes"</f>
        <v>You Can Can!: A Visual Step-by-Step Guide to Canning, Preserving, and Pickling, with 100 Recipes</v>
      </c>
      <c r="B2708" s="1" t="str">
        <f>"9780470607565"</f>
        <v>9780470607565</v>
      </c>
      <c r="C2708" s="1">
        <v>7.2</v>
      </c>
      <c r="D2708" s="1" t="str">
        <f t="shared" si="112"/>
        <v>USD</v>
      </c>
      <c r="E2708" s="1" t="str">
        <f>"2010"</f>
        <v>2010</v>
      </c>
      <c r="F2708" s="1" t="str">
        <f>"Better Homes"</f>
        <v>Better Homes</v>
      </c>
      <c r="G2708" s="1" t="str">
        <f>"avanddanesh"</f>
        <v>avanddanesh</v>
      </c>
    </row>
    <row r="2709" spans="1:7" x14ac:dyDescent="0.25">
      <c r="A2709" s="6" t="s">
        <v>2321</v>
      </c>
      <c r="B2709" s="7"/>
      <c r="C2709" s="7"/>
      <c r="D2709" s="7"/>
      <c r="E2709" s="7"/>
      <c r="F2709" s="7"/>
      <c r="G2709" s="7"/>
    </row>
    <row r="2710" spans="1:7" x14ac:dyDescent="0.25">
      <c r="A2710" s="7"/>
      <c r="B2710" s="7"/>
      <c r="C2710" s="7"/>
      <c r="D2710" s="7"/>
      <c r="E2710" s="7"/>
      <c r="F2710" s="7"/>
      <c r="G2710" s="7"/>
    </row>
    <row r="2711" spans="1:7" x14ac:dyDescent="0.25">
      <c r="A2711" s="4" t="s">
        <v>0</v>
      </c>
      <c r="B2711" s="5" t="s">
        <v>1</v>
      </c>
      <c r="C2711" s="4" t="s">
        <v>2</v>
      </c>
      <c r="D2711" s="4" t="s">
        <v>3</v>
      </c>
      <c r="E2711" s="4" t="s">
        <v>4</v>
      </c>
      <c r="F2711" s="4" t="s">
        <v>5</v>
      </c>
      <c r="G2711" s="4" t="s">
        <v>6</v>
      </c>
    </row>
    <row r="2712" spans="1:7" x14ac:dyDescent="0.25">
      <c r="A2712" s="1" t="str">
        <f>"Advances in Cancer Genomics"</f>
        <v>Advances in Cancer Genomics</v>
      </c>
      <c r="B2712" s="1" t="str">
        <f>"9783318060454"</f>
        <v>9783318060454</v>
      </c>
      <c r="C2712" s="1">
        <v>84.8</v>
      </c>
      <c r="D2712" s="1" t="str">
        <f>"USD"</f>
        <v>USD</v>
      </c>
      <c r="E2712" s="1" t="str">
        <f>"2017"</f>
        <v>2017</v>
      </c>
      <c r="F2712" s="1" t="str">
        <f>"L.A. Cannizzaro,"</f>
        <v>L.A. Cannizzaro,</v>
      </c>
      <c r="G2712" s="1" t="str">
        <f>"arzinbooks"</f>
        <v>arzinbooks</v>
      </c>
    </row>
    <row r="2713" spans="1:7" x14ac:dyDescent="0.25">
      <c r="A2713" s="1" t="str">
        <f>"Advances in Genetics, Volume97"</f>
        <v>Advances in Genetics, Volume97</v>
      </c>
      <c r="B2713" s="1" t="str">
        <f>"9780128122242"</f>
        <v>9780128122242</v>
      </c>
      <c r="C2713" s="1">
        <v>153.9</v>
      </c>
      <c r="D2713" s="1" t="str">
        <f>"USD"</f>
        <v>USD</v>
      </c>
      <c r="E2713" s="1" t="str">
        <f>"2017"</f>
        <v>2017</v>
      </c>
      <c r="F2713" s="1" t="str">
        <f>"Friedmann et al"</f>
        <v>Friedmann et al</v>
      </c>
      <c r="G2713" s="1" t="str">
        <f>"arang"</f>
        <v>arang</v>
      </c>
    </row>
    <row r="2714" spans="1:7" x14ac:dyDescent="0.25">
      <c r="A2714" s="1" t="str">
        <f>"AGT Cytogenetics Laboratory Manual,4e"</f>
        <v>AGT Cytogenetics Laboratory Manual,4e</v>
      </c>
      <c r="B2714" s="1" t="str">
        <f>"9781119061229"</f>
        <v>9781119061229</v>
      </c>
      <c r="C2714" s="1">
        <v>211.5</v>
      </c>
      <c r="D2714" s="1" t="str">
        <f>"USD"</f>
        <v>USD</v>
      </c>
      <c r="E2714" s="1" t="str">
        <f>"2017"</f>
        <v>2017</v>
      </c>
      <c r="F2714" s="1" t="str">
        <f>"Arsham"</f>
        <v>Arsham</v>
      </c>
      <c r="G2714" s="1" t="str">
        <f>"avanddanesh"</f>
        <v>avanddanesh</v>
      </c>
    </row>
    <row r="2715" spans="1:7" x14ac:dyDescent="0.25">
      <c r="A2715" s="1" t="str">
        <f>"Alternative pre-mRNA Splicing: Theory and Protocols"</f>
        <v>Alternative pre-mRNA Splicing: Theory and Protocols</v>
      </c>
      <c r="B2715" s="1" t="str">
        <f>"9783527326068"</f>
        <v>9783527326068</v>
      </c>
      <c r="C2715" s="1">
        <v>80.400000000000006</v>
      </c>
      <c r="D2715" s="1" t="str">
        <f>"USD"</f>
        <v>USD</v>
      </c>
      <c r="E2715" s="1" t="str">
        <f>"2012"</f>
        <v>2012</v>
      </c>
      <c r="F2715" s="1" t="str">
        <f>"Stamm"</f>
        <v>Stamm</v>
      </c>
      <c r="G2715" s="1" t="str">
        <f>"avanddanesh"</f>
        <v>avanddanesh</v>
      </c>
    </row>
    <row r="2716" spans="1:7" x14ac:dyDescent="0.25">
      <c r="A2716" s="1" t="str">
        <f>"An Introduction to Genetic Analysis ; 11th Edition"</f>
        <v>An Introduction to Genetic Analysis ; 11th Edition</v>
      </c>
      <c r="B2716" s="1" t="str">
        <f>"9781464109485"</f>
        <v>9781464109485</v>
      </c>
      <c r="C2716" s="1">
        <v>68</v>
      </c>
      <c r="D2716" s="1" t="str">
        <f>"EUR"</f>
        <v>EUR</v>
      </c>
      <c r="E2716" s="1" t="str">
        <f>"2015"</f>
        <v>2015</v>
      </c>
      <c r="F2716" s="1" t="str">
        <f>"Anthony J.F. Griffit"</f>
        <v>Anthony J.F. Griffit</v>
      </c>
      <c r="G2716" s="1" t="str">
        <f>"arzinbooks"</f>
        <v>arzinbooks</v>
      </c>
    </row>
    <row r="2717" spans="1:7" x14ac:dyDescent="0.25">
      <c r="A2717" s="1" t="str">
        <f>"Animal Genetics for Chemists"</f>
        <v>Animal Genetics for Chemists</v>
      </c>
      <c r="B2717" s="1" t="str">
        <f>"9781782627609"</f>
        <v>9781782627609</v>
      </c>
      <c r="C2717" s="1">
        <v>29.8</v>
      </c>
      <c r="D2717" s="1" t="str">
        <f>"GBP"</f>
        <v>GBP</v>
      </c>
      <c r="E2717" s="1" t="str">
        <f>"2017"</f>
        <v>2017</v>
      </c>
      <c r="F2717" s="1" t="str">
        <f>"Ralph G. Wilkins"</f>
        <v>Ralph G. Wilkins</v>
      </c>
      <c r="G2717" s="1" t="str">
        <f>"arzinbooks"</f>
        <v>arzinbooks</v>
      </c>
    </row>
    <row r="2718" spans="1:7" x14ac:dyDescent="0.25">
      <c r="A2718" s="1" t="str">
        <f>"Anxiety, Volume103"</f>
        <v>Anxiety, Volume103</v>
      </c>
      <c r="B2718" s="1" t="str">
        <f>"9780128119099"</f>
        <v>9780128119099</v>
      </c>
      <c r="C2718" s="1">
        <v>189</v>
      </c>
      <c r="D2718" s="1" t="str">
        <f>"USD"</f>
        <v>USD</v>
      </c>
      <c r="E2718" s="1" t="str">
        <f>"2017"</f>
        <v>2017</v>
      </c>
      <c r="F2718" s="1" t="str">
        <f>"Litwack"</f>
        <v>Litwack</v>
      </c>
      <c r="G2718" s="1" t="str">
        <f>"dehkadehketab"</f>
        <v>dehkadehketab</v>
      </c>
    </row>
    <row r="2719" spans="1:7" x14ac:dyDescent="0.25">
      <c r="A2719" s="1" t="str">
        <f>"Assessing Rare Variation in Complex Traits: Design and Analysis of Genetic Studies"</f>
        <v>Assessing Rare Variation in Complex Traits: Design and Analysis of Genetic Studies</v>
      </c>
      <c r="B2719" s="1" t="str">
        <f>"9781493928231"</f>
        <v>9781493928231</v>
      </c>
      <c r="C2719" s="1">
        <v>125.99</v>
      </c>
      <c r="D2719" s="1" t="str">
        <f>"EUR"</f>
        <v>EUR</v>
      </c>
      <c r="E2719" s="1" t="str">
        <f>"2015"</f>
        <v>2015</v>
      </c>
      <c r="F2719" s="1" t="str">
        <f>"Zeggini"</f>
        <v>Zeggini</v>
      </c>
      <c r="G2719" s="1" t="str">
        <f>"negarestanabi"</f>
        <v>negarestanabi</v>
      </c>
    </row>
    <row r="2720" spans="1:7" x14ac:dyDescent="0.25">
      <c r="A2720" s="1" t="str">
        <f>"ATM Kinase: Methods and Protocols"</f>
        <v>ATM Kinase: Methods and Protocols</v>
      </c>
      <c r="B2720" s="1" t="str">
        <f>"9781493969531"</f>
        <v>9781493969531</v>
      </c>
      <c r="C2720" s="1">
        <v>134.99</v>
      </c>
      <c r="D2720" s="1" t="str">
        <f>"EUR"</f>
        <v>EUR</v>
      </c>
      <c r="E2720" s="1" t="str">
        <f>"2017"</f>
        <v>2017</v>
      </c>
      <c r="F2720" s="1" t="str">
        <f>"Kozlov"</f>
        <v>Kozlov</v>
      </c>
      <c r="G2720" s="1" t="str">
        <f>"negarestanabi"</f>
        <v>negarestanabi</v>
      </c>
    </row>
    <row r="2721" spans="1:7" x14ac:dyDescent="0.25">
      <c r="A2721" s="1" t="str">
        <f>"Bacterial Regulatory RNA: Methods and Protocols "</f>
        <v xml:space="preserve">Bacterial Regulatory RNA: Methods and Protocols </v>
      </c>
      <c r="B2721" s="1" t="str">
        <f>"9781493976331"</f>
        <v>9781493976331</v>
      </c>
      <c r="C2721" s="1">
        <v>98.99</v>
      </c>
      <c r="D2721" s="1" t="str">
        <f>"EUR"</f>
        <v>EUR</v>
      </c>
      <c r="E2721" s="1" t="str">
        <f>"2018"</f>
        <v>2018</v>
      </c>
      <c r="F2721" s="1" t="str">
        <f>"Arluison"</f>
        <v>Arluison</v>
      </c>
      <c r="G2721" s="1" t="str">
        <f>"negarestanabi"</f>
        <v>negarestanabi</v>
      </c>
    </row>
    <row r="2722" spans="1:7" x14ac:dyDescent="0.25">
      <c r="A2722" s="1" t="str">
        <f>"Beyond Sex Differences : Genes, Brains and Matrilineal Evolution"</f>
        <v>Beyond Sex Differences : Genes, Brains and Matrilineal Evolution</v>
      </c>
      <c r="B2722" s="1" t="str">
        <f>"9781108416856"</f>
        <v>9781108416856</v>
      </c>
      <c r="C2722" s="1">
        <v>55.3</v>
      </c>
      <c r="D2722" s="1" t="str">
        <f>"GBP"</f>
        <v>GBP</v>
      </c>
      <c r="E2722" s="1" t="str">
        <f>"2017"</f>
        <v>2017</v>
      </c>
      <c r="F2722" s="1" t="str">
        <f>"Keverne"</f>
        <v>Keverne</v>
      </c>
      <c r="G2722" s="1" t="str">
        <f>"arzinbooks"</f>
        <v>arzinbooks</v>
      </c>
    </row>
    <row r="2723" spans="1:7" x14ac:dyDescent="0.25">
      <c r="A2723" s="1" t="str">
        <f>"Biomarker Validation: Technological, Clinical and Commercial Aspects"</f>
        <v>Biomarker Validation: Technological, Clinical and Commercial Aspects</v>
      </c>
      <c r="B2723" s="1" t="str">
        <f>"9783527337194"</f>
        <v>9783527337194</v>
      </c>
      <c r="C2723" s="1">
        <v>132</v>
      </c>
      <c r="D2723" s="1" t="str">
        <f>"USD"</f>
        <v>USD</v>
      </c>
      <c r="E2723" s="1" t="str">
        <f>"2015"</f>
        <v>2015</v>
      </c>
      <c r="F2723" s="1" t="str">
        <f>"Seitz"</f>
        <v>Seitz</v>
      </c>
      <c r="G2723" s="1" t="str">
        <f>"avanddanesh"</f>
        <v>avanddanesh</v>
      </c>
    </row>
    <row r="2724" spans="1:7" x14ac:dyDescent="0.25">
      <c r="A2724" s="1" t="str">
        <f>"BIOTECHNOLOGY &amp; GENETIC ENGINEERING, HB"</f>
        <v>BIOTECHNOLOGY &amp; GENETIC ENGINEERING, HB</v>
      </c>
      <c r="B2724" s="1" t="str">
        <f>"9789380199795"</f>
        <v>9789380199795</v>
      </c>
      <c r="C2724" s="1">
        <v>20.79</v>
      </c>
      <c r="D2724" s="1" t="str">
        <f>"USD"</f>
        <v>USD</v>
      </c>
      <c r="E2724" s="1" t="str">
        <f>"2011"</f>
        <v>2011</v>
      </c>
      <c r="F2724" s="1" t="str">
        <f>"Mukhopadhyay"</f>
        <v>Mukhopadhyay</v>
      </c>
      <c r="G2724" s="1" t="str">
        <f>"supply"</f>
        <v>supply</v>
      </c>
    </row>
    <row r="2725" spans="1:7" x14ac:dyDescent="0.25">
      <c r="A2725" s="1" t="str">
        <f>"Biotechnology: An Illustrated Primer,2e"</f>
        <v>Biotechnology: An Illustrated Primer,2e</v>
      </c>
      <c r="B2725" s="1" t="str">
        <f>"9783527335152"</f>
        <v>9783527335152</v>
      </c>
      <c r="C2725" s="1">
        <v>68</v>
      </c>
      <c r="D2725" s="1" t="str">
        <f>"USD"</f>
        <v>USD</v>
      </c>
      <c r="E2725" s="1" t="str">
        <f>"2016"</f>
        <v>2016</v>
      </c>
      <c r="F2725" s="1" t="str">
        <f>"Schmid"</f>
        <v>Schmid</v>
      </c>
      <c r="G2725" s="1" t="str">
        <f>"avanddanesh"</f>
        <v>avanddanesh</v>
      </c>
    </row>
    <row r="2726" spans="1:7" x14ac:dyDescent="0.25">
      <c r="A2726" s="1" t="str">
        <f>"BSL3 and BSL4 Agents: Proteomics, Glycomics, and Antigenicity"</f>
        <v>BSL3 and BSL4 Agents: Proteomics, Glycomics, and Antigenicity</v>
      </c>
      <c r="B2726" s="1" t="str">
        <f>"9783527327805"</f>
        <v>9783527327805</v>
      </c>
      <c r="C2726" s="1">
        <v>68</v>
      </c>
      <c r="D2726" s="1" t="str">
        <f>"USD"</f>
        <v>USD</v>
      </c>
      <c r="E2726" s="1" t="str">
        <f>"2011"</f>
        <v>2011</v>
      </c>
      <c r="F2726" s="1" t="str">
        <f>"Stulik"</f>
        <v>Stulik</v>
      </c>
      <c r="G2726" s="1" t="str">
        <f>"avanddanesh"</f>
        <v>avanddanesh</v>
      </c>
    </row>
    <row r="2727" spans="1:7" x14ac:dyDescent="0.25">
      <c r="A2727" s="1" t="str">
        <f>"C. elegans: Methods and Applications. 2/ed"</f>
        <v>C. elegans: Methods and Applications. 2/ed</v>
      </c>
      <c r="B2727" s="1" t="str">
        <f>"9781493928415"</f>
        <v>9781493928415</v>
      </c>
      <c r="C2727" s="1">
        <v>89.99</v>
      </c>
      <c r="D2727" s="1" t="str">
        <f>"EUR"</f>
        <v>EUR</v>
      </c>
      <c r="E2727" s="1" t="str">
        <f>"2015"</f>
        <v>2015</v>
      </c>
      <c r="F2727" s="1" t="str">
        <f>"Biron"</f>
        <v>Biron</v>
      </c>
      <c r="G2727" s="1" t="str">
        <f>"negarestanabi"</f>
        <v>negarestanabi</v>
      </c>
    </row>
    <row r="2728" spans="1:7" x14ac:dyDescent="0.25">
      <c r="A2728" s="1" t="str">
        <f>"Cancer Biomarkers in Body Fluids: Biomarkers in Circulation"</f>
        <v>Cancer Biomarkers in Body Fluids: Biomarkers in Circulation</v>
      </c>
      <c r="B2728" s="1" t="str">
        <f>"9783319483597"</f>
        <v>9783319483597</v>
      </c>
      <c r="C2728" s="1">
        <v>197.99</v>
      </c>
      <c r="D2728" s="1" t="str">
        <f>"EUR"</f>
        <v>EUR</v>
      </c>
      <c r="E2728" s="1" t="str">
        <f>"2017"</f>
        <v>2017</v>
      </c>
      <c r="F2728" s="1" t="str">
        <f>"Dakubo"</f>
        <v>Dakubo</v>
      </c>
      <c r="G2728" s="1" t="str">
        <f>"negarestanabi"</f>
        <v>negarestanabi</v>
      </c>
    </row>
    <row r="2729" spans="1:7" x14ac:dyDescent="0.25">
      <c r="A2729" s="1" t="str">
        <f>"Cancer Cytogenetics: Chromosomal and Molecular Genetic Aberrations of Tumor Cells,4e"</f>
        <v>Cancer Cytogenetics: Chromosomal and Molecular Genetic Aberrations of Tumor Cells,4e</v>
      </c>
      <c r="B2729" s="1" t="str">
        <f>"9781118795538"</f>
        <v>9781118795538</v>
      </c>
      <c r="C2729" s="1">
        <v>136</v>
      </c>
      <c r="D2729" s="1" t="str">
        <f>"USD"</f>
        <v>USD</v>
      </c>
      <c r="E2729" s="1" t="str">
        <f>"2015"</f>
        <v>2015</v>
      </c>
      <c r="F2729" s="1" t="str">
        <f>"Heim"</f>
        <v>Heim</v>
      </c>
      <c r="G2729" s="1" t="str">
        <f>"avanddanesh"</f>
        <v>avanddanesh</v>
      </c>
    </row>
    <row r="2730" spans="1:7" x14ac:dyDescent="0.25">
      <c r="A2730" s="1" t="str">
        <f>"Cancer Gene Therapy by Viral and Non-viral Vectors"</f>
        <v>Cancer Gene Therapy by Viral and Non-viral Vectors</v>
      </c>
      <c r="B2730" s="1" t="str">
        <f>"9781118501627"</f>
        <v>9781118501627</v>
      </c>
      <c r="C2730" s="1">
        <v>116.2</v>
      </c>
      <c r="D2730" s="1" t="str">
        <f>"USD"</f>
        <v>USD</v>
      </c>
      <c r="E2730" s="1" t="str">
        <f>"2014"</f>
        <v>2014</v>
      </c>
      <c r="F2730" s="1" t="str">
        <f>"Brenner"</f>
        <v>Brenner</v>
      </c>
      <c r="G2730" s="1" t="str">
        <f>"avanddanesh"</f>
        <v>avanddanesh</v>
      </c>
    </row>
    <row r="2731" spans="1:7" x14ac:dyDescent="0.25">
      <c r="A2731" s="1" t="str">
        <f>"Century of Parasitology: Discoveries, ideas and lessons learned by scientists who published in The Journal of Parasitology, 1914-2014"</f>
        <v>Century of Parasitology: Discoveries, ideas and lessons learned by scientists who published in The Journal of Parasitology, 1914-2014</v>
      </c>
      <c r="B2731" s="1" t="str">
        <f>"9781118884768"</f>
        <v>9781118884768</v>
      </c>
      <c r="C2731" s="1">
        <v>80.8</v>
      </c>
      <c r="D2731" s="1" t="str">
        <f>"USD"</f>
        <v>USD</v>
      </c>
      <c r="E2731" s="1" t="str">
        <f>"2016"</f>
        <v>2016</v>
      </c>
      <c r="F2731" s="1" t="str">
        <f>"Janovy"</f>
        <v>Janovy</v>
      </c>
      <c r="G2731" s="1" t="str">
        <f>"avanddanesh"</f>
        <v>avanddanesh</v>
      </c>
    </row>
    <row r="2732" spans="1:7" x14ac:dyDescent="0.25">
      <c r="A2732" s="1" t="str">
        <f>"Chromatin Proteins and Transcription Factors as Therapeutic Targets, Volume107"</f>
        <v>Chromatin Proteins and Transcription Factors as Therapeutic Targets, Volume107</v>
      </c>
      <c r="B2732" s="1" t="str">
        <f>"9780128123904"</f>
        <v>9780128123904</v>
      </c>
      <c r="C2732" s="1">
        <v>153.9</v>
      </c>
      <c r="D2732" s="1" t="str">
        <f>"USD"</f>
        <v>USD</v>
      </c>
      <c r="E2732" s="1" t="str">
        <f>"2017"</f>
        <v>2017</v>
      </c>
      <c r="F2732" s="1" t="str">
        <f>"Donev"</f>
        <v>Donev</v>
      </c>
      <c r="G2732" s="1" t="str">
        <f>"dehkadehketab"</f>
        <v>dehkadehketab</v>
      </c>
    </row>
    <row r="2733" spans="1:7" x14ac:dyDescent="0.25">
      <c r="A2733" s="1" t="str">
        <f>"Chromatin Regulation of Early Embryonic Lineage Specification"</f>
        <v>Chromatin Regulation of Early Embryonic Lineage Specification</v>
      </c>
      <c r="B2733" s="1" t="str">
        <f>"9783319631868"</f>
        <v>9783319631868</v>
      </c>
      <c r="C2733" s="1">
        <v>98.99</v>
      </c>
      <c r="D2733" s="1" t="str">
        <f>"EUR"</f>
        <v>EUR</v>
      </c>
      <c r="E2733" s="1" t="str">
        <f>"2018"</f>
        <v>2018</v>
      </c>
      <c r="F2733" s="1" t="str">
        <f>"Knott"</f>
        <v>Knott</v>
      </c>
      <c r="G2733" s="1" t="str">
        <f>"negarestanabi"</f>
        <v>negarestanabi</v>
      </c>
    </row>
    <row r="2734" spans="1:7" x14ac:dyDescent="0.25">
      <c r="A2734" s="1" t="str">
        <f>"Chronic Kidney Disease in Disadvantaged Populations"</f>
        <v>Chronic Kidney Disease in Disadvantaged Populations</v>
      </c>
      <c r="B2734" s="1" t="str">
        <f>"9780128043004"</f>
        <v>9780128043004</v>
      </c>
      <c r="C2734" s="1">
        <v>89.95</v>
      </c>
      <c r="D2734" s="1" t="str">
        <f>"USD"</f>
        <v>USD</v>
      </c>
      <c r="E2734" s="1" t="str">
        <f>"2017"</f>
        <v>2017</v>
      </c>
      <c r="F2734" s="1" t="str">
        <f>"Garcia-Garcia et al"</f>
        <v>Garcia-Garcia et al</v>
      </c>
      <c r="G2734" s="1" t="str">
        <f>"dehkadehketab"</f>
        <v>dehkadehketab</v>
      </c>
    </row>
    <row r="2735" spans="1:7" x14ac:dyDescent="0.25">
      <c r="A2735" s="1" t="str">
        <f>"Circular RNAs: Methods and Protocols"</f>
        <v>Circular RNAs: Methods and Protocols</v>
      </c>
      <c r="B2735" s="1" t="str">
        <f>"9781493975617"</f>
        <v>9781493975617</v>
      </c>
      <c r="C2735" s="1">
        <v>85.49</v>
      </c>
      <c r="D2735" s="1" t="str">
        <f>"EUR"</f>
        <v>EUR</v>
      </c>
      <c r="E2735" s="1" t="str">
        <f>"2018"</f>
        <v>2018</v>
      </c>
      <c r="F2735" s="1" t="str">
        <f>"Dieterich"</f>
        <v>Dieterich</v>
      </c>
      <c r="G2735" s="1" t="str">
        <f>"negarestanabi"</f>
        <v>negarestanabi</v>
      </c>
    </row>
    <row r="2736" spans="1:7" x14ac:dyDescent="0.25">
      <c r="A2736" s="1" t="str">
        <f>"Comparative Genomics: Methods and Protocols"</f>
        <v>Comparative Genomics: Methods and Protocols</v>
      </c>
      <c r="B2736" s="1" t="str">
        <f>"9781493974610"</f>
        <v>9781493974610</v>
      </c>
      <c r="C2736" s="1">
        <v>85.49</v>
      </c>
      <c r="D2736" s="1" t="str">
        <f>"EUR"</f>
        <v>EUR</v>
      </c>
      <c r="E2736" s="1" t="str">
        <f>"2018"</f>
        <v>2018</v>
      </c>
      <c r="F2736" s="1" t="str">
        <f>"Setubal"</f>
        <v>Setubal</v>
      </c>
      <c r="G2736" s="1" t="str">
        <f>"negarestanabi"</f>
        <v>negarestanabi</v>
      </c>
    </row>
    <row r="2737" spans="1:7" x14ac:dyDescent="0.25">
      <c r="A2737" s="1" t="str">
        <f>"Congenital Heart Disease : Molecular Genetics, Principles of Diagnosis and Treatment"</f>
        <v>Congenital Heart Disease : Molecular Genetics, Principles of Diagnosis and Treatment</v>
      </c>
      <c r="B2737" s="1" t="str">
        <f>"9783318030037"</f>
        <v>9783318030037</v>
      </c>
      <c r="C2737" s="1">
        <v>136.80000000000001</v>
      </c>
      <c r="D2737" s="1" t="str">
        <f>"USD"</f>
        <v>USD</v>
      </c>
      <c r="E2737" s="1" t="str">
        <f>"2015"</f>
        <v>2015</v>
      </c>
      <c r="F2737" s="1" t="str">
        <f>"Muenke, M. (Bethesda"</f>
        <v>Muenke, M. (Bethesda</v>
      </c>
      <c r="G2737" s="1" t="str">
        <f>"arzinbooks"</f>
        <v>arzinbooks</v>
      </c>
    </row>
    <row r="2738" spans="1:7" x14ac:dyDescent="0.25">
      <c r="A2738" s="1" t="str">
        <f>"Correlative Light and Electron Microscopy III, Volume140"</f>
        <v>Correlative Light and Electron Microscopy III, Volume140</v>
      </c>
      <c r="B2738" s="1" t="str">
        <f>"9780128099544"</f>
        <v>9780128099544</v>
      </c>
      <c r="C2738" s="1">
        <v>153.9</v>
      </c>
      <c r="D2738" s="1" t="str">
        <f>"USD"</f>
        <v>USD</v>
      </c>
      <c r="E2738" s="1" t="str">
        <f>"2017"</f>
        <v>2017</v>
      </c>
      <c r="F2738" s="1" t="str">
        <f>"Mueller-Reichert and"</f>
        <v>Mueller-Reichert and</v>
      </c>
      <c r="G2738" s="1" t="str">
        <f>"dehkadehketab"</f>
        <v>dehkadehketab</v>
      </c>
    </row>
    <row r="2739" spans="1:7" x14ac:dyDescent="0.25">
      <c r="A2739" s="1" t="str">
        <f>"Crumbling Genome: The Impact of Deleterious Mutations on Humans"</f>
        <v>Crumbling Genome: The Impact of Deleterious Mutations on Humans</v>
      </c>
      <c r="B2739" s="1" t="str">
        <f>"9781118952115"</f>
        <v>9781118952115</v>
      </c>
      <c r="C2739" s="1">
        <v>90</v>
      </c>
      <c r="D2739" s="1" t="str">
        <f>"USD"</f>
        <v>USD</v>
      </c>
      <c r="E2739" s="1" t="str">
        <f>"2017"</f>
        <v>2017</v>
      </c>
      <c r="F2739" s="1" t="str">
        <f>"Kondrashov"</f>
        <v>Kondrashov</v>
      </c>
      <c r="G2739" s="1" t="str">
        <f>"avanddanesh"</f>
        <v>avanddanesh</v>
      </c>
    </row>
    <row r="2740" spans="1:7" x14ac:dyDescent="0.25">
      <c r="A2740" s="1" t="str">
        <f>"Culture of Animal Cells: A Manual of Basic Technique and Specialized Applications,7e"</f>
        <v>Culture of Animal Cells: A Manual of Basic Technique and Specialized Applications,7e</v>
      </c>
      <c r="B2740" s="1" t="str">
        <f>"9781118873656"</f>
        <v>9781118873656</v>
      </c>
      <c r="C2740" s="1">
        <v>85</v>
      </c>
      <c r="D2740" s="1" t="str">
        <f>"USD"</f>
        <v>USD</v>
      </c>
      <c r="E2740" s="1" t="str">
        <f>"2016"</f>
        <v>2016</v>
      </c>
      <c r="F2740" s="1" t="str">
        <f>"Freshney"</f>
        <v>Freshney</v>
      </c>
      <c r="G2740" s="1" t="str">
        <f>"avanddanesh"</f>
        <v>avanddanesh</v>
      </c>
    </row>
    <row r="2741" spans="1:7" x14ac:dyDescent="0.25">
      <c r="A2741" s="1" t="str">
        <f>"Cytogenetic Laboratory Management: Chromosomal, FISH and Microarray-Based Best Practices and Procedures"</f>
        <v>Cytogenetic Laboratory Management: Chromosomal, FISH and Microarray-Based Best Practices and Procedures</v>
      </c>
      <c r="B2741" s="1" t="str">
        <f>"9781119069744"</f>
        <v>9781119069744</v>
      </c>
      <c r="C2741" s="1">
        <v>110.5</v>
      </c>
      <c r="D2741" s="1" t="str">
        <f>"USD"</f>
        <v>USD</v>
      </c>
      <c r="E2741" s="1" t="str">
        <f>"2016"</f>
        <v>2016</v>
      </c>
      <c r="F2741" s="1" t="str">
        <f>"Zneimer"</f>
        <v>Zneimer</v>
      </c>
      <c r="G2741" s="1" t="str">
        <f>"avanddanesh"</f>
        <v>avanddanesh</v>
      </c>
    </row>
    <row r="2742" spans="1:7" x14ac:dyDescent="0.25">
      <c r="A2742" s="1" t="str">
        <f>"DEBATING HUMAN GENETICS : CONTEMPORARY ISSUES IN PUBLIC"</f>
        <v>DEBATING HUMAN GENETICS : CONTEMPORARY ISSUES IN PUBLIC</v>
      </c>
      <c r="B2742" s="1" t="str">
        <f>"9780415451109"</f>
        <v>9780415451109</v>
      </c>
      <c r="C2742" s="1">
        <v>8.09</v>
      </c>
      <c r="D2742" s="1" t="str">
        <f>"GBP"</f>
        <v>GBP</v>
      </c>
      <c r="E2742" s="1" t="str">
        <f>"2011"</f>
        <v>2011</v>
      </c>
      <c r="F2742" s="1" t="str">
        <f>"ALEXANDRA PLOWS"</f>
        <v>ALEXANDRA PLOWS</v>
      </c>
      <c r="G2742" s="1" t="str">
        <f>"AsarBartar"</f>
        <v>AsarBartar</v>
      </c>
    </row>
    <row r="2743" spans="1:7" x14ac:dyDescent="0.25">
      <c r="A2743" s="1" t="str">
        <f>"Developmental Biology, by Gilbert ; 11th EditionÂ "</f>
        <v>Developmental Biology, by Gilbert ; 11th EditionÂ </v>
      </c>
      <c r="B2743" s="1" t="str">
        <f>"9781605354705"</f>
        <v>9781605354705</v>
      </c>
      <c r="C2743" s="1">
        <v>64</v>
      </c>
      <c r="D2743" s="1" t="str">
        <f>"EUR"</f>
        <v>EUR</v>
      </c>
      <c r="E2743" s="1" t="str">
        <f>"2016"</f>
        <v>2016</v>
      </c>
      <c r="F2743" s="1" t="str">
        <f>"SCOTT F. GILBERTÂ MIC"</f>
        <v>SCOTT F. GILBERTÂ MIC</v>
      </c>
      <c r="G2743" s="1" t="str">
        <f>"arzinbooks"</f>
        <v>arzinbooks</v>
      </c>
    </row>
    <row r="2744" spans="1:7" x14ac:dyDescent="0.25">
      <c r="A2744" s="1" t="str">
        <f>"Developmental Genomics of Ascidians"</f>
        <v>Developmental Genomics of Ascidians</v>
      </c>
      <c r="B2744" s="1" t="str">
        <f>"9781118656181"</f>
        <v>9781118656181</v>
      </c>
      <c r="C2744" s="1">
        <v>103.5</v>
      </c>
      <c r="D2744" s="1" t="str">
        <f>"USD"</f>
        <v>USD</v>
      </c>
      <c r="E2744" s="1" t="str">
        <f>"2014"</f>
        <v>2014</v>
      </c>
      <c r="F2744" s="1" t="str">
        <f>"Satoh"</f>
        <v>Satoh</v>
      </c>
      <c r="G2744" s="1" t="str">
        <f>"avanddanesh"</f>
        <v>avanddanesh</v>
      </c>
    </row>
    <row r="2745" spans="1:7" x14ac:dyDescent="0.25">
      <c r="A2745" s="1" t="str">
        <f>"Diabetes Associated with Single Gene Defects and Chromosomal Abnormalities"</f>
        <v>Diabetes Associated with Single Gene Defects and Chromosomal Abnormalities</v>
      </c>
      <c r="B2745" s="1" t="str">
        <f>"9783318060249"</f>
        <v>9783318060249</v>
      </c>
      <c r="C2745" s="1">
        <v>156.80000000000001</v>
      </c>
      <c r="D2745" s="1" t="str">
        <f>"USD"</f>
        <v>USD</v>
      </c>
      <c r="E2745" s="1" t="str">
        <f>"2017"</f>
        <v>2017</v>
      </c>
      <c r="F2745" s="1" t="str">
        <f>"F. Barbetti,Â L. Ghiz"</f>
        <v>F. Barbetti,Â L. Ghiz</v>
      </c>
      <c r="G2745" s="1" t="str">
        <f>"arzinbooks"</f>
        <v>arzinbooks</v>
      </c>
    </row>
    <row r="2746" spans="1:7" x14ac:dyDescent="0.25">
      <c r="A2746" s="1" t="str">
        <f>"Dictionary of Genomics, Transcriptomics and Proteomics, 4V Set,5e"</f>
        <v>Dictionary of Genomics, Transcriptomics and Proteomics, 4V Set,5e</v>
      </c>
      <c r="B2746" s="1" t="str">
        <f>"9783527328529"</f>
        <v>9783527328529</v>
      </c>
      <c r="C2746" s="1">
        <v>800</v>
      </c>
      <c r="D2746" s="1" t="str">
        <f>"USD"</f>
        <v>USD</v>
      </c>
      <c r="E2746" s="1" t="str">
        <f>"2015"</f>
        <v>2015</v>
      </c>
      <c r="F2746" s="1" t="str">
        <f>"Kahl"</f>
        <v>Kahl</v>
      </c>
      <c r="G2746" s="1" t="str">
        <f>"avanddanesh"</f>
        <v>avanddanesh</v>
      </c>
    </row>
    <row r="2747" spans="1:7" x14ac:dyDescent="0.25">
      <c r="A2747" s="1" t="str">
        <f>"DNA Methylation Protocols. 3/ed"</f>
        <v>DNA Methylation Protocols. 3/ed</v>
      </c>
      <c r="B2747" s="1" t="str">
        <f>"9781493974795"</f>
        <v>9781493974795</v>
      </c>
      <c r="C2747" s="1">
        <v>161.99</v>
      </c>
      <c r="D2747" s="1" t="str">
        <f>"EUR"</f>
        <v>EUR</v>
      </c>
      <c r="E2747" s="1" t="str">
        <f>"2018"</f>
        <v>2018</v>
      </c>
      <c r="F2747" s="1" t="str">
        <f>"Tost"</f>
        <v>Tost</v>
      </c>
      <c r="G2747" s="1" t="str">
        <f>"negarestanabi"</f>
        <v>negarestanabi</v>
      </c>
    </row>
    <row r="2748" spans="1:7" x14ac:dyDescent="0.25">
      <c r="A2748" s="1" t="str">
        <f>"DNA Topoisomerases: Methods and Protocols"</f>
        <v>DNA Topoisomerases: Methods and Protocols</v>
      </c>
      <c r="B2748" s="1" t="str">
        <f>"9781493974580"</f>
        <v>9781493974580</v>
      </c>
      <c r="C2748" s="1">
        <v>125.99</v>
      </c>
      <c r="D2748" s="1" t="str">
        <f>"EUR"</f>
        <v>EUR</v>
      </c>
      <c r="E2748" s="1" t="str">
        <f>"2018"</f>
        <v>2018</v>
      </c>
      <c r="F2748" s="1" t="str">
        <f>"Drolet"</f>
        <v>Drolet</v>
      </c>
      <c r="G2748" s="1" t="str">
        <f>"negarestanabi"</f>
        <v>negarestanabi</v>
      </c>
    </row>
    <row r="2749" spans="1:7" x14ac:dyDescent="0.25">
      <c r="A2749" s="1" t="str">
        <f>"Early Stage Protein Misfolding and Amyloid Aggregation, Volume329"</f>
        <v>Early Stage Protein Misfolding and Amyloid Aggregation, Volume329</v>
      </c>
      <c r="B2749" s="1" t="str">
        <f>"9780128122341"</f>
        <v>9780128122341</v>
      </c>
      <c r="C2749" s="1">
        <v>215.1</v>
      </c>
      <c r="D2749" s="1" t="str">
        <f>"USD"</f>
        <v>USD</v>
      </c>
      <c r="E2749" s="1" t="str">
        <f>"2017"</f>
        <v>2017</v>
      </c>
      <c r="F2749" s="1" t="str">
        <f>"Sandal"</f>
        <v>Sandal</v>
      </c>
      <c r="G2749" s="1" t="str">
        <f>"dehkadehketab"</f>
        <v>dehkadehketab</v>
      </c>
    </row>
    <row r="2750" spans="1:7" x14ac:dyDescent="0.25">
      <c r="A2750" s="1" t="str">
        <f>"Emerging Research in the Analysis and Modeling of Gene Regulatory Networks"</f>
        <v>Emerging Research in the Analysis and Modeling of Gene Regulatory Networks</v>
      </c>
      <c r="B2750" s="1" t="str">
        <f>"9781522503538"</f>
        <v>9781522503538</v>
      </c>
      <c r="C2750" s="1">
        <v>126.8</v>
      </c>
      <c r="D2750" s="1" t="str">
        <f>"USD"</f>
        <v>USD</v>
      </c>
      <c r="E2750" s="1" t="str">
        <f>"2016"</f>
        <v>2016</v>
      </c>
      <c r="F2750" s="1" t="str">
        <f>"Ivan V. Ivanov , Xia"</f>
        <v>Ivan V. Ivanov , Xia</v>
      </c>
      <c r="G2750" s="1" t="str">
        <f>"arzinbooks"</f>
        <v>arzinbooks</v>
      </c>
    </row>
    <row r="2751" spans="1:7" x14ac:dyDescent="0.25">
      <c r="A2751" s="1" t="str">
        <f>"ENCYCLOPEDIA OF GENETICS, GENOMICS, PROTEOMICS &amp; BIOINFORMATICS, Set of 4 vols, HB"</f>
        <v>ENCYCLOPEDIA OF GENETICS, GENOMICS, PROTEOMICS &amp; BIOINFORMATICS, Set of 4 vols, HB</v>
      </c>
      <c r="B2751" s="1" t="str">
        <f>"9781926686981"</f>
        <v>9781926686981</v>
      </c>
      <c r="C2751" s="1">
        <v>340.44</v>
      </c>
      <c r="D2751" s="1" t="str">
        <f>"USD"</f>
        <v>USD</v>
      </c>
      <c r="E2751" s="1" t="str">
        <f>"2010"</f>
        <v>2010</v>
      </c>
      <c r="F2751" s="1" t="str">
        <f>"Conrad"</f>
        <v>Conrad</v>
      </c>
      <c r="G2751" s="1" t="str">
        <f>"supply"</f>
        <v>supply</v>
      </c>
    </row>
    <row r="2752" spans="1:7" x14ac:dyDescent="0.25">
      <c r="A2752" s="1" t="str">
        <f>"Enhancer RNAs: Methods and Protocols"</f>
        <v>Enhancer RNAs: Methods and Protocols</v>
      </c>
      <c r="B2752" s="1" t="str">
        <f>"9781493940332"</f>
        <v>9781493940332</v>
      </c>
      <c r="C2752" s="1">
        <v>85.49</v>
      </c>
      <c r="D2752" s="1" t="str">
        <f>"EUR"</f>
        <v>EUR</v>
      </c>
      <c r="E2752" s="1" t="str">
        <f>"2017"</f>
        <v>2017</v>
      </c>
      <c r="F2752" s="1" t="str">
        <f>"Ã˜rom"</f>
        <v>Ã˜rom</v>
      </c>
      <c r="G2752" s="1" t="str">
        <f>"negarestanabi"</f>
        <v>negarestanabi</v>
      </c>
    </row>
    <row r="2753" spans="1:7" x14ac:dyDescent="0.25">
      <c r="A2753" s="1" t="str">
        <f>"Epigenetics and Systems Biology"</f>
        <v>Epigenetics and Systems Biology</v>
      </c>
      <c r="B2753" s="1" t="str">
        <f>"9780128030752"</f>
        <v>9780128030752</v>
      </c>
      <c r="C2753" s="1">
        <v>135</v>
      </c>
      <c r="D2753" s="1" t="str">
        <f>"USD"</f>
        <v>USD</v>
      </c>
      <c r="E2753" s="1" t="str">
        <f>"2017"</f>
        <v>2017</v>
      </c>
      <c r="F2753" s="1" t="str">
        <f>"Ringrose"</f>
        <v>Ringrose</v>
      </c>
      <c r="G2753" s="1" t="str">
        <f>"dehkadehketab"</f>
        <v>dehkadehketab</v>
      </c>
    </row>
    <row r="2754" spans="1:7" x14ac:dyDescent="0.25">
      <c r="A2754" s="1" t="str">
        <f>"Epigenetics in Human Reproduction and Development"</f>
        <v>Epigenetics in Human Reproduction and Development</v>
      </c>
      <c r="B2754" s="1" t="str">
        <f>"9789813144262"</f>
        <v>9789813144262</v>
      </c>
      <c r="C2754" s="1">
        <v>97.75</v>
      </c>
      <c r="D2754" s="1" t="str">
        <f>"GBP"</f>
        <v>GBP</v>
      </c>
      <c r="E2754" s="1" t="str">
        <f>"2016"</f>
        <v>2016</v>
      </c>
      <c r="F2754" s="1" t="str">
        <f>"Anna K Naumova and"</f>
        <v>Anna K Naumova and</v>
      </c>
      <c r="G2754" s="1" t="str">
        <f>"AsarBartar"</f>
        <v>AsarBartar</v>
      </c>
    </row>
    <row r="2755" spans="1:7" x14ac:dyDescent="0.25">
      <c r="A2755" s="1" t="str">
        <f>"Epigenetics of Infectious Diseases"</f>
        <v>Epigenetics of Infectious Diseases</v>
      </c>
      <c r="B2755" s="1" t="str">
        <f>"9783319550190"</f>
        <v>9783319550190</v>
      </c>
      <c r="C2755" s="1">
        <v>143.99</v>
      </c>
      <c r="D2755" s="1" t="str">
        <f>"EUR"</f>
        <v>EUR</v>
      </c>
      <c r="E2755" s="1" t="str">
        <f>"2017"</f>
        <v>2017</v>
      </c>
      <c r="F2755" s="1" t="str">
        <f>"Doerfler"</f>
        <v>Doerfler</v>
      </c>
      <c r="G2755" s="1" t="str">
        <f>"negarestanabi"</f>
        <v>negarestanabi</v>
      </c>
    </row>
    <row r="2756" spans="1:7" x14ac:dyDescent="0.25">
      <c r="A2756" s="1" t="str">
        <f>"Equine Genomics"</f>
        <v>Equine Genomics</v>
      </c>
      <c r="B2756" s="1" t="str">
        <f>"9780813815633"</f>
        <v>9780813815633</v>
      </c>
      <c r="C2756" s="1">
        <v>114.4</v>
      </c>
      <c r="D2756" s="1" t="str">
        <f>"USD"</f>
        <v>USD</v>
      </c>
      <c r="E2756" s="1" t="str">
        <f>"2013"</f>
        <v>2013</v>
      </c>
      <c r="F2756" s="1" t="str">
        <f>"Chowdhary"</f>
        <v>Chowdhary</v>
      </c>
      <c r="G2756" s="1" t="str">
        <f>"avanddanesh"</f>
        <v>avanddanesh</v>
      </c>
    </row>
    <row r="2757" spans="1:7" x14ac:dyDescent="0.25">
      <c r="A2757" s="1" t="str">
        <f>"Essentials of Molecular Genetics"</f>
        <v>Essentials of Molecular Genetics</v>
      </c>
      <c r="B2757" s="1" t="str">
        <f>"9781842659229"</f>
        <v>9781842659229</v>
      </c>
      <c r="C2757" s="1">
        <v>45.47</v>
      </c>
      <c r="D2757" s="1" t="str">
        <f>"GBP"</f>
        <v>GBP</v>
      </c>
      <c r="E2757" s="1" t="str">
        <f>"2015"</f>
        <v>2015</v>
      </c>
      <c r="F2757" s="1" t="str">
        <f>"Miglani"</f>
        <v>Miglani</v>
      </c>
      <c r="G2757" s="1" t="str">
        <f>"jahanadib"</f>
        <v>jahanadib</v>
      </c>
    </row>
    <row r="2758" spans="1:7" x14ac:dyDescent="0.25">
      <c r="A2758" s="1" t="str">
        <f>"Estimating Species Trees: Practical and Theoretical Aspects"</f>
        <v>Estimating Species Trees: Practical and Theoretical Aspects</v>
      </c>
      <c r="B2758" s="1" t="str">
        <f>"9780470526859"</f>
        <v>9780470526859</v>
      </c>
      <c r="C2758" s="1">
        <v>66</v>
      </c>
      <c r="D2758" s="1" t="str">
        <f>"USD"</f>
        <v>USD</v>
      </c>
      <c r="E2758" s="1" t="str">
        <f>"2010"</f>
        <v>2010</v>
      </c>
      <c r="F2758" s="1" t="str">
        <f>"Knowles"</f>
        <v>Knowles</v>
      </c>
      <c r="G2758" s="1" t="str">
        <f>"avanddanesh"</f>
        <v>avanddanesh</v>
      </c>
    </row>
    <row r="2759" spans="1:7" x14ac:dyDescent="0.25">
      <c r="A2759" s="1" t="str">
        <f>"Extracellular RNA: Methods and Protocols "</f>
        <v xml:space="preserve">Extracellular RNA: Methods and Protocols </v>
      </c>
      <c r="B2759" s="1" t="str">
        <f>"9781493976515"</f>
        <v>9781493976515</v>
      </c>
      <c r="C2759" s="1">
        <v>85.49</v>
      </c>
      <c r="D2759" s="1" t="str">
        <f>"EUR"</f>
        <v>EUR</v>
      </c>
      <c r="E2759" s="1" t="str">
        <f>"2018"</f>
        <v>2018</v>
      </c>
      <c r="F2759" s="1" t="str">
        <f>"Patel"</f>
        <v>Patel</v>
      </c>
      <c r="G2759" s="1" t="str">
        <f>"negarestanabi"</f>
        <v>negarestanabi</v>
      </c>
    </row>
    <row r="2760" spans="1:7" x14ac:dyDescent="0.25">
      <c r="A2760" s="1" t="str">
        <f>"Fast Detection of DNA Damage: Methods and Protocols"</f>
        <v>Fast Detection of DNA Damage: Methods and Protocols</v>
      </c>
      <c r="B2760" s="1" t="str">
        <f>"9781493971855"</f>
        <v>9781493971855</v>
      </c>
      <c r="C2760" s="1">
        <v>125.99</v>
      </c>
      <c r="D2760" s="1" t="str">
        <f>"EUR"</f>
        <v>EUR</v>
      </c>
      <c r="E2760" s="1" t="str">
        <f>"2017"</f>
        <v>2017</v>
      </c>
      <c r="F2760" s="1" t="str">
        <f>"Didenko"</f>
        <v>Didenko</v>
      </c>
      <c r="G2760" s="1" t="str">
        <f>"negarestanabi"</f>
        <v>negarestanabi</v>
      </c>
    </row>
    <row r="2761" spans="1:7" x14ac:dyDescent="0.25">
      <c r="A2761" s="1" t="str">
        <f>"Foodomics: Advanced Mass Spectrometry in Modern Food Science and Nutrition"</f>
        <v>Foodomics: Advanced Mass Spectrometry in Modern Food Science and Nutrition</v>
      </c>
      <c r="B2761" s="1" t="str">
        <f>"9781118169452"</f>
        <v>9781118169452</v>
      </c>
      <c r="C2761" s="1">
        <v>89</v>
      </c>
      <c r="D2761" s="1" t="str">
        <f>"USD"</f>
        <v>USD</v>
      </c>
      <c r="E2761" s="1" t="str">
        <f>"2013"</f>
        <v>2013</v>
      </c>
      <c r="F2761" s="1" t="str">
        <f>"Cifuentes"</f>
        <v>Cifuentes</v>
      </c>
      <c r="G2761" s="1" t="str">
        <f>"avanddanesh"</f>
        <v>avanddanesh</v>
      </c>
    </row>
    <row r="2762" spans="1:7" x14ac:dyDescent="0.25">
      <c r="A2762" s="1" t="str">
        <f>"Forensic DNA Typing Protocols. 2/ed"</f>
        <v>Forensic DNA Typing Protocols. 2/ed</v>
      </c>
      <c r="B2762" s="1" t="str">
        <f>"9781493935956"</f>
        <v>9781493935956</v>
      </c>
      <c r="C2762" s="1">
        <v>85.49</v>
      </c>
      <c r="D2762" s="1" t="str">
        <f>"EUR"</f>
        <v>EUR</v>
      </c>
      <c r="E2762" s="1" t="str">
        <f>"2016"</f>
        <v>2016</v>
      </c>
      <c r="F2762" s="1" t="str">
        <f>"Goodwin"</f>
        <v>Goodwin</v>
      </c>
      <c r="G2762" s="1" t="str">
        <f>"negarestanabi"</f>
        <v>negarestanabi</v>
      </c>
    </row>
    <row r="2763" spans="1:7" x14ac:dyDescent="0.25">
      <c r="A2763" s="1" t="str">
        <f>"Forward-Time Population Genetics Simulations: Methods, Implementation, and Applications"</f>
        <v>Forward-Time Population Genetics Simulations: Methods, Implementation, and Applications</v>
      </c>
      <c r="B2763" s="1" t="str">
        <f>"9780470503485"</f>
        <v>9780470503485</v>
      </c>
      <c r="C2763" s="1">
        <v>66.599999999999994</v>
      </c>
      <c r="D2763" s="1" t="str">
        <f>"USD"</f>
        <v>USD</v>
      </c>
      <c r="E2763" s="1" t="str">
        <f>"2012"</f>
        <v>2012</v>
      </c>
      <c r="F2763" s="1" t="str">
        <f>"Peng"</f>
        <v>Peng</v>
      </c>
      <c r="G2763" s="1" t="str">
        <f>"avanddanesh"</f>
        <v>avanddanesh</v>
      </c>
    </row>
    <row r="2764" spans="1:7" x14ac:dyDescent="0.25">
      <c r="A2764" s="1" t="str">
        <f>"Functional Genomics: Methods and Protocols. 3/ed"</f>
        <v>Functional Genomics: Methods and Protocols. 3/ed</v>
      </c>
      <c r="B2764" s="1" t="str">
        <f>"9781493972302"</f>
        <v>9781493972302</v>
      </c>
      <c r="C2764" s="1">
        <v>134.99</v>
      </c>
      <c r="D2764" s="1" t="str">
        <f>"EUR"</f>
        <v>EUR</v>
      </c>
      <c r="E2764" s="1" t="str">
        <f>"2017"</f>
        <v>2017</v>
      </c>
      <c r="F2764" s="1" t="str">
        <f>"Kaufmann"</f>
        <v>Kaufmann</v>
      </c>
      <c r="G2764" s="1" t="str">
        <f>"negarestanabi"</f>
        <v>negarestanabi</v>
      </c>
    </row>
    <row r="2765" spans="1:7" x14ac:dyDescent="0.25">
      <c r="A2765" s="1" t="str">
        <f>"Gene and Cell Therapies for Beta-Globinopathies"</f>
        <v>Gene and Cell Therapies for Beta-Globinopathies</v>
      </c>
      <c r="B2765" s="1" t="str">
        <f>"9781493972975"</f>
        <v>9781493972975</v>
      </c>
      <c r="C2765" s="1">
        <v>143.99</v>
      </c>
      <c r="D2765" s="1" t="str">
        <f>"EUR"</f>
        <v>EUR</v>
      </c>
      <c r="E2765" s="1" t="str">
        <f>"2017"</f>
        <v>2017</v>
      </c>
      <c r="F2765" s="1" t="str">
        <f>"Malik"</f>
        <v>Malik</v>
      </c>
      <c r="G2765" s="1" t="str">
        <f>"negarestanabi"</f>
        <v>negarestanabi</v>
      </c>
    </row>
    <row r="2766" spans="1:7" x14ac:dyDescent="0.25">
      <c r="A2766" s="1" t="str">
        <f>"Gene Cloning and DNA Analysis: An Introduction,7e"</f>
        <v>Gene Cloning and DNA Analysis: An Introduction,7e</v>
      </c>
      <c r="B2766" s="1" t="str">
        <f>"9781119072560"</f>
        <v>9781119072560</v>
      </c>
      <c r="C2766" s="1">
        <v>42.5</v>
      </c>
      <c r="D2766" s="1" t="str">
        <f t="shared" ref="D2766:D2776" si="113">"USD"</f>
        <v>USD</v>
      </c>
      <c r="E2766" s="1" t="str">
        <f>"2016"</f>
        <v>2016</v>
      </c>
      <c r="F2766" s="1" t="str">
        <f>"Brown"</f>
        <v>Brown</v>
      </c>
      <c r="G2766" s="1" t="str">
        <f>"avanddanesh"</f>
        <v>avanddanesh</v>
      </c>
    </row>
    <row r="2767" spans="1:7" x14ac:dyDescent="0.25">
      <c r="A2767" s="1" t="str">
        <f>"Gene Editing in Plants, Volume149"</f>
        <v>Gene Editing in Plants, Volume149</v>
      </c>
      <c r="B2767" s="1" t="str">
        <f>"9780128117439"</f>
        <v>9780128117439</v>
      </c>
      <c r="C2767" s="1">
        <v>153.9</v>
      </c>
      <c r="D2767" s="1" t="str">
        <f t="shared" si="113"/>
        <v>USD</v>
      </c>
      <c r="E2767" s="1" t="str">
        <f>"2017"</f>
        <v>2017</v>
      </c>
      <c r="F2767" s="1" t="str">
        <f>"Weeks and Yang"</f>
        <v>Weeks and Yang</v>
      </c>
      <c r="G2767" s="1" t="str">
        <f>"arang"</f>
        <v>arang</v>
      </c>
    </row>
    <row r="2768" spans="1:7" x14ac:dyDescent="0.25">
      <c r="A2768" s="1" t="str">
        <f>"Gene Regulation, Epigenetics and Hormone Signaling"</f>
        <v>Gene Regulation, Epigenetics and Hormone Signaling</v>
      </c>
      <c r="B2768" s="1" t="str">
        <f>"9783527322817"</f>
        <v>9783527322817</v>
      </c>
      <c r="C2768" s="1">
        <v>342</v>
      </c>
      <c r="D2768" s="1" t="str">
        <f t="shared" si="113"/>
        <v>USD</v>
      </c>
      <c r="E2768" s="1" t="str">
        <f>"2017"</f>
        <v>2017</v>
      </c>
      <c r="F2768" s="1" t="str">
        <f>"Mandal"</f>
        <v>Mandal</v>
      </c>
      <c r="G2768" s="1" t="str">
        <f>"avanddanesh"</f>
        <v>avanddanesh</v>
      </c>
    </row>
    <row r="2769" spans="1:7" x14ac:dyDescent="0.25">
      <c r="A2769" s="1" t="str">
        <f>"Genetic Basis of Haematological Cancers"</f>
        <v>Genetic Basis of Haematological Cancers</v>
      </c>
      <c r="B2769" s="1" t="str">
        <f>"9780470979389"</f>
        <v>9780470979389</v>
      </c>
      <c r="C2769" s="1">
        <v>119</v>
      </c>
      <c r="D2769" s="1" t="str">
        <f t="shared" si="113"/>
        <v>USD</v>
      </c>
      <c r="E2769" s="1" t="str">
        <f>"2016"</f>
        <v>2016</v>
      </c>
      <c r="F2769" s="1" t="str">
        <f>"Tosi"</f>
        <v>Tosi</v>
      </c>
      <c r="G2769" s="1" t="str">
        <f>"avanddanesh"</f>
        <v>avanddanesh</v>
      </c>
    </row>
    <row r="2770" spans="1:7" x14ac:dyDescent="0.25">
      <c r="A2770" s="1" t="str">
        <f>"Genetic Engineering : A New Hope For Crop Production &amp; Improvement, HB"</f>
        <v>Genetic Engineering : A New Hope For Crop Production &amp; Improvement, HB</v>
      </c>
      <c r="B2770" s="1" t="str">
        <f>"9788179103081"</f>
        <v>9788179103081</v>
      </c>
      <c r="C2770" s="1">
        <v>41.16</v>
      </c>
      <c r="D2770" s="1" t="str">
        <f t="shared" si="113"/>
        <v>USD</v>
      </c>
      <c r="E2770" s="1" t="str">
        <f>"2010"</f>
        <v>2010</v>
      </c>
      <c r="F2770" s="1" t="str">
        <f>"Malik"</f>
        <v>Malik</v>
      </c>
      <c r="G2770" s="1" t="str">
        <f>"supply"</f>
        <v>supply</v>
      </c>
    </row>
    <row r="2771" spans="1:7" x14ac:dyDescent="0.25">
      <c r="A2771" s="1" t="str">
        <f>"GENETIC ENGINEERING : And Its Applications, 2/e, HB"</f>
        <v>GENETIC ENGINEERING : And Its Applications, 2/e, HB</v>
      </c>
      <c r="B2771" s="1" t="str">
        <f>"9788177541977"</f>
        <v>9788177541977</v>
      </c>
      <c r="C2771" s="1">
        <v>14.91</v>
      </c>
      <c r="D2771" s="1" t="str">
        <f t="shared" si="113"/>
        <v>USD</v>
      </c>
      <c r="E2771" s="1" t="str">
        <f>"2007"</f>
        <v>2007</v>
      </c>
      <c r="F2771" s="1" t="str">
        <f>"Joshi"</f>
        <v>Joshi</v>
      </c>
      <c r="G2771" s="1" t="str">
        <f>"supply"</f>
        <v>supply</v>
      </c>
    </row>
    <row r="2772" spans="1:7" x14ac:dyDescent="0.25">
      <c r="A2772" s="1" t="str">
        <f>"Genetic Modification and Food Quality: A Down to Earth Analysis"</f>
        <v>Genetic Modification and Food Quality: A Down to Earth Analysis</v>
      </c>
      <c r="B2772" s="1" t="str">
        <f>"9781118756416"</f>
        <v>9781118756416</v>
      </c>
      <c r="C2772" s="1">
        <v>132</v>
      </c>
      <c r="D2772" s="1" t="str">
        <f t="shared" si="113"/>
        <v>USD</v>
      </c>
      <c r="E2772" s="1" t="str">
        <f>"2015"</f>
        <v>2015</v>
      </c>
      <c r="F2772" s="1" t="str">
        <f>"Blair"</f>
        <v>Blair</v>
      </c>
      <c r="G2772" s="1" t="str">
        <f>"avanddanesh"</f>
        <v>avanddanesh</v>
      </c>
    </row>
    <row r="2773" spans="1:7" x14ac:dyDescent="0.25">
      <c r="A2773" s="1" t="str">
        <f>"GENETIC SCIENCE AND TECHNOLOGY, HB"</f>
        <v>GENETIC SCIENCE AND TECHNOLOGY, HB</v>
      </c>
      <c r="B2773" s="1" t="str">
        <f>"9788180302305"</f>
        <v>9788180302305</v>
      </c>
      <c r="C2773" s="1">
        <v>42</v>
      </c>
      <c r="D2773" s="1" t="str">
        <f t="shared" si="113"/>
        <v>USD</v>
      </c>
      <c r="E2773" s="1" t="str">
        <f>"2009"</f>
        <v>2009</v>
      </c>
      <c r="F2773" s="1" t="str">
        <f>"Bhanu"</f>
        <v>Bhanu</v>
      </c>
      <c r="G2773" s="1" t="str">
        <f>"supply"</f>
        <v>supply</v>
      </c>
    </row>
    <row r="2774" spans="1:7" x14ac:dyDescent="0.25">
      <c r="A2774" s="1" t="str">
        <f>"GENETICS &amp; PLANT BREEDING, Set of 2 vols, HB"</f>
        <v>GENETICS &amp; PLANT BREEDING, Set of 2 vols, HB</v>
      </c>
      <c r="B2774" s="1" t="str">
        <f>"9788131304761"</f>
        <v>9788131304761</v>
      </c>
      <c r="C2774" s="1">
        <v>65.52</v>
      </c>
      <c r="D2774" s="1" t="str">
        <f t="shared" si="113"/>
        <v>USD</v>
      </c>
      <c r="E2774" s="1" t="str">
        <f>"2009"</f>
        <v>2009</v>
      </c>
      <c r="F2774" s="1" t="str">
        <f>"Singh"</f>
        <v>Singh</v>
      </c>
      <c r="G2774" s="1" t="str">
        <f>"supply"</f>
        <v>supply</v>
      </c>
    </row>
    <row r="2775" spans="1:7" x14ac:dyDescent="0.25">
      <c r="A2775" s="1" t="str">
        <f>"GENETICS 101, HB"</f>
        <v>GENETICS 101, HB</v>
      </c>
      <c r="B2775" s="1" t="str">
        <f>"9780313333811"</f>
        <v>9780313333811</v>
      </c>
      <c r="C2775" s="1">
        <v>19.88</v>
      </c>
      <c r="D2775" s="1" t="str">
        <f t="shared" si="113"/>
        <v>USD</v>
      </c>
      <c r="E2775" s="1" t="str">
        <f>"2009"</f>
        <v>2009</v>
      </c>
      <c r="F2775" s="1" t="str">
        <f>"Windelspecht"</f>
        <v>Windelspecht</v>
      </c>
      <c r="G2775" s="1" t="str">
        <f>"supply"</f>
        <v>supply</v>
      </c>
    </row>
    <row r="2776" spans="1:7" x14ac:dyDescent="0.25">
      <c r="A2776" s="1" t="str">
        <f>"GENETICS AND PLANT BREEDING, HB"</f>
        <v>GENETICS AND PLANT BREEDING, HB</v>
      </c>
      <c r="B2776" s="1" t="str">
        <f>"9789350300398"</f>
        <v>9789350300398</v>
      </c>
      <c r="C2776" s="1">
        <v>29.19</v>
      </c>
      <c r="D2776" s="1" t="str">
        <f t="shared" si="113"/>
        <v>USD</v>
      </c>
      <c r="E2776" s="1" t="str">
        <f>"2012"</f>
        <v>2012</v>
      </c>
      <c r="F2776" s="1" t="str">
        <f>"Agarwal"</f>
        <v>Agarwal</v>
      </c>
      <c r="G2776" s="1" t="str">
        <f>"supply"</f>
        <v>supply</v>
      </c>
    </row>
    <row r="2777" spans="1:7" x14ac:dyDescent="0.25">
      <c r="A2777" s="1" t="str">
        <f>"GENETICS AND RANDOMNESS"</f>
        <v>GENETICS AND RANDOMNESS</v>
      </c>
      <c r="B2777" s="1" t="str">
        <f>"9781420078855"</f>
        <v>9781420078855</v>
      </c>
      <c r="C2777" s="1">
        <v>15.89</v>
      </c>
      <c r="D2777" s="1" t="str">
        <f>"GBP"</f>
        <v>GBP</v>
      </c>
      <c r="E2777" s="1" t="str">
        <f>"2010"</f>
        <v>2010</v>
      </c>
      <c r="F2777" s="1" t="str">
        <f>"ANATOLY RUVINSKY"</f>
        <v>ANATOLY RUVINSKY</v>
      </c>
      <c r="G2777" s="1" t="str">
        <f>"AsarBartar"</f>
        <v>AsarBartar</v>
      </c>
    </row>
    <row r="2778" spans="1:7" x14ac:dyDescent="0.25">
      <c r="A2778" s="1" t="str">
        <f>"Genetics and Sports"</f>
        <v>Genetics and Sports</v>
      </c>
      <c r="B2778" s="1" t="str">
        <f>"9783318030105"</f>
        <v>9783318030105</v>
      </c>
      <c r="C2778" s="1">
        <v>100.8</v>
      </c>
      <c r="D2778" s="1" t="str">
        <f>"USD"</f>
        <v>USD</v>
      </c>
      <c r="E2778" s="1" t="str">
        <f>"2016"</f>
        <v>2016</v>
      </c>
      <c r="F2778" s="1" t="str">
        <f>"Posthumus, M. (Cape "</f>
        <v xml:space="preserve">Posthumus, M. (Cape </v>
      </c>
      <c r="G2778" s="1" t="str">
        <f>"arzinbooks"</f>
        <v>arzinbooks</v>
      </c>
    </row>
    <row r="2779" spans="1:7" x14ac:dyDescent="0.25">
      <c r="A2779" s="1" t="str">
        <f>"Genetics Essentials: Concepts and Connections ; 3th Edition"</f>
        <v>Genetics Essentials: Concepts and Connections ; 3th Edition</v>
      </c>
      <c r="B2779" s="1" t="str">
        <f>"9781464190759"</f>
        <v>9781464190759</v>
      </c>
      <c r="C2779" s="1">
        <v>56</v>
      </c>
      <c r="D2779" s="1" t="str">
        <f>"EUR"</f>
        <v>EUR</v>
      </c>
      <c r="E2779" s="1" t="str">
        <f>"2016"</f>
        <v>2016</v>
      </c>
      <c r="F2779" s="1" t="str">
        <f>"Benjamin A. Pierce"</f>
        <v>Benjamin A. Pierce</v>
      </c>
      <c r="G2779" s="1" t="str">
        <f>"arzinbooks"</f>
        <v>arzinbooks</v>
      </c>
    </row>
    <row r="2780" spans="1:7" x14ac:dyDescent="0.25">
      <c r="A2780" s="1" t="str">
        <f>"Genetics of Bone Biology and Skeletal Disease, 2nd Edition"</f>
        <v>Genetics of Bone Biology and Skeletal Disease, 2nd Edition</v>
      </c>
      <c r="B2780" s="1" t="str">
        <f>"9780128041819"</f>
        <v>9780128041819</v>
      </c>
      <c r="C2780" s="1">
        <v>180</v>
      </c>
      <c r="D2780" s="1" t="str">
        <f>"USD"</f>
        <v>USD</v>
      </c>
      <c r="E2780" s="1" t="str">
        <f>"2017"</f>
        <v>2017</v>
      </c>
      <c r="F2780" s="1" t="str">
        <f>"Thakker et al"</f>
        <v>Thakker et al</v>
      </c>
      <c r="G2780" s="1" t="str">
        <f>"dehkadehketab"</f>
        <v>dehkadehketab</v>
      </c>
    </row>
    <row r="2781" spans="1:7" x14ac:dyDescent="0.25">
      <c r="A2781" s="1" t="str">
        <f>"Genetics of Complex Disease"</f>
        <v>Genetics of Complex Disease</v>
      </c>
      <c r="B2781" s="1" t="str">
        <f>"9780815344919"</f>
        <v>9780815344919</v>
      </c>
      <c r="C2781" s="1">
        <v>42.5</v>
      </c>
      <c r="D2781" s="1" t="str">
        <f>"GBP"</f>
        <v>GBP</v>
      </c>
      <c r="E2781" s="1" t="str">
        <f>"2016"</f>
        <v>2016</v>
      </c>
      <c r="F2781" s="1" t="str">
        <f>"PETER DONALDSON, DE"</f>
        <v>PETER DONALDSON, DE</v>
      </c>
      <c r="G2781" s="1" t="str">
        <f>"AsarBartar"</f>
        <v>AsarBartar</v>
      </c>
    </row>
    <row r="2782" spans="1:7" x14ac:dyDescent="0.25">
      <c r="A2782" s="1" t="str">
        <f>"Genetics of Deafness"</f>
        <v>Genetics of Deafness</v>
      </c>
      <c r="B2782" s="1" t="str">
        <f>"9783318058550"</f>
        <v>9783318058550</v>
      </c>
      <c r="C2782" s="1">
        <v>120.9</v>
      </c>
      <c r="D2782" s="1" t="str">
        <f>"USD"</f>
        <v>USD</v>
      </c>
      <c r="E2782" s="1" t="str">
        <f>"2016"</f>
        <v>2016</v>
      </c>
      <c r="F2782" s="1" t="str">
        <f>"Vona, B. (WÃ¼rzburg)|"</f>
        <v>Vona, B. (WÃ¼rzburg)|</v>
      </c>
      <c r="G2782" s="1" t="str">
        <f>"arzinbooks"</f>
        <v>arzinbooks</v>
      </c>
    </row>
    <row r="2783" spans="1:7" x14ac:dyDescent="0.25">
      <c r="A2783" s="1" t="str">
        <f>"Genetics of Human Infertility"</f>
        <v>Genetics of Human Infertility</v>
      </c>
      <c r="B2783" s="1" t="str">
        <f>"9783318060973"</f>
        <v>9783318060973</v>
      </c>
      <c r="C2783" s="1">
        <v>148.5</v>
      </c>
      <c r="D2783" s="1" t="str">
        <f>"USD"</f>
        <v>USD</v>
      </c>
      <c r="E2783" s="1" t="str">
        <f>"2017"</f>
        <v>2017</v>
      </c>
      <c r="F2783" s="1" t="str">
        <f>"P.H. Vogt,Â M. Schmid"</f>
        <v>P.H. Vogt,Â M. Schmid</v>
      </c>
      <c r="G2783" s="1" t="str">
        <f>"arzinbooks"</f>
        <v>arzinbooks</v>
      </c>
    </row>
    <row r="2784" spans="1:7" x14ac:dyDescent="0.25">
      <c r="A2784" s="1" t="str">
        <f>"GENETICS, GENOMICS AND BREEDING OF"</f>
        <v>GENETICS, GENOMICS AND BREEDING OF</v>
      </c>
      <c r="B2784" s="1" t="str">
        <f>"9781578087198"</f>
        <v>9781578087198</v>
      </c>
      <c r="C2784" s="1">
        <v>32.4</v>
      </c>
      <c r="D2784" s="1" t="str">
        <f t="shared" ref="D2784:D2789" si="114">"GBP"</f>
        <v>GBP</v>
      </c>
      <c r="E2784" s="1" t="str">
        <f>"2011"</f>
        <v>2011</v>
      </c>
      <c r="F2784" s="1" t="str">
        <f>"CHITTARANJAN KOLE(E"</f>
        <v>CHITTARANJAN KOLE(E</v>
      </c>
      <c r="G2784" s="1" t="str">
        <f t="shared" ref="G2784:G2789" si="115">"AsarBartar"</f>
        <v>AsarBartar</v>
      </c>
    </row>
    <row r="2785" spans="1:7" x14ac:dyDescent="0.25">
      <c r="A2785" s="1" t="str">
        <f>"Genetics, Genomics and Breeding of Forage Crops (Genetics, Genomics and Breeding of Crop Plants)"</f>
        <v>Genetics, Genomics and Breeding of Forage Crops (Genetics, Genomics and Breeding of Crop Plants)</v>
      </c>
      <c r="B2785" s="1" t="str">
        <f>"9781482208108"</f>
        <v>9781482208108</v>
      </c>
      <c r="C2785" s="1">
        <v>79.2</v>
      </c>
      <c r="D2785" s="1" t="str">
        <f t="shared" si="114"/>
        <v>GBP</v>
      </c>
      <c r="E2785" s="1" t="str">
        <f>"2014"</f>
        <v>2014</v>
      </c>
      <c r="F2785" s="1" t="str">
        <f>"Chittaranjan Kole(E"</f>
        <v>Chittaranjan Kole(E</v>
      </c>
      <c r="G2785" s="1" t="str">
        <f t="shared" si="115"/>
        <v>AsarBartar</v>
      </c>
    </row>
    <row r="2786" spans="1:7" x14ac:dyDescent="0.25">
      <c r="A2786" s="1" t="str">
        <f>"Genetics, Genomics and Breeding of Peppers and Eggplants (Genetics, Genomics and Breeding of Crop Plants)"</f>
        <v>Genetics, Genomics and Breeding of Peppers and Eggplants (Genetics, Genomics and Breeding of Crop Plants)</v>
      </c>
      <c r="B2786" s="1" t="str">
        <f>"9781466577459"</f>
        <v>9781466577459</v>
      </c>
      <c r="C2786" s="1">
        <v>40.200000000000003</v>
      </c>
      <c r="D2786" s="1" t="str">
        <f t="shared" si="114"/>
        <v>GBP</v>
      </c>
      <c r="E2786" s="1" t="str">
        <f>"2013"</f>
        <v>2013</v>
      </c>
      <c r="F2786" s="1" t="str">
        <f>"Chittaranjan Kole(E"</f>
        <v>Chittaranjan Kole(E</v>
      </c>
      <c r="G2786" s="1" t="str">
        <f t="shared" si="115"/>
        <v>AsarBartar</v>
      </c>
    </row>
    <row r="2787" spans="1:7" x14ac:dyDescent="0.25">
      <c r="A2787" s="1" t="str">
        <f>"GENETICS, GENOMICS AND BREEDING OF POTATO"</f>
        <v>GENETICS, GENOMICS AND BREEDING OF POTATO</v>
      </c>
      <c r="B2787" s="1" t="str">
        <f>"9781578087150"</f>
        <v>9781578087150</v>
      </c>
      <c r="C2787" s="1">
        <v>23.09</v>
      </c>
      <c r="D2787" s="1" t="str">
        <f t="shared" si="114"/>
        <v>GBP</v>
      </c>
      <c r="E2787" s="1" t="str">
        <f>"2011"</f>
        <v>2011</v>
      </c>
      <c r="F2787" s="1" t="str">
        <f>"BRADEEN"</f>
        <v>BRADEEN</v>
      </c>
      <c r="G2787" s="1" t="str">
        <f t="shared" si="115"/>
        <v>AsarBartar</v>
      </c>
    </row>
    <row r="2788" spans="1:7" x14ac:dyDescent="0.25">
      <c r="A2788" s="1" t="str">
        <f>"GENETICS, GENOMICS, AND BREEDING OF GRAPES"</f>
        <v>GENETICS, GENOMICS, AND BREEDING OF GRAPES</v>
      </c>
      <c r="B2788" s="1" t="str">
        <f>"9781578087174"</f>
        <v>9781578087174</v>
      </c>
      <c r="C2788" s="1">
        <v>26.7</v>
      </c>
      <c r="D2788" s="1" t="str">
        <f t="shared" si="114"/>
        <v>GBP</v>
      </c>
      <c r="E2788" s="1" t="str">
        <f>"2011"</f>
        <v>2011</v>
      </c>
      <c r="F2788" s="1" t="str">
        <f>"ADAM-BLONDON"</f>
        <v>ADAM-BLONDON</v>
      </c>
      <c r="G2788" s="1" t="str">
        <f t="shared" si="115"/>
        <v>AsarBartar</v>
      </c>
    </row>
    <row r="2789" spans="1:7" x14ac:dyDescent="0.25">
      <c r="A2789" s="1" t="str">
        <f>"Genetics, Genomics, and Breeding of Tomato (Genetics, Genomics and Breeding of Crop Plants)"</f>
        <v>Genetics, Genomics, and Breeding of Tomato (Genetics, Genomics and Breeding of Crop Plants)</v>
      </c>
      <c r="B2789" s="1" t="str">
        <f>"9781578088041"</f>
        <v>9781578088041</v>
      </c>
      <c r="C2789" s="1">
        <v>59.4</v>
      </c>
      <c r="D2789" s="1" t="str">
        <f t="shared" si="114"/>
        <v>GBP</v>
      </c>
      <c r="E2789" s="1" t="str">
        <f>"2013"</f>
        <v>2013</v>
      </c>
      <c r="F2789" s="1" t="str">
        <f>"Chittaranjan Kole(E"</f>
        <v>Chittaranjan Kole(E</v>
      </c>
      <c r="G2789" s="1" t="str">
        <f t="shared" si="115"/>
        <v>AsarBartar</v>
      </c>
    </row>
    <row r="2790" spans="1:7" x14ac:dyDescent="0.25">
      <c r="A2790" s="1" t="str">
        <f>"GENETICS, HB"</f>
        <v>GENETICS, HB</v>
      </c>
      <c r="B2790" s="1" t="str">
        <f>"9788177544404"</f>
        <v>9788177544404</v>
      </c>
      <c r="C2790" s="1">
        <v>37.03</v>
      </c>
      <c r="D2790" s="1" t="str">
        <f>"USD"</f>
        <v>USD</v>
      </c>
      <c r="E2790" s="1" t="str">
        <f>"2011"</f>
        <v>2011</v>
      </c>
      <c r="F2790" s="1" t="str">
        <f>"Purohit"</f>
        <v>Purohit</v>
      </c>
      <c r="G2790" s="1" t="str">
        <f>"supply"</f>
        <v>supply</v>
      </c>
    </row>
    <row r="2791" spans="1:7" x14ac:dyDescent="0.25">
      <c r="A2791" s="1" t="str">
        <f>"Genetics, Health and Society"</f>
        <v>Genetics, Health and Society</v>
      </c>
      <c r="B2791" s="1" t="str">
        <f>"9781783505814"</f>
        <v>9781783505814</v>
      </c>
      <c r="C2791" s="1">
        <v>94.3</v>
      </c>
      <c r="D2791" s="1" t="str">
        <f>"USD"</f>
        <v>USD</v>
      </c>
      <c r="E2791" s="1" t="str">
        <f>"2015"</f>
        <v>2015</v>
      </c>
      <c r="F2791" s="1" t="str">
        <f>"Brea L. Perry"</f>
        <v>Brea L. Perry</v>
      </c>
      <c r="G2791" s="1" t="str">
        <f>"arzinbooks"</f>
        <v>arzinbooks</v>
      </c>
    </row>
    <row r="2792" spans="1:7" x14ac:dyDescent="0.25">
      <c r="A2792" s="1" t="str">
        <f>"GENETICS: ANALYSIS AND PRINCIPLES"</f>
        <v>GENETICS: ANALYSIS AND PRINCIPLES</v>
      </c>
      <c r="B2792" s="1" t="str">
        <f>"9789814646420"</f>
        <v>9789814646420</v>
      </c>
      <c r="C2792" s="1">
        <v>72.25</v>
      </c>
      <c r="D2792" s="1" t="str">
        <f>"USD"</f>
        <v>USD</v>
      </c>
      <c r="E2792" s="1" t="str">
        <f>"2015"</f>
        <v>2015</v>
      </c>
      <c r="F2792" s="1" t="str">
        <f>"Brooker"</f>
        <v>Brooker</v>
      </c>
      <c r="G2792" s="1" t="str">
        <f>"AsarBartar"</f>
        <v>AsarBartar</v>
      </c>
    </row>
    <row r="2793" spans="1:7" x14ac:dyDescent="0.25">
      <c r="A2793" s="1" t="str">
        <f>"Genetics? No Problem!"</f>
        <v>Genetics? No Problem!</v>
      </c>
      <c r="B2793" s="1" t="str">
        <f>"9781118833872"</f>
        <v>9781118833872</v>
      </c>
      <c r="C2793" s="1">
        <v>40.5</v>
      </c>
      <c r="D2793" s="1" t="str">
        <f>"USD"</f>
        <v>USD</v>
      </c>
      <c r="E2793" s="1" t="str">
        <f>"2017"</f>
        <v>2017</v>
      </c>
      <c r="F2793" s="1" t="str">
        <f>"O'Dell"</f>
        <v>O'Dell</v>
      </c>
      <c r="G2793" s="1" t="str">
        <f>"avanddanesh"</f>
        <v>avanddanesh</v>
      </c>
    </row>
    <row r="2794" spans="1:7" x14ac:dyDescent="0.25">
      <c r="A2794" s="1" t="str">
        <f>"Genome Analysis and Human Health"</f>
        <v>Genome Analysis and Human Health</v>
      </c>
      <c r="B2794" s="1" t="str">
        <f>"9789811042973"</f>
        <v>9789811042973</v>
      </c>
      <c r="C2794" s="1">
        <v>134.99</v>
      </c>
      <c r="D2794" s="1" t="str">
        <f>"EUR"</f>
        <v>EUR</v>
      </c>
      <c r="E2794" s="1" t="str">
        <f>"2017"</f>
        <v>2017</v>
      </c>
      <c r="F2794" s="1" t="str">
        <f>"Rawal"</f>
        <v>Rawal</v>
      </c>
      <c r="G2794" s="1" t="str">
        <f>"negarestanabi"</f>
        <v>negarestanabi</v>
      </c>
    </row>
    <row r="2795" spans="1:7" x14ac:dyDescent="0.25">
      <c r="A2795" s="1" t="str">
        <f>"Genome Editing in Animals: Methods and Protocols"</f>
        <v>Genome Editing in Animals: Methods and Protocols</v>
      </c>
      <c r="B2795" s="1" t="str">
        <f>"9781493971275"</f>
        <v>9781493971275</v>
      </c>
      <c r="C2795" s="1">
        <v>125.99</v>
      </c>
      <c r="D2795" s="1" t="str">
        <f>"EUR"</f>
        <v>EUR</v>
      </c>
      <c r="E2795" s="1" t="str">
        <f>"2017"</f>
        <v>2017</v>
      </c>
      <c r="F2795" s="1" t="str">
        <f>"Hatada"</f>
        <v>Hatada</v>
      </c>
      <c r="G2795" s="1" t="str">
        <f>"negarestanabi"</f>
        <v>negarestanabi</v>
      </c>
    </row>
    <row r="2796" spans="1:7" x14ac:dyDescent="0.25">
      <c r="A2796" s="1" t="str">
        <f>"Genome Instability: Methods and Protocols"</f>
        <v>Genome Instability: Methods and Protocols</v>
      </c>
      <c r="B2796" s="1" t="str">
        <f>"9781493973057"</f>
        <v>9781493973057</v>
      </c>
      <c r="C2796" s="1">
        <v>143.99</v>
      </c>
      <c r="D2796" s="1" t="str">
        <f>"EUR"</f>
        <v>EUR</v>
      </c>
      <c r="E2796" s="1" t="str">
        <f>"2018"</f>
        <v>2018</v>
      </c>
      <c r="F2796" s="1" t="str">
        <f>"Muzi-Falconi"</f>
        <v>Muzi-Falconi</v>
      </c>
      <c r="G2796" s="1" t="str">
        <f>"negarestanabi"</f>
        <v>negarestanabi</v>
      </c>
    </row>
    <row r="2797" spans="1:7" x14ac:dyDescent="0.25">
      <c r="A2797" s="1" t="str">
        <f>"Genome Organization And Function In The Cell Nucleus"</f>
        <v>Genome Organization And Function In The Cell Nucleus</v>
      </c>
      <c r="B2797" s="1" t="str">
        <f>"9783527326983"</f>
        <v>9783527326983</v>
      </c>
      <c r="C2797" s="1">
        <v>76</v>
      </c>
      <c r="D2797" s="1" t="str">
        <f>"USD"</f>
        <v>USD</v>
      </c>
      <c r="E2797" s="1" t="str">
        <f>"2011"</f>
        <v>2011</v>
      </c>
      <c r="F2797" s="1" t="str">
        <f>"Rippe"</f>
        <v>Rippe</v>
      </c>
      <c r="G2797" s="1" t="str">
        <f>"avanddanesh"</f>
        <v>avanddanesh</v>
      </c>
    </row>
    <row r="2798" spans="1:7" x14ac:dyDescent="0.25">
      <c r="A2798" s="1" t="str">
        <f>"Genomes 4"</f>
        <v>Genomes 4</v>
      </c>
      <c r="B2798" s="1" t="str">
        <f>"9780815345084"</f>
        <v>9780815345084</v>
      </c>
      <c r="C2798" s="1">
        <v>51.3</v>
      </c>
      <c r="D2798" s="1" t="str">
        <f>"GBP"</f>
        <v>GBP</v>
      </c>
      <c r="E2798" s="1" t="str">
        <f>"2017"</f>
        <v>2017</v>
      </c>
      <c r="F2798" s="1" t="str">
        <f>"T. A. Brown"</f>
        <v>T. A. Brown</v>
      </c>
      <c r="G2798" s="1" t="str">
        <f>"AsarBartar"</f>
        <v>AsarBartar</v>
      </c>
    </row>
    <row r="2799" spans="1:7" x14ac:dyDescent="0.25">
      <c r="A2799" s="1" t="str">
        <f>"Genome-Wide Association Studies: From Polymorphism to Personalized Medicine"</f>
        <v>Genome-Wide Association Studies: From Polymorphism to Personalized Medicine</v>
      </c>
      <c r="B2799" s="1" t="str">
        <f>"9781107042766"</f>
        <v>9781107042766</v>
      </c>
      <c r="C2799" s="1">
        <v>86.3</v>
      </c>
      <c r="D2799" s="1" t="str">
        <f>"GBP"</f>
        <v>GBP</v>
      </c>
      <c r="E2799" s="1" t="str">
        <f>"2016"</f>
        <v>2016</v>
      </c>
      <c r="F2799" s="1" t="str">
        <f>"Krishnarao Appasani "</f>
        <v xml:space="preserve">Krishnarao Appasani </v>
      </c>
      <c r="G2799" s="1" t="str">
        <f>"arzinbooks"</f>
        <v>arzinbooks</v>
      </c>
    </row>
    <row r="2800" spans="1:7" x14ac:dyDescent="0.25">
      <c r="A2800" s="1" t="str">
        <f>"Genomic and Precision Medicine, Primary Care, 3rd Edition"</f>
        <v>Genomic and Precision Medicine, Primary Care, 3rd Edition</v>
      </c>
      <c r="B2800" s="1" t="str">
        <f>"9780128006856"</f>
        <v>9780128006856</v>
      </c>
      <c r="C2800" s="1">
        <v>103.5</v>
      </c>
      <c r="D2800" s="1" t="str">
        <f>"USD"</f>
        <v>USD</v>
      </c>
      <c r="E2800" s="1" t="str">
        <f>"2017"</f>
        <v>2017</v>
      </c>
      <c r="F2800" s="1" t="str">
        <f>"Ginsburg et al"</f>
        <v>Ginsburg et al</v>
      </c>
      <c r="G2800" s="1" t="str">
        <f>"dehkadehketab"</f>
        <v>dehkadehketab</v>
      </c>
    </row>
    <row r="2801" spans="1:7" x14ac:dyDescent="0.25">
      <c r="A2801" s="1" t="str">
        <f>"Genomic management of animal genetic diversity"</f>
        <v>Genomic management of animal genetic diversity</v>
      </c>
      <c r="B2801" s="1" t="str">
        <f>"9789086862979"</f>
        <v>9789086862979</v>
      </c>
      <c r="C2801" s="1">
        <v>40.5</v>
      </c>
      <c r="D2801" s="1" t="str">
        <f>"EUR"</f>
        <v>EUR</v>
      </c>
      <c r="E2801" s="1" t="str">
        <f>"2017"</f>
        <v>2017</v>
      </c>
      <c r="F2801" s="1" t="str">
        <f>"J. K. Oldenbroek(Ed"</f>
        <v>J. K. Oldenbroek(Ed</v>
      </c>
      <c r="G2801" s="1" t="str">
        <f>"AsarBartar"</f>
        <v>AsarBartar</v>
      </c>
    </row>
    <row r="2802" spans="1:7" x14ac:dyDescent="0.25">
      <c r="A2802" s="1" t="str">
        <f>"GENOMICS, HB"</f>
        <v>GENOMICS, HB</v>
      </c>
      <c r="B2802" s="1" t="str">
        <f>"9781926686240"</f>
        <v>9781926686240</v>
      </c>
      <c r="C2802" s="1">
        <v>91</v>
      </c>
      <c r="D2802" s="1" t="str">
        <f>"USD"</f>
        <v>USD</v>
      </c>
      <c r="E2802" s="1" t="str">
        <f>"2010"</f>
        <v>2010</v>
      </c>
      <c r="F2802" s="1" t="str">
        <f>"Conrad"</f>
        <v>Conrad</v>
      </c>
      <c r="G2802" s="1" t="str">
        <f>"supply"</f>
        <v>supply</v>
      </c>
    </row>
    <row r="2803" spans="1:7" x14ac:dyDescent="0.25">
      <c r="A2803" s="1" t="str">
        <f>"Genomics, Proteomics and Metabolomics in Nutraceuticals and Functional Foods,2e"</f>
        <v>Genomics, Proteomics and Metabolomics in Nutraceuticals and Functional Foods,2e</v>
      </c>
      <c r="B2803" s="1" t="str">
        <f>"9781118930427"</f>
        <v>9781118930427</v>
      </c>
      <c r="C2803" s="1">
        <v>168</v>
      </c>
      <c r="D2803" s="1" t="str">
        <f>"USD"</f>
        <v>USD</v>
      </c>
      <c r="E2803" s="1" t="str">
        <f>"2015"</f>
        <v>2015</v>
      </c>
      <c r="F2803" s="1" t="str">
        <f>"Bagchi"</f>
        <v>Bagchi</v>
      </c>
      <c r="G2803" s="1" t="str">
        <f>"avanddanesh"</f>
        <v>avanddanesh</v>
      </c>
    </row>
    <row r="2804" spans="1:7" x14ac:dyDescent="0.25">
      <c r="A2804" s="1" t="str">
        <f>"HANDBOOK OF GENOMICS, HB"</f>
        <v>HANDBOOK OF GENOMICS, HB</v>
      </c>
      <c r="B2804" s="1" t="str">
        <f>"9789380199641"</f>
        <v>9789380199641</v>
      </c>
      <c r="C2804" s="1">
        <v>20.79</v>
      </c>
      <c r="D2804" s="1" t="str">
        <f>"USD"</f>
        <v>USD</v>
      </c>
      <c r="E2804" s="1" t="str">
        <f>"2011"</f>
        <v>2011</v>
      </c>
      <c r="F2804" s="1" t="str">
        <f>"Sharma"</f>
        <v>Sharma</v>
      </c>
      <c r="G2804" s="1" t="str">
        <f>"supply"</f>
        <v>supply</v>
      </c>
    </row>
    <row r="2805" spans="1:7" x14ac:dyDescent="0.25">
      <c r="A2805" s="1" t="str">
        <f>"HANDBOOK OF HEREDITY &amp; GENETICS, HB"</f>
        <v>HANDBOOK OF HEREDITY &amp; GENETICS, HB</v>
      </c>
      <c r="B2805" s="1" t="str">
        <f>"9789381052389"</f>
        <v>9789381052389</v>
      </c>
      <c r="C2805" s="1">
        <v>26.81</v>
      </c>
      <c r="D2805" s="1" t="str">
        <f>"USD"</f>
        <v>USD</v>
      </c>
      <c r="E2805" s="1" t="str">
        <f>"2012"</f>
        <v>2012</v>
      </c>
      <c r="F2805" s="1" t="str">
        <f>"Narain "</f>
        <v xml:space="preserve">Narain </v>
      </c>
      <c r="G2805" s="1" t="str">
        <f>"supply"</f>
        <v>supply</v>
      </c>
    </row>
    <row r="2806" spans="1:7" x14ac:dyDescent="0.25">
      <c r="A2806" s="1" t="str">
        <f>"Handbook Of Molecular Genetics, HB"</f>
        <v>Handbook Of Molecular Genetics, HB</v>
      </c>
      <c r="B2806" s="1" t="str">
        <f>"9789381052013"</f>
        <v>9789381052013</v>
      </c>
      <c r="C2806" s="1">
        <v>20.65</v>
      </c>
      <c r="D2806" s="1" t="str">
        <f>"USD"</f>
        <v>USD</v>
      </c>
      <c r="E2806" s="1" t="str">
        <f>"2012"</f>
        <v>2012</v>
      </c>
      <c r="F2806" s="1" t="str">
        <f>"Chakraborty"</f>
        <v>Chakraborty</v>
      </c>
      <c r="G2806" s="1" t="str">
        <f>"supply"</f>
        <v>supply</v>
      </c>
    </row>
    <row r="2807" spans="1:7" x14ac:dyDescent="0.25">
      <c r="A2807" s="1" t="str">
        <f>"Haplotyping: Methods and Protocols"</f>
        <v>Haplotyping: Methods and Protocols</v>
      </c>
      <c r="B2807" s="1" t="str">
        <f>"9781493967483"</f>
        <v>9781493967483</v>
      </c>
      <c r="C2807" s="1">
        <v>85.49</v>
      </c>
      <c r="D2807" s="1" t="str">
        <f>"EUR"</f>
        <v>EUR</v>
      </c>
      <c r="E2807" s="1" t="str">
        <f>"2017"</f>
        <v>2017</v>
      </c>
      <c r="F2807" s="1" t="str">
        <f>"Tiemann-Boege"</f>
        <v>Tiemann-Boege</v>
      </c>
      <c r="G2807" s="1" t="str">
        <f>"negarestanabi"</f>
        <v>negarestanabi</v>
      </c>
    </row>
    <row r="2808" spans="1:7" x14ac:dyDescent="0.25">
      <c r="A2808" s="1" t="str">
        <f>"Hematopoietic Stem Cell Niche, Volume1"</f>
        <v>Hematopoietic Stem Cell Niche, Volume1</v>
      </c>
      <c r="B2808" s="1" t="str">
        <f>"9780128113714"</f>
        <v>9780128113714</v>
      </c>
      <c r="C2808" s="1">
        <v>162</v>
      </c>
      <c r="D2808" s="1" t="str">
        <f>"USD"</f>
        <v>USD</v>
      </c>
      <c r="E2808" s="1" t="str">
        <f>"2017"</f>
        <v>2017</v>
      </c>
      <c r="F2808" s="1" t="str">
        <f>"Bonnet"</f>
        <v>Bonnet</v>
      </c>
      <c r="G2808" s="1" t="str">
        <f>"dehkadehketab"</f>
        <v>dehkadehketab</v>
      </c>
    </row>
    <row r="2809" spans="1:7" x14ac:dyDescent="0.25">
      <c r="A2809" s="1" t="str">
        <f>"History of Human Genetics: Aspects of Its Development and Global Perspectives"</f>
        <v>History of Human Genetics: Aspects of Its Development and Global Perspectives</v>
      </c>
      <c r="B2809" s="1" t="str">
        <f>"9783319517827"</f>
        <v>9783319517827</v>
      </c>
      <c r="C2809" s="1">
        <v>161.99</v>
      </c>
      <c r="D2809" s="1" t="str">
        <f>"EUR"</f>
        <v>EUR</v>
      </c>
      <c r="E2809" s="1" t="str">
        <f>"2017"</f>
        <v>2017</v>
      </c>
      <c r="F2809" s="1" t="str">
        <f>"Petermann"</f>
        <v>Petermann</v>
      </c>
      <c r="G2809" s="1" t="str">
        <f>"negarestanabi"</f>
        <v>negarestanabi</v>
      </c>
    </row>
    <row r="2810" spans="1:7" x14ac:dyDescent="0.25">
      <c r="A2810" s="1" t="str">
        <f>"Human Chromosome Atlas: Introduction to diagnostics of structural aberrations"</f>
        <v>Human Chromosome Atlas: Introduction to diagnostics of structural aberrations</v>
      </c>
      <c r="B2810" s="1" t="str">
        <f>"9783319540986"</f>
        <v>9783319540986</v>
      </c>
      <c r="C2810" s="1">
        <v>179.99</v>
      </c>
      <c r="D2810" s="1" t="str">
        <f>"EUR"</f>
        <v>EUR</v>
      </c>
      <c r="E2810" s="1" t="str">
        <f>"2017"</f>
        <v>2017</v>
      </c>
      <c r="F2810" s="1" t="str">
        <f>"Behrend"</f>
        <v>Behrend</v>
      </c>
      <c r="G2810" s="1" t="str">
        <f>"negarestanabi"</f>
        <v>negarestanabi</v>
      </c>
    </row>
    <row r="2811" spans="1:7" x14ac:dyDescent="0.25">
      <c r="A2811" s="1" t="str">
        <f>"Human Chromosome Variation: Heteromorphism. Polymorphism and Pathogenesis. 2/ed"</f>
        <v>Human Chromosome Variation: Heteromorphism. Polymorphism and Pathogenesis. 2/ed</v>
      </c>
      <c r="B2811" s="1" t="str">
        <f>"9789811030345"</f>
        <v>9789811030345</v>
      </c>
      <c r="C2811" s="1">
        <v>152.99</v>
      </c>
      <c r="D2811" s="1" t="str">
        <f>"EUR"</f>
        <v>EUR</v>
      </c>
      <c r="E2811" s="1" t="str">
        <f>"2017"</f>
        <v>2017</v>
      </c>
      <c r="F2811" s="1" t="str">
        <f>"Wyandt"</f>
        <v>Wyandt</v>
      </c>
      <c r="G2811" s="1" t="str">
        <f>"negarestanabi"</f>
        <v>negarestanabi</v>
      </c>
    </row>
    <row r="2812" spans="1:7" x14ac:dyDescent="0.25">
      <c r="A2812" s="1" t="str">
        <f>"Human Epigenomics"</f>
        <v>Human Epigenomics</v>
      </c>
      <c r="B2812" s="1" t="str">
        <f>"9789811076138"</f>
        <v>9789811076138</v>
      </c>
      <c r="C2812" s="1">
        <v>69.290000000000006</v>
      </c>
      <c r="D2812" s="1" t="str">
        <f>"EUR"</f>
        <v>EUR</v>
      </c>
      <c r="E2812" s="1" t="str">
        <f>"2018"</f>
        <v>2018</v>
      </c>
      <c r="F2812" s="1" t="str">
        <f>"Carlberg"</f>
        <v>Carlberg</v>
      </c>
      <c r="G2812" s="1" t="str">
        <f>"negarestanabi"</f>
        <v>negarestanabi</v>
      </c>
    </row>
    <row r="2813" spans="1:7" x14ac:dyDescent="0.25">
      <c r="A2813" s="1" t="str">
        <f>"HUMAN MOLECULAR GENETICS 4"</f>
        <v>HUMAN MOLECULAR GENETICS 4</v>
      </c>
      <c r="B2813" s="1" t="str">
        <f>"9780815341499"</f>
        <v>9780815341499</v>
      </c>
      <c r="C2813" s="1">
        <v>46.4</v>
      </c>
      <c r="D2813" s="1" t="str">
        <f>"GBP"</f>
        <v>GBP</v>
      </c>
      <c r="E2813" s="1" t="str">
        <f>"2011"</f>
        <v>2011</v>
      </c>
      <c r="F2813" s="1" t="str">
        <f>"STRACHAN"</f>
        <v>STRACHAN</v>
      </c>
      <c r="G2813" s="1" t="str">
        <f>"AsarBartar"</f>
        <v>AsarBartar</v>
      </c>
    </row>
    <row r="2814" spans="1:7" x14ac:dyDescent="0.25">
      <c r="A2814" s="1" t="str">
        <f>"In Vitro Mutagenesis: Methods and Protocols"</f>
        <v>In Vitro Mutagenesis: Methods and Protocols</v>
      </c>
      <c r="B2814" s="1" t="str">
        <f>"9781493964703"</f>
        <v>9781493964703</v>
      </c>
      <c r="C2814" s="1">
        <v>125.99</v>
      </c>
      <c r="D2814" s="1" t="str">
        <f>"EUR"</f>
        <v>EUR</v>
      </c>
      <c r="E2814" s="1" t="str">
        <f>"2017"</f>
        <v>2017</v>
      </c>
      <c r="F2814" s="1" t="str">
        <f>"Reeves"</f>
        <v>Reeves</v>
      </c>
      <c r="G2814" s="1" t="str">
        <f>"negarestanabi"</f>
        <v>negarestanabi</v>
      </c>
    </row>
    <row r="2815" spans="1:7" x14ac:dyDescent="0.25">
      <c r="A2815" s="1" t="str">
        <f>"Introduction to Tissue Engineering: Applications and Challenges"</f>
        <v>Introduction to Tissue Engineering: Applications and Challenges</v>
      </c>
      <c r="B2815" s="1" t="str">
        <f>"9781118628645"</f>
        <v>9781118628645</v>
      </c>
      <c r="C2815" s="1">
        <v>101.3</v>
      </c>
      <c r="D2815" s="1" t="str">
        <f>"USD"</f>
        <v>USD</v>
      </c>
      <c r="E2815" s="1" t="str">
        <f>"2014"</f>
        <v>2014</v>
      </c>
      <c r="F2815" s="1" t="str">
        <f>"Birla"</f>
        <v>Birla</v>
      </c>
      <c r="G2815" s="1" t="str">
        <f>"avanddanesh"</f>
        <v>avanddanesh</v>
      </c>
    </row>
    <row r="2816" spans="1:7" x14ac:dyDescent="0.25">
      <c r="A2816" s="1" t="str">
        <f>"ISCN 2016 : An International System for Human Cytogenomic Nomenclature (2016) Reprint of: Cytogenetic and Genome Research 2016"</f>
        <v>ISCN 2016 : An International System for Human Cytogenomic Nomenclature (2016) Reprint of: Cytogenetic and Genome Research 2016</v>
      </c>
      <c r="B2816" s="1" t="str">
        <f>"9783318058574"</f>
        <v>9783318058574</v>
      </c>
      <c r="C2816" s="1">
        <v>33.200000000000003</v>
      </c>
      <c r="D2816" s="1" t="str">
        <f>"USD"</f>
        <v>USD</v>
      </c>
      <c r="E2816" s="1" t="str">
        <f>"2016"</f>
        <v>2016</v>
      </c>
      <c r="F2816" s="1" t="str">
        <f>"McGowan-Jordan, J. ("</f>
        <v>McGowan-Jordan, J. (</v>
      </c>
      <c r="G2816" s="1" t="str">
        <f>"arzinbooks"</f>
        <v>arzinbooks</v>
      </c>
    </row>
    <row r="2817" spans="1:7" x14ac:dyDescent="0.25">
      <c r="A2817" s="1" t="str">
        <f>"Landscape Genetics: Concepts, Methods, Applications"</f>
        <v>Landscape Genetics: Concepts, Methods, Applications</v>
      </c>
      <c r="B2817" s="1" t="str">
        <f>"9781118525296"</f>
        <v>9781118525296</v>
      </c>
      <c r="C2817" s="1">
        <v>48</v>
      </c>
      <c r="D2817" s="1" t="str">
        <f>"USD"</f>
        <v>USD</v>
      </c>
      <c r="E2817" s="1" t="str">
        <f>"2015"</f>
        <v>2015</v>
      </c>
      <c r="F2817" s="1" t="str">
        <f>"Balkenhol"</f>
        <v>Balkenhol</v>
      </c>
      <c r="G2817" s="1" t="str">
        <f>"avanddanesh"</f>
        <v>avanddanesh</v>
      </c>
    </row>
    <row r="2818" spans="1:7" x14ac:dyDescent="0.25">
      <c r="A2818" s="1" t="str">
        <f>"Lipidomics"</f>
        <v>Lipidomics</v>
      </c>
      <c r="B2818" s="1" t="str">
        <f>"9783527330980"</f>
        <v>9783527330980</v>
      </c>
      <c r="C2818" s="1">
        <v>81</v>
      </c>
      <c r="D2818" s="1" t="str">
        <f>"USD"</f>
        <v>USD</v>
      </c>
      <c r="E2818" s="1" t="str">
        <f>"2012"</f>
        <v>2012</v>
      </c>
      <c r="F2818" s="1" t="str">
        <f>"Ekroos"</f>
        <v>Ekroos</v>
      </c>
      <c r="G2818" s="1" t="str">
        <f>"avanddanesh"</f>
        <v>avanddanesh</v>
      </c>
    </row>
    <row r="2819" spans="1:7" x14ac:dyDescent="0.25">
      <c r="A2819" s="1" t="str">
        <f>"Lipidomics: Comprehensive Mass Spectrometry of Lipids"</f>
        <v>Lipidomics: Comprehensive Mass Spectrometry of Lipids</v>
      </c>
      <c r="B2819" s="1" t="str">
        <f>"9781118893128"</f>
        <v>9781118893128</v>
      </c>
      <c r="C2819" s="1">
        <v>127.5</v>
      </c>
      <c r="D2819" s="1" t="str">
        <f>"USD"</f>
        <v>USD</v>
      </c>
      <c r="E2819" s="1" t="str">
        <f>"2016"</f>
        <v>2016</v>
      </c>
      <c r="F2819" s="1" t="str">
        <f>"Han"</f>
        <v>Han</v>
      </c>
      <c r="G2819" s="1" t="str">
        <f>"avanddanesh"</f>
        <v>avanddanesh</v>
      </c>
    </row>
    <row r="2820" spans="1:7" x14ac:dyDescent="0.25">
      <c r="A2820" s="1" t="str">
        <f>"Long Non Coding RNA Biology"</f>
        <v>Long Non Coding RNA Biology</v>
      </c>
      <c r="B2820" s="1" t="str">
        <f>"9789811052026"</f>
        <v>9789811052026</v>
      </c>
      <c r="C2820" s="1">
        <v>152.99</v>
      </c>
      <c r="D2820" s="1" t="str">
        <f>"EUR"</f>
        <v>EUR</v>
      </c>
      <c r="E2820" s="1" t="str">
        <f>"2017"</f>
        <v>2017</v>
      </c>
      <c r="F2820" s="1" t="str">
        <f>"Rao"</f>
        <v>Rao</v>
      </c>
      <c r="G2820" s="1" t="str">
        <f>"negarestanabi"</f>
        <v>negarestanabi</v>
      </c>
    </row>
    <row r="2821" spans="1:7" x14ac:dyDescent="0.25">
      <c r="A2821" s="1" t="str">
        <f>"Making Sense of GenesÂ "</f>
        <v>Making Sense of GenesÂ </v>
      </c>
      <c r="B2821" s="1" t="str">
        <f>"9781107567498"</f>
        <v>9781107567498</v>
      </c>
      <c r="C2821" s="1">
        <v>21.3</v>
      </c>
      <c r="D2821" s="1" t="str">
        <f>"GBP"</f>
        <v>GBP</v>
      </c>
      <c r="E2821" s="1" t="str">
        <f>"2017"</f>
        <v>2017</v>
      </c>
      <c r="F2821" s="1" t="str">
        <f>"KOSTAS KAMPOURAKIS"</f>
        <v>KOSTAS KAMPOURAKIS</v>
      </c>
      <c r="G2821" s="1" t="str">
        <f>"arzinbooks"</f>
        <v>arzinbooks</v>
      </c>
    </row>
    <row r="2822" spans="1:7" x14ac:dyDescent="0.25">
      <c r="A2822" s="1" t="str">
        <f>"Marine Genomics: Methods and Protocols"</f>
        <v>Marine Genomics: Methods and Protocols</v>
      </c>
      <c r="B2822" s="1" t="str">
        <f>"9781493937721"</f>
        <v>9781493937721</v>
      </c>
      <c r="C2822" s="1">
        <v>85.49</v>
      </c>
      <c r="D2822" s="1" t="str">
        <f>"EUR"</f>
        <v>EUR</v>
      </c>
      <c r="E2822" s="1" t="str">
        <f>"2016"</f>
        <v>2016</v>
      </c>
      <c r="F2822" s="1" t="str">
        <f>"Bourlat"</f>
        <v>Bourlat</v>
      </c>
      <c r="G2822" s="1" t="str">
        <f>"negarestanabi"</f>
        <v>negarestanabi</v>
      </c>
    </row>
    <row r="2823" spans="1:7" x14ac:dyDescent="0.25">
      <c r="A2823" s="1" t="str">
        <f>"Matrix Metalloproteinses and Tissue Remodeling in Health and Disease Part I: Cardiovascular Remodeling, Volume147"</f>
        <v>Matrix Metalloproteinses and Tissue Remodeling in Health and Disease Part I: Cardiovascular Remodeling, Volume147</v>
      </c>
      <c r="B2823" s="1" t="str">
        <f>"9780128116371"</f>
        <v>9780128116371</v>
      </c>
      <c r="C2823" s="1">
        <v>153.9</v>
      </c>
      <c r="D2823" s="1" t="str">
        <f>"USD"</f>
        <v>USD</v>
      </c>
      <c r="E2823" s="1" t="str">
        <f>"2017"</f>
        <v>2017</v>
      </c>
      <c r="F2823" s="1" t="str">
        <f>"Khalil"</f>
        <v>Khalil</v>
      </c>
      <c r="G2823" s="1" t="str">
        <f>"dehkadehketab"</f>
        <v>dehkadehketab</v>
      </c>
    </row>
    <row r="2824" spans="1:7" x14ac:dyDescent="0.25">
      <c r="A2824" s="1" t="str">
        <f>"Meiosis. 2/ed"</f>
        <v>Meiosis. 2/ed</v>
      </c>
      <c r="B2824" s="1" t="str">
        <f>"9781493963386"</f>
        <v>9781493963386</v>
      </c>
      <c r="C2824" s="1">
        <v>134.99</v>
      </c>
      <c r="D2824" s="1" t="str">
        <f>"EUR"</f>
        <v>EUR</v>
      </c>
      <c r="E2824" s="1" t="str">
        <f>"2017"</f>
        <v>2017</v>
      </c>
      <c r="F2824" s="1" t="str">
        <f>"Stuart"</f>
        <v>Stuart</v>
      </c>
      <c r="G2824" s="1" t="str">
        <f>"negarestanabi"</f>
        <v>negarestanabi</v>
      </c>
    </row>
    <row r="2825" spans="1:7" x14ac:dyDescent="0.25">
      <c r="A2825" s="1" t="str">
        <f>"Metabolic Engineering for Bioactive Compounds: Strategies and Processes"</f>
        <v>Metabolic Engineering for Bioactive Compounds: Strategies and Processes</v>
      </c>
      <c r="B2825" s="1" t="str">
        <f>"9789811055102"</f>
        <v>9789811055102</v>
      </c>
      <c r="C2825" s="1">
        <v>152.99</v>
      </c>
      <c r="D2825" s="1" t="str">
        <f>"EUR"</f>
        <v>EUR</v>
      </c>
      <c r="E2825" s="1" t="str">
        <f>"2017"</f>
        <v>2017</v>
      </c>
      <c r="F2825" s="1" t="str">
        <f>"Kalia"</f>
        <v>Kalia</v>
      </c>
      <c r="G2825" s="1" t="str">
        <f>"negarestanabi"</f>
        <v>negarestanabi</v>
      </c>
    </row>
    <row r="2826" spans="1:7" x14ac:dyDescent="0.25">
      <c r="A2826" s="1" t="str">
        <f>"MicroRNA Detection and Target Identification: Methods and Protocols"</f>
        <v>MicroRNA Detection and Target Identification: Methods and Protocols</v>
      </c>
      <c r="B2826" s="1" t="str">
        <f>"9781493968640"</f>
        <v>9781493968640</v>
      </c>
      <c r="C2826" s="1">
        <v>134.99</v>
      </c>
      <c r="D2826" s="1" t="str">
        <f>"EUR"</f>
        <v>EUR</v>
      </c>
      <c r="E2826" s="1" t="str">
        <f>"2017"</f>
        <v>2017</v>
      </c>
      <c r="F2826" s="1" t="str">
        <f>"Dalmay"</f>
        <v>Dalmay</v>
      </c>
      <c r="G2826" s="1" t="str">
        <f>"negarestanabi"</f>
        <v>negarestanabi</v>
      </c>
    </row>
    <row r="2827" spans="1:7" x14ac:dyDescent="0.25">
      <c r="A2827" s="1" t="str">
        <f>"MicroRNA Profiling: Methods and Protocols"</f>
        <v>MicroRNA Profiling: Methods and Protocols</v>
      </c>
      <c r="B2827" s="1" t="str">
        <f>"9781493965229"</f>
        <v>9781493965229</v>
      </c>
      <c r="C2827" s="1">
        <v>85.49</v>
      </c>
      <c r="D2827" s="1" t="str">
        <f>"EUR"</f>
        <v>EUR</v>
      </c>
      <c r="E2827" s="1" t="str">
        <f>"2017"</f>
        <v>2017</v>
      </c>
      <c r="F2827" s="1" t="str">
        <f>"Rani"</f>
        <v>Rani</v>
      </c>
      <c r="G2827" s="1" t="str">
        <f>"negarestanabi"</f>
        <v>negarestanabi</v>
      </c>
    </row>
    <row r="2828" spans="1:7" x14ac:dyDescent="0.25">
      <c r="A2828" s="1" t="str">
        <f>"Mitochondrial DNA: Methods and Protocols. 3/ed"</f>
        <v>Mitochondrial DNA: Methods and Protocols. 3/ed</v>
      </c>
      <c r="B2828" s="1" t="str">
        <f>"9781493930395"</f>
        <v>9781493930395</v>
      </c>
      <c r="C2828" s="1">
        <v>89.99</v>
      </c>
      <c r="D2828" s="1" t="str">
        <f>"EUR"</f>
        <v>EUR</v>
      </c>
      <c r="E2828" s="1" t="str">
        <f>"2016"</f>
        <v>2016</v>
      </c>
      <c r="F2828" s="1" t="str">
        <f>"McKenzie"</f>
        <v>McKenzie</v>
      </c>
      <c r="G2828" s="1" t="str">
        <f>"negarestanabi"</f>
        <v>negarestanabi</v>
      </c>
    </row>
    <row r="2829" spans="1:7" x14ac:dyDescent="0.25">
      <c r="A2829" s="1" t="str">
        <f>"Modern Genetics Analysis : Integrating Genes And Genoms, HB"</f>
        <v>Modern Genetics Analysis : Integrating Genes And Genoms, HB</v>
      </c>
      <c r="B2829" s="1" t="str">
        <f>"9789380376080"</f>
        <v>9789380376080</v>
      </c>
      <c r="C2829" s="1">
        <v>30.87</v>
      </c>
      <c r="D2829" s="1" t="str">
        <f>"USD"</f>
        <v>USD</v>
      </c>
      <c r="E2829" s="1" t="str">
        <f>"2010"</f>
        <v>2010</v>
      </c>
      <c r="F2829" s="1" t="str">
        <f>"Dhawan"</f>
        <v>Dhawan</v>
      </c>
      <c r="G2829" s="1" t="str">
        <f>"supply"</f>
        <v>supply</v>
      </c>
    </row>
    <row r="2830" spans="1:7" x14ac:dyDescent="0.25">
      <c r="A2830" s="1" t="str">
        <f>"Modern Techniques for Pathogen Detection"</f>
        <v>Modern Techniques for Pathogen Detection</v>
      </c>
      <c r="B2830" s="1" t="str">
        <f>"9783527335169"</f>
        <v>9783527335169</v>
      </c>
      <c r="C2830" s="1">
        <v>132</v>
      </c>
      <c r="D2830" s="1" t="str">
        <f>"USD"</f>
        <v>USD</v>
      </c>
      <c r="E2830" s="1" t="str">
        <f>"2015"</f>
        <v>2015</v>
      </c>
      <c r="F2830" s="1" t="str">
        <f>"Popp"</f>
        <v>Popp</v>
      </c>
      <c r="G2830" s="1" t="str">
        <f>"avanddanesh"</f>
        <v>avanddanesh</v>
      </c>
    </row>
    <row r="2831" spans="1:7" x14ac:dyDescent="0.25">
      <c r="A2831" s="1" t="str">
        <f>"Molecular Biology of Aging, Volume146"</f>
        <v>Molecular Biology of Aging, Volume146</v>
      </c>
      <c r="B2831" s="1" t="str">
        <f>"9780128115329"</f>
        <v>9780128115329</v>
      </c>
      <c r="C2831" s="1">
        <v>153.9</v>
      </c>
      <c r="D2831" s="1" t="str">
        <f>"USD"</f>
        <v>USD</v>
      </c>
      <c r="E2831" s="1" t="str">
        <f>"2017"</f>
        <v>2017</v>
      </c>
      <c r="F2831" s="1" t="str">
        <f>"Reddy"</f>
        <v>Reddy</v>
      </c>
      <c r="G2831" s="1" t="str">
        <f>"dehkadehketab"</f>
        <v>dehkadehketab</v>
      </c>
    </row>
    <row r="2832" spans="1:7" x14ac:dyDescent="0.25">
      <c r="A2832" s="1" t="str">
        <f>"MOLECULAR BIOLOGY OF THE GENE:INTERNATIONAL EDITION"</f>
        <v>MOLECULAR BIOLOGY OF THE GENE:INTERNATIONAL EDITION</v>
      </c>
      <c r="B2832" s="1" t="str">
        <f>"9780321762436"</f>
        <v>9780321762436</v>
      </c>
      <c r="C2832" s="1">
        <v>130.55000000000001</v>
      </c>
      <c r="D2832" s="1" t="str">
        <f>"GBP"</f>
        <v>GBP</v>
      </c>
      <c r="E2832" s="1" t="str">
        <f>"2015"</f>
        <v>2015</v>
      </c>
      <c r="F2832" s="1" t="str">
        <f>"Thomas Smith"</f>
        <v>Thomas Smith</v>
      </c>
      <c r="G2832" s="1" t="str">
        <f>"AsarBartar"</f>
        <v>AsarBartar</v>
      </c>
    </row>
    <row r="2833" spans="1:7" x14ac:dyDescent="0.25">
      <c r="A2833" s="1" t="str">
        <f>"Molecular Medicine: An Introduction"</f>
        <v>Molecular Medicine: An Introduction</v>
      </c>
      <c r="B2833" s="1" t="str">
        <f>"9783527331895"</f>
        <v>9783527331895</v>
      </c>
      <c r="C2833" s="1">
        <v>96</v>
      </c>
      <c r="D2833" s="1" t="str">
        <f>"USD"</f>
        <v>USD</v>
      </c>
      <c r="E2833" s="1" t="str">
        <f>"2015"</f>
        <v>2015</v>
      </c>
      <c r="F2833" s="1" t="str">
        <f>"Kurreck"</f>
        <v>Kurreck</v>
      </c>
      <c r="G2833" s="1" t="str">
        <f>"avanddanesh"</f>
        <v>avanddanesh</v>
      </c>
    </row>
    <row r="2834" spans="1:7" x14ac:dyDescent="0.25">
      <c r="A2834" s="1" t="str">
        <f>"mRNA Decay: Methods and Protocols"</f>
        <v>mRNA Decay: Methods and Protocols</v>
      </c>
      <c r="B2834" s="1" t="str">
        <f>"9781493975396"</f>
        <v>9781493975396</v>
      </c>
      <c r="C2834" s="1">
        <v>98.99</v>
      </c>
      <c r="D2834" s="1" t="str">
        <f>"EUR"</f>
        <v>EUR</v>
      </c>
      <c r="E2834" s="1" t="str">
        <f>"2018"</f>
        <v>2018</v>
      </c>
      <c r="F2834" s="1" t="str">
        <f>"LamandÃ©"</f>
        <v>LamandÃ©</v>
      </c>
      <c r="G2834" s="1" t="str">
        <f>"negarestanabi"</f>
        <v>negarestanabi</v>
      </c>
    </row>
    <row r="2835" spans="1:7" x14ac:dyDescent="0.25">
      <c r="A2835" s="1" t="str">
        <f>"mRNA Processing: Methods and Protocols"</f>
        <v>mRNA Processing: Methods and Protocols</v>
      </c>
      <c r="B2835" s="1" t="str">
        <f>"9781493972036"</f>
        <v>9781493972036</v>
      </c>
      <c r="C2835" s="1">
        <v>143.99</v>
      </c>
      <c r="D2835" s="1" t="str">
        <f>"EUR"</f>
        <v>EUR</v>
      </c>
      <c r="E2835" s="1" t="str">
        <f>"2017"</f>
        <v>2017</v>
      </c>
      <c r="F2835" s="1" t="str">
        <f>"Shi"</f>
        <v>Shi</v>
      </c>
      <c r="G2835" s="1" t="str">
        <f>"negarestanabi"</f>
        <v>negarestanabi</v>
      </c>
    </row>
    <row r="2836" spans="1:7" x14ac:dyDescent="0.25">
      <c r="A2836" s="1" t="str">
        <f>"Next Generation Sequencing: Methods and Protocols"</f>
        <v>Next Generation Sequencing: Methods and Protocols</v>
      </c>
      <c r="B2836" s="1" t="str">
        <f>"9781493975129"</f>
        <v>9781493975129</v>
      </c>
      <c r="C2836" s="1">
        <v>125.99</v>
      </c>
      <c r="D2836" s="1" t="str">
        <f>"EUR"</f>
        <v>EUR</v>
      </c>
      <c r="E2836" s="1" t="str">
        <f>"2018"</f>
        <v>2018</v>
      </c>
      <c r="F2836" s="1" t="str">
        <f>"Head"</f>
        <v>Head</v>
      </c>
      <c r="G2836" s="1" t="str">
        <f>"negarestanabi"</f>
        <v>negarestanabi</v>
      </c>
    </row>
    <row r="2837" spans="1:7" x14ac:dyDescent="0.25">
      <c r="A2837" s="1" t="str">
        <f>"Nuclear Pore Complexes in Genome Organization. Function and Maintenance"</f>
        <v>Nuclear Pore Complexes in Genome Organization. Function and Maintenance</v>
      </c>
      <c r="B2837" s="1" t="str">
        <f>"9783319716121"</f>
        <v>9783319716121</v>
      </c>
      <c r="C2837" s="1">
        <v>143.99</v>
      </c>
      <c r="D2837" s="1" t="str">
        <f>"EUR"</f>
        <v>EUR</v>
      </c>
      <c r="E2837" s="1" t="str">
        <f>"2018"</f>
        <v>2018</v>
      </c>
      <c r="F2837" s="1" t="str">
        <f>"Dâ€™Angelo"</f>
        <v>Dâ€™Angelo</v>
      </c>
      <c r="G2837" s="1" t="str">
        <f>"negarestanabi"</f>
        <v>negarestanabi</v>
      </c>
    </row>
    <row r="2838" spans="1:7" x14ac:dyDescent="0.25">
      <c r="A2838" s="1" t="str">
        <f>"Nuclear Receptors: From Structure to the Clinic"</f>
        <v>Nuclear Receptors: From Structure to the Clinic</v>
      </c>
      <c r="B2838" s="1" t="str">
        <f>"9783319187280"</f>
        <v>9783319187280</v>
      </c>
      <c r="C2838" s="1">
        <v>134.99</v>
      </c>
      <c r="D2838" s="1" t="str">
        <f>"EUR"</f>
        <v>EUR</v>
      </c>
      <c r="E2838" s="1" t="str">
        <f>"2015"</f>
        <v>2015</v>
      </c>
      <c r="F2838" s="1" t="str">
        <f>"McEwan"</f>
        <v>McEwan</v>
      </c>
      <c r="G2838" s="1" t="str">
        <f>"negarestanabi"</f>
        <v>negarestanabi</v>
      </c>
    </row>
    <row r="2839" spans="1:7" x14ac:dyDescent="0.25">
      <c r="A2839" s="1" t="str">
        <f>"Nucleic Acids as Molecular Diagnostics"</f>
        <v>Nucleic Acids as Molecular Diagnostics</v>
      </c>
      <c r="B2839" s="1" t="str">
        <f>"9783527335565"</f>
        <v>9783527335565</v>
      </c>
      <c r="C2839" s="1">
        <v>101.3</v>
      </c>
      <c r="D2839" s="1" t="str">
        <f>"USD"</f>
        <v>USD</v>
      </c>
      <c r="E2839" s="1" t="str">
        <f>"2014"</f>
        <v>2014</v>
      </c>
      <c r="F2839" s="1" t="str">
        <f>"Keller"</f>
        <v>Keller</v>
      </c>
      <c r="G2839" s="1" t="str">
        <f>"avanddanesh"</f>
        <v>avanddanesh</v>
      </c>
    </row>
    <row r="2840" spans="1:7" x14ac:dyDescent="0.25">
      <c r="A2840" s="1" t="str">
        <f>"Optogenetics : From Neuronal Function to Mapping and Disease Biology"</f>
        <v>Optogenetics : From Neuronal Function to Mapping and Disease Biology</v>
      </c>
      <c r="B2840" s="1" t="str">
        <f>"9781107053014"</f>
        <v>9781107053014</v>
      </c>
      <c r="C2840" s="1">
        <v>106.3</v>
      </c>
      <c r="D2840" s="1" t="str">
        <f>"GBP"</f>
        <v>GBP</v>
      </c>
      <c r="E2840" s="1" t="str">
        <f>"2017"</f>
        <v>2017</v>
      </c>
      <c r="F2840" s="1" t="str">
        <f>"Appasani"</f>
        <v>Appasani</v>
      </c>
      <c r="G2840" s="1" t="str">
        <f>"arzinbooks"</f>
        <v>arzinbooks</v>
      </c>
    </row>
    <row r="2841" spans="1:7" x14ac:dyDescent="0.25">
      <c r="A2841" s="1" t="str">
        <f>"Political Biology: Science and Social Values in Human Heredity from Eugenics to Epigenetics"</f>
        <v>Political Biology: Science and Social Values in Human Heredity from Eugenics to Epigenetics</v>
      </c>
      <c r="B2841" s="1" t="str">
        <f>"9781137377715"</f>
        <v>9781137377715</v>
      </c>
      <c r="C2841" s="1">
        <v>56.6</v>
      </c>
      <c r="D2841" s="1" t="str">
        <f>"EUR"</f>
        <v>EUR</v>
      </c>
      <c r="E2841" s="1" t="str">
        <f>"2016"</f>
        <v>2016</v>
      </c>
      <c r="F2841" s="1" t="str">
        <f>"Meloni, Maurizio"</f>
        <v>Meloni, Maurizio</v>
      </c>
      <c r="G2841" s="1" t="str">
        <f>"arzinbooks"</f>
        <v>arzinbooks</v>
      </c>
    </row>
    <row r="2842" spans="1:7" x14ac:dyDescent="0.25">
      <c r="A2842" s="1" t="str">
        <f>"Population Epigenetics: Methods and Protocols"</f>
        <v>Population Epigenetics: Methods and Protocols</v>
      </c>
      <c r="B2842" s="1" t="str">
        <f>"9781493969012"</f>
        <v>9781493969012</v>
      </c>
      <c r="C2842" s="1">
        <v>116.99</v>
      </c>
      <c r="D2842" s="1" t="str">
        <f>"EUR"</f>
        <v>EUR</v>
      </c>
      <c r="E2842" s="1" t="str">
        <f>"2017"</f>
        <v>2017</v>
      </c>
      <c r="F2842" s="1" t="str">
        <f>"Haggarty"</f>
        <v>Haggarty</v>
      </c>
      <c r="G2842" s="1" t="str">
        <f>"negarestanabi"</f>
        <v>negarestanabi</v>
      </c>
    </row>
    <row r="2843" spans="1:7" x14ac:dyDescent="0.25">
      <c r="A2843" s="1" t="str">
        <f>"Primate Origins of Human Nature"</f>
        <v>Primate Origins of Human Nature</v>
      </c>
      <c r="B2843" s="1" t="str">
        <f>"9780470147634"</f>
        <v>9780470147634</v>
      </c>
      <c r="C2843" s="1">
        <v>144.5</v>
      </c>
      <c r="D2843" s="1" t="str">
        <f>"USD"</f>
        <v>USD</v>
      </c>
      <c r="E2843" s="1" t="str">
        <f>"2016"</f>
        <v>2016</v>
      </c>
      <c r="F2843" s="1" t="str">
        <f>"Van Schaik"</f>
        <v>Van Schaik</v>
      </c>
      <c r="G2843" s="1" t="str">
        <f>"avanddanesh"</f>
        <v>avanddanesh</v>
      </c>
    </row>
    <row r="2844" spans="1:7" x14ac:dyDescent="0.25">
      <c r="A2844" s="1" t="str">
        <f>"Protecting the Genetic Self from Biometric Threats: Autonomy, Identity, and Genetic Privacy"</f>
        <v>Protecting the Genetic Self from Biometric Threats: Autonomy, Identity, and Genetic Privacy</v>
      </c>
      <c r="B2844" s="1" t="str">
        <f>"9781466681538"</f>
        <v>9781466681538</v>
      </c>
      <c r="C2844" s="1">
        <v>146.30000000000001</v>
      </c>
      <c r="D2844" s="1" t="str">
        <f>"USD"</f>
        <v>USD</v>
      </c>
      <c r="E2844" s="1" t="str">
        <f>"2015"</f>
        <v>2015</v>
      </c>
      <c r="F2844" s="1" t="str">
        <f>"Christina M. Akrivop"</f>
        <v>Christina M. Akrivop</v>
      </c>
      <c r="G2844" s="1" t="str">
        <f>"arzinbooks"</f>
        <v>arzinbooks</v>
      </c>
    </row>
    <row r="2845" spans="1:7" x14ac:dyDescent="0.25">
      <c r="A2845" s="1" t="str">
        <f>"Protein Kinases in Development and Disease, Volume123"</f>
        <v>Protein Kinases in Development and Disease, Volume123</v>
      </c>
      <c r="B2845" s="1" t="str">
        <f>"9780128015131"</f>
        <v>9780128015131</v>
      </c>
      <c r="C2845" s="1">
        <v>189</v>
      </c>
      <c r="D2845" s="1" t="str">
        <f>"USD"</f>
        <v>USD</v>
      </c>
      <c r="E2845" s="1" t="str">
        <f>"2017"</f>
        <v>2017</v>
      </c>
      <c r="F2845" s="1" t="str">
        <f>"Jenny"</f>
        <v>Jenny</v>
      </c>
      <c r="G2845" s="1" t="str">
        <f>"dehkadehketab"</f>
        <v>dehkadehketab</v>
      </c>
    </row>
    <row r="2846" spans="1:7" x14ac:dyDescent="0.25">
      <c r="A2846" s="1" t="str">
        <f>"Public Health Genomics and International Wealth Creation"</f>
        <v>Public Health Genomics and International Wealth Creation</v>
      </c>
      <c r="B2846" s="1" t="str">
        <f>"9781466685598"</f>
        <v>9781466685598</v>
      </c>
      <c r="C2846" s="1">
        <v>152.80000000000001</v>
      </c>
      <c r="D2846" s="1" t="str">
        <f>"USD"</f>
        <v>USD</v>
      </c>
      <c r="E2846" s="1" t="str">
        <f>"2015"</f>
        <v>2015</v>
      </c>
      <c r="F2846" s="1" t="str">
        <f>"E. William Ebomoyi"</f>
        <v>E. William Ebomoyi</v>
      </c>
      <c r="G2846" s="1" t="str">
        <f>"arzinbooks"</f>
        <v>arzinbooks</v>
      </c>
    </row>
    <row r="2847" spans="1:7" x14ac:dyDescent="0.25">
      <c r="A2847" s="1" t="str">
        <f>"Quantitative Genetics and Its Connections with Big Data and Sequenced Genomes"</f>
        <v>Quantitative Genetics and Its Connections with Big Data and Sequenced Genomes</v>
      </c>
      <c r="B2847" s="1" t="str">
        <f>"9789813140684"</f>
        <v>9789813140684</v>
      </c>
      <c r="C2847" s="1">
        <v>25.5</v>
      </c>
      <c r="D2847" s="1" t="str">
        <f>"GBP"</f>
        <v>GBP</v>
      </c>
      <c r="E2847" s="1" t="str">
        <f>"2016"</f>
        <v>2016</v>
      </c>
      <c r="F2847" s="1" t="str">
        <f>"Charles J Mode"</f>
        <v>Charles J Mode</v>
      </c>
      <c r="G2847" s="1" t="str">
        <f>"AsarBartar"</f>
        <v>AsarBartar</v>
      </c>
    </row>
    <row r="2848" spans="1:7" x14ac:dyDescent="0.25">
      <c r="A2848" s="1" t="str">
        <f>"Retinal Gene Therapy: Methods and Protocols"</f>
        <v>Retinal Gene Therapy: Methods and Protocols</v>
      </c>
      <c r="B2848" s="1" t="str">
        <f>"9781493975211"</f>
        <v>9781493975211</v>
      </c>
      <c r="C2848" s="1">
        <v>134.99</v>
      </c>
      <c r="D2848" s="1" t="str">
        <f t="shared" ref="D2848:D2853" si="116">"EUR"</f>
        <v>EUR</v>
      </c>
      <c r="E2848" s="1" t="str">
        <f>"2018"</f>
        <v>2018</v>
      </c>
      <c r="F2848" s="1" t="str">
        <f>"Boon"</f>
        <v>Boon</v>
      </c>
      <c r="G2848" s="1" t="str">
        <f t="shared" ref="G2848:G2853" si="117">"negarestanabi"</f>
        <v>negarestanabi</v>
      </c>
    </row>
    <row r="2849" spans="1:7" x14ac:dyDescent="0.25">
      <c r="A2849" s="1" t="str">
        <f>"Reverse Genetics of RNA Viruses: Methods and Protocols"</f>
        <v>Reverse Genetics of RNA Viruses: Methods and Protocols</v>
      </c>
      <c r="B2849" s="1" t="str">
        <f>"9781493969623"</f>
        <v>9781493969623</v>
      </c>
      <c r="C2849" s="1">
        <v>125.99</v>
      </c>
      <c r="D2849" s="1" t="str">
        <f t="shared" si="116"/>
        <v>EUR</v>
      </c>
      <c r="E2849" s="1" t="str">
        <f>"2017"</f>
        <v>2017</v>
      </c>
      <c r="F2849" s="1" t="str">
        <f>"Perez"</f>
        <v>Perez</v>
      </c>
      <c r="G2849" s="1" t="str">
        <f t="shared" si="117"/>
        <v>negarestanabi</v>
      </c>
    </row>
    <row r="2850" spans="1:7" x14ac:dyDescent="0.25">
      <c r="A2850" s="1" t="str">
        <f>"RNA Activation"</f>
        <v>RNA Activation</v>
      </c>
      <c r="B2850" s="1" t="str">
        <f>"9789811043093"</f>
        <v>9789811043093</v>
      </c>
      <c r="C2850" s="1">
        <v>143.99</v>
      </c>
      <c r="D2850" s="1" t="str">
        <f t="shared" si="116"/>
        <v>EUR</v>
      </c>
      <c r="E2850" s="1" t="str">
        <f>"2017"</f>
        <v>2017</v>
      </c>
      <c r="F2850" s="1" t="str">
        <f>"Li"</f>
        <v>Li</v>
      </c>
      <c r="G2850" s="1" t="str">
        <f t="shared" si="117"/>
        <v>negarestanabi</v>
      </c>
    </row>
    <row r="2851" spans="1:7" x14ac:dyDescent="0.25">
      <c r="A2851" s="1" t="str">
        <f>"RNA Detection: Methods and Protocols"</f>
        <v>RNA Detection: Methods and Protocols</v>
      </c>
      <c r="B2851" s="1" t="str">
        <f>"9781493972128"</f>
        <v>9781493972128</v>
      </c>
      <c r="C2851" s="1">
        <v>143.99</v>
      </c>
      <c r="D2851" s="1" t="str">
        <f t="shared" si="116"/>
        <v>EUR</v>
      </c>
      <c r="E2851" s="1" t="str">
        <f>"2018"</f>
        <v>2018</v>
      </c>
      <c r="F2851" s="1" t="str">
        <f>"Gaspar"</f>
        <v>Gaspar</v>
      </c>
      <c r="G2851" s="1" t="str">
        <f t="shared" si="117"/>
        <v>negarestanabi</v>
      </c>
    </row>
    <row r="2852" spans="1:7" x14ac:dyDescent="0.25">
      <c r="A2852" s="1" t="str">
        <f>"RNA Methylation: Methods and Protocols"</f>
        <v>RNA Methylation: Methods and Protocols</v>
      </c>
      <c r="B2852" s="1" t="str">
        <f>"9781493968053"</f>
        <v>9781493968053</v>
      </c>
      <c r="C2852" s="1">
        <v>125.99</v>
      </c>
      <c r="D2852" s="1" t="str">
        <f t="shared" si="116"/>
        <v>EUR</v>
      </c>
      <c r="E2852" s="1" t="str">
        <f>"2017"</f>
        <v>2017</v>
      </c>
      <c r="F2852" s="1" t="str">
        <f>"Lusser"</f>
        <v>Lusser</v>
      </c>
      <c r="G2852" s="1" t="str">
        <f t="shared" si="117"/>
        <v>negarestanabi</v>
      </c>
    </row>
    <row r="2853" spans="1:7" x14ac:dyDescent="0.25">
      <c r="A2853" s="1" t="str">
        <f>"RNA Nanostructures : Methods and Protocols"</f>
        <v>RNA Nanostructures : Methods and Protocols</v>
      </c>
      <c r="B2853" s="1" t="str">
        <f>"9781493971374"</f>
        <v>9781493971374</v>
      </c>
      <c r="C2853" s="1">
        <v>134.99</v>
      </c>
      <c r="D2853" s="1" t="str">
        <f t="shared" si="116"/>
        <v>EUR</v>
      </c>
      <c r="E2853" s="1" t="str">
        <f>"2017"</f>
        <v>2017</v>
      </c>
      <c r="F2853" s="1" t="str">
        <f>"Bindewald"</f>
        <v>Bindewald</v>
      </c>
      <c r="G2853" s="1" t="str">
        <f t="shared" si="117"/>
        <v>negarestanabi</v>
      </c>
    </row>
    <row r="2854" spans="1:7" x14ac:dyDescent="0.25">
      <c r="A2854" s="1" t="str">
        <f>"Rye: Genetics, Breeding, and Cultivation"</f>
        <v>Rye: Genetics, Breeding, and Cultivation</v>
      </c>
      <c r="B2854" s="1" t="str">
        <f>"9781466561434"</f>
        <v>9781466561434</v>
      </c>
      <c r="C2854" s="1">
        <v>84.8</v>
      </c>
      <c r="D2854" s="1" t="str">
        <f>"GBP"</f>
        <v>GBP</v>
      </c>
      <c r="E2854" s="1" t="str">
        <f>"2014"</f>
        <v>2014</v>
      </c>
      <c r="F2854" s="1" t="str">
        <f>"Rolf H. J. Schlegel"</f>
        <v>Rolf H. J. Schlegel</v>
      </c>
      <c r="G2854" s="1" t="str">
        <f>"AsarBartar"</f>
        <v>AsarBartar</v>
      </c>
    </row>
    <row r="2855" spans="1:7" x14ac:dyDescent="0.25">
      <c r="A2855" s="1" t="str">
        <f>"Somatic Genome Variation"</f>
        <v>Somatic Genome Variation</v>
      </c>
      <c r="B2855" s="1" t="str">
        <f>"9781118647066"</f>
        <v>9781118647066</v>
      </c>
      <c r="C2855" s="1">
        <v>180</v>
      </c>
      <c r="D2855" s="1" t="str">
        <f>"USD"</f>
        <v>USD</v>
      </c>
      <c r="E2855" s="1" t="str">
        <f>"2017"</f>
        <v>2017</v>
      </c>
      <c r="F2855" s="1" t="str">
        <f>"Li"</f>
        <v>Li</v>
      </c>
      <c r="G2855" s="1" t="str">
        <f>"avanddanesh"</f>
        <v>avanddanesh</v>
      </c>
    </row>
    <row r="2856" spans="1:7" x14ac:dyDescent="0.25">
      <c r="A2856" s="1" t="str">
        <f>"Statistical Human Genetics: Methods and Protocols. 2/ed"</f>
        <v>Statistical Human Genetics: Methods and Protocols. 2/ed</v>
      </c>
      <c r="B2856" s="1" t="str">
        <f>"9781493972739"</f>
        <v>9781493972739</v>
      </c>
      <c r="C2856" s="1">
        <v>98.99</v>
      </c>
      <c r="D2856" s="1" t="str">
        <f>"EUR"</f>
        <v>EUR</v>
      </c>
      <c r="E2856" s="1" t="str">
        <f>"2017"</f>
        <v>2017</v>
      </c>
      <c r="F2856" s="1" t="str">
        <f>"Elston"</f>
        <v>Elston</v>
      </c>
      <c r="G2856" s="1" t="str">
        <f>"negarestanabi"</f>
        <v>negarestanabi</v>
      </c>
    </row>
    <row r="2857" spans="1:7" x14ac:dyDescent="0.25">
      <c r="A2857" s="1" t="str">
        <f>"Stem Cells, 2V Set"</f>
        <v>Stem Cells, 2V Set</v>
      </c>
      <c r="B2857" s="1" t="str">
        <f>"9783527329250"</f>
        <v>9783527329250</v>
      </c>
      <c r="C2857" s="1">
        <v>234.6</v>
      </c>
      <c r="D2857" s="1" t="str">
        <f>"USD"</f>
        <v>USD</v>
      </c>
      <c r="E2857" s="1" t="str">
        <f>"2013"</f>
        <v>2013</v>
      </c>
      <c r="F2857" s="1" t="str">
        <f>"Meyers"</f>
        <v>Meyers</v>
      </c>
      <c r="G2857" s="1" t="str">
        <f>"avanddanesh"</f>
        <v>avanddanesh</v>
      </c>
    </row>
    <row r="2858" spans="1:7" x14ac:dyDescent="0.25">
      <c r="A2858" s="1" t="str">
        <f>"Systems Genetics: Methods and Protocols"</f>
        <v>Systems Genetics: Methods and Protocols</v>
      </c>
      <c r="B2858" s="1" t="str">
        <f>"9781493964253"</f>
        <v>9781493964253</v>
      </c>
      <c r="C2858" s="1">
        <v>112.49</v>
      </c>
      <c r="D2858" s="1" t="str">
        <f>"EUR"</f>
        <v>EUR</v>
      </c>
      <c r="E2858" s="1" t="str">
        <f>"2017"</f>
        <v>2017</v>
      </c>
      <c r="F2858" s="1" t="str">
        <f>"Schughart"</f>
        <v>Schughart</v>
      </c>
      <c r="G2858" s="1" t="str">
        <f>"negarestanabi"</f>
        <v>negarestanabi</v>
      </c>
    </row>
    <row r="2859" spans="1:7" x14ac:dyDescent="0.25">
      <c r="A2859" s="1" t="str">
        <f>"Tag-based Next Generation Sequencing"</f>
        <v>Tag-based Next Generation Sequencing</v>
      </c>
      <c r="B2859" s="1" t="str">
        <f>"9783527328192"</f>
        <v>9783527328192</v>
      </c>
      <c r="C2859" s="1">
        <v>82.4</v>
      </c>
      <c r="D2859" s="1" t="str">
        <f>"USD"</f>
        <v>USD</v>
      </c>
      <c r="E2859" s="1" t="str">
        <f>"2011"</f>
        <v>2011</v>
      </c>
      <c r="F2859" s="1" t="str">
        <f>"Harbers"</f>
        <v>Harbers</v>
      </c>
      <c r="G2859" s="1" t="str">
        <f>"avanddanesh"</f>
        <v>avanddanesh</v>
      </c>
    </row>
    <row r="2860" spans="1:7" x14ac:dyDescent="0.25">
      <c r="A2860" s="1" t="str">
        <f>"Technology Platforms for 3D Cell Culture: A Users Guide"</f>
        <v>Technology Platforms for 3D Cell Culture: A Users Guide</v>
      </c>
      <c r="B2860" s="1" t="str">
        <f>"9781118851500"</f>
        <v>9781118851500</v>
      </c>
      <c r="C2860" s="1">
        <v>126</v>
      </c>
      <c r="D2860" s="1" t="str">
        <f>"USD"</f>
        <v>USD</v>
      </c>
      <c r="E2860" s="1" t="str">
        <f>"2017"</f>
        <v>2017</v>
      </c>
      <c r="F2860" s="1" t="str">
        <f>"Przyborski"</f>
        <v>Przyborski</v>
      </c>
      <c r="G2860" s="1" t="str">
        <f>"avanddanesh"</f>
        <v>avanddanesh</v>
      </c>
    </row>
    <row r="2861" spans="1:7" x14ac:dyDescent="0.25">
      <c r="A2861" s="1" t="str">
        <f>"TEXTBOOK OF GENETICS, HB"</f>
        <v>TEXTBOOK OF GENETICS, HB</v>
      </c>
      <c r="B2861" s="1" t="str">
        <f>"9781926686943"</f>
        <v>9781926686943</v>
      </c>
      <c r="C2861" s="1">
        <v>93.1</v>
      </c>
      <c r="D2861" s="1" t="str">
        <f>"USD"</f>
        <v>USD</v>
      </c>
      <c r="E2861" s="1" t="str">
        <f>"2010"</f>
        <v>2010</v>
      </c>
      <c r="F2861" s="1" t="str">
        <f>"Pavlovic "</f>
        <v xml:space="preserve">Pavlovic </v>
      </c>
      <c r="G2861" s="1" t="str">
        <f>"supply"</f>
        <v>supply</v>
      </c>
    </row>
    <row r="2862" spans="1:7" x14ac:dyDescent="0.25">
      <c r="A2862" s="1" t="str">
        <f>"The Recombinant University: Genetic Engineering and the Emergence of Stanford Biotechnology (Synthesis)"</f>
        <v>The Recombinant University: Genetic Engineering and the Emergence of Stanford Biotechnology (Synthesis)</v>
      </c>
      <c r="B2862" s="1" t="str">
        <f>"9780226143835"</f>
        <v>9780226143835</v>
      </c>
      <c r="C2862" s="1">
        <v>34</v>
      </c>
      <c r="D2862" s="1" t="str">
        <f>"USD"</f>
        <v>USD</v>
      </c>
      <c r="E2862" s="1" t="str">
        <f>"2015"</f>
        <v>2015</v>
      </c>
      <c r="F2862" s="1" t="str">
        <f>"Doogab Yi"</f>
        <v>Doogab Yi</v>
      </c>
      <c r="G2862" s="1" t="str">
        <f>"AsarBartar"</f>
        <v>AsarBartar</v>
      </c>
    </row>
    <row r="2863" spans="1:7" x14ac:dyDescent="0.25">
      <c r="A2863" s="1" t="str">
        <f>"The SAGE Encyclopedia of Stem Cell Research"</f>
        <v>The SAGE Encyclopedia of Stem Cell Research</v>
      </c>
      <c r="B2863" s="1" t="str">
        <f>"9781483347684"</f>
        <v>9781483347684</v>
      </c>
      <c r="C2863" s="1">
        <v>202.4</v>
      </c>
      <c r="D2863" s="1" t="str">
        <f>"GBP"</f>
        <v>GBP</v>
      </c>
      <c r="E2863" s="1" t="str">
        <f>"2015"</f>
        <v>2015</v>
      </c>
      <c r="F2863" s="1" t="str">
        <f>"E. Bouhassira Eric"</f>
        <v>E. Bouhassira Eric</v>
      </c>
      <c r="G2863" s="1" t="str">
        <f>"arzinbooks"</f>
        <v>arzinbooks</v>
      </c>
    </row>
    <row r="2864" spans="1:7" x14ac:dyDescent="0.25">
      <c r="A2864" s="1" t="str">
        <f>"Transcriptome Data Analysis: Methods and Protocols"</f>
        <v>Transcriptome Data Analysis: Methods and Protocols</v>
      </c>
      <c r="B2864" s="1" t="str">
        <f>"9781493977093"</f>
        <v>9781493977093</v>
      </c>
      <c r="C2864" s="1">
        <v>98.99</v>
      </c>
      <c r="D2864" s="1" t="str">
        <f>"EUR"</f>
        <v>EUR</v>
      </c>
      <c r="E2864" s="1" t="str">
        <f>"2018"</f>
        <v>2018</v>
      </c>
      <c r="F2864" s="1" t="str">
        <f>"Wang"</f>
        <v>Wang</v>
      </c>
      <c r="G2864" s="1" t="str">
        <f>"negarestanabi"</f>
        <v>negarestanabi</v>
      </c>
    </row>
    <row r="2865" spans="1:7" x14ac:dyDescent="0.25">
      <c r="A2865" s="1" t="str">
        <f>"Translating Epigenetics to the Clinic"</f>
        <v>Translating Epigenetics to the Clinic</v>
      </c>
      <c r="B2865" s="1" t="str">
        <f>"9780128007488"</f>
        <v>9780128007488</v>
      </c>
      <c r="C2865" s="1">
        <v>90</v>
      </c>
      <c r="D2865" s="1" t="str">
        <f>"USD"</f>
        <v>USD</v>
      </c>
      <c r="E2865" s="1" t="str">
        <f>"2017"</f>
        <v>2017</v>
      </c>
      <c r="F2865" s="1" t="str">
        <f>"Laurence"</f>
        <v>Laurence</v>
      </c>
      <c r="G2865" s="1" t="str">
        <f>"dehkadehketab"</f>
        <v>dehkadehketab</v>
      </c>
    </row>
    <row r="2866" spans="1:7" x14ac:dyDescent="0.25">
      <c r="A2866" s="1" t="str">
        <f>"Translational Bioinformatics and Systems Biology Methods for Personalized Medicine"</f>
        <v>Translational Bioinformatics and Systems Biology Methods for Personalized Medicine</v>
      </c>
      <c r="B2866" s="1" t="str">
        <f>"9780128043158"</f>
        <v>9780128043158</v>
      </c>
      <c r="C2866" s="1">
        <v>108</v>
      </c>
      <c r="D2866" s="1" t="str">
        <f>"USD"</f>
        <v>USD</v>
      </c>
      <c r="E2866" s="1" t="str">
        <f>"2017"</f>
        <v>2017</v>
      </c>
      <c r="F2866" s="1" t="str">
        <f>"Yan"</f>
        <v>Yan</v>
      </c>
      <c r="G2866" s="1" t="str">
        <f>"dehkadehketab"</f>
        <v>dehkadehketab</v>
      </c>
    </row>
    <row r="2867" spans="1:7" x14ac:dyDescent="0.25">
      <c r="A2867" s="1" t="str">
        <f>"TRP CHANNELS"</f>
        <v>TRP CHANNELS</v>
      </c>
      <c r="B2867" s="1" t="str">
        <f>"9781439818602"</f>
        <v>9781439818602</v>
      </c>
      <c r="C2867" s="1">
        <v>28.5</v>
      </c>
      <c r="D2867" s="1" t="str">
        <f>"GBP"</f>
        <v>GBP</v>
      </c>
      <c r="E2867" s="1" t="str">
        <f>"2011"</f>
        <v>2011</v>
      </c>
      <c r="F2867" s="1" t="str">
        <f>"ZHU"</f>
        <v>ZHU</v>
      </c>
      <c r="G2867" s="1" t="str">
        <f>"AsarBartar"</f>
        <v>AsarBartar</v>
      </c>
    </row>
    <row r="2868" spans="1:7" x14ac:dyDescent="0.25">
      <c r="A2868" s="1" t="str">
        <f>"Understanding Population Genetics"</f>
        <v>Understanding Population Genetics</v>
      </c>
      <c r="B2868" s="1" t="str">
        <f>"9781119124030"</f>
        <v>9781119124030</v>
      </c>
      <c r="C2868" s="1">
        <v>54</v>
      </c>
      <c r="D2868" s="1" t="str">
        <f>"USD"</f>
        <v>USD</v>
      </c>
      <c r="E2868" s="1" t="str">
        <f>"2017"</f>
        <v>2017</v>
      </c>
      <c r="F2868" s="1" t="str">
        <f>"Bengtsson"</f>
        <v>Bengtsson</v>
      </c>
      <c r="G2868" s="1" t="str">
        <f>"avanddanesh"</f>
        <v>avanddanesh</v>
      </c>
    </row>
    <row r="2869" spans="1:7" x14ac:dyDescent="0.25">
      <c r="A2869" s="1" t="str">
        <f>"Unravelling Complexities in Genetics and Genomics: Impact on Diagnosis Counseling and Management"</f>
        <v>Unravelling Complexities in Genetics and Genomics: Impact on Diagnosis Counseling and Management</v>
      </c>
      <c r="B2869" s="1" t="str">
        <f>"9789814759465"</f>
        <v>9789814759465</v>
      </c>
      <c r="C2869" s="1">
        <v>62.05</v>
      </c>
      <c r="D2869" s="1" t="str">
        <f>"GBP"</f>
        <v>GBP</v>
      </c>
      <c r="E2869" s="1" t="str">
        <f>"2016"</f>
        <v>2016</v>
      </c>
      <c r="F2869" s="1" t="str">
        <f>"Moyra Smith"</f>
        <v>Moyra Smith</v>
      </c>
      <c r="G2869" s="1" t="str">
        <f>"AsarBartar"</f>
        <v>AsarBartar</v>
      </c>
    </row>
    <row r="2870" spans="1:7" x14ac:dyDescent="0.25">
      <c r="A2870" s="1" t="str">
        <f>"Wnt Signaling in Development and Disease: Molecular Mechanisms and Biological Functions"</f>
        <v>Wnt Signaling in Development and Disease: Molecular Mechanisms and Biological Functions</v>
      </c>
      <c r="B2870" s="1" t="str">
        <f>"9781118444160"</f>
        <v>9781118444160</v>
      </c>
      <c r="C2870" s="1">
        <v>132</v>
      </c>
      <c r="D2870" s="1" t="str">
        <f>"USD"</f>
        <v>USD</v>
      </c>
      <c r="E2870" s="1" t="str">
        <f>"2014"</f>
        <v>2014</v>
      </c>
      <c r="F2870" s="1" t="str">
        <f>"Hoppler"</f>
        <v>Hoppler</v>
      </c>
      <c r="G2870" s="1" t="str">
        <f>"avanddanesh"</f>
        <v>avanddanesh</v>
      </c>
    </row>
    <row r="2871" spans="1:7" x14ac:dyDescent="0.25">
      <c r="A2871" s="1" t="str">
        <f>"Year in Human and Medical Genetics: Inborn Errors of Immunity III"</f>
        <v>Year in Human and Medical Genetics: Inborn Errors of Immunity III</v>
      </c>
      <c r="B2871" s="1" t="str">
        <f>"9781573318785"</f>
        <v>9781573318785</v>
      </c>
      <c r="C2871" s="1">
        <v>67.5</v>
      </c>
      <c r="D2871" s="1" t="str">
        <f>"USD"</f>
        <v>USD</v>
      </c>
      <c r="E2871" s="1" t="str">
        <f>"2017"</f>
        <v>2017</v>
      </c>
      <c r="F2871" s="1" t="str">
        <f>"Casanova"</f>
        <v>Casanova</v>
      </c>
      <c r="G2871" s="1" t="str">
        <f>"avanddanesh"</f>
        <v>avanddanesh</v>
      </c>
    </row>
    <row r="2872" spans="1:7" x14ac:dyDescent="0.25">
      <c r="A2872" s="1" t="str">
        <f>"Zygotic Genome Activation: Methods and Protocols"</f>
        <v>Zygotic Genome Activation: Methods and Protocols</v>
      </c>
      <c r="B2872" s="1" t="str">
        <f>"9781493969869"</f>
        <v>9781493969869</v>
      </c>
      <c r="C2872" s="1">
        <v>125.99</v>
      </c>
      <c r="D2872" s="1" t="str">
        <f>"EUR"</f>
        <v>EUR</v>
      </c>
      <c r="E2872" s="1" t="str">
        <f>"2017"</f>
        <v>2017</v>
      </c>
      <c r="F2872" s="1" t="str">
        <f>"Lee"</f>
        <v>Lee</v>
      </c>
      <c r="G2872" s="1" t="str">
        <f>"negarestanabi"</f>
        <v>negarestanabi</v>
      </c>
    </row>
    <row r="2873" spans="1:7" x14ac:dyDescent="0.25">
      <c r="A2873" s="6" t="s">
        <v>1494</v>
      </c>
      <c r="B2873" s="7"/>
      <c r="C2873" s="7"/>
      <c r="D2873" s="7"/>
      <c r="E2873" s="7"/>
      <c r="F2873" s="7"/>
      <c r="G2873" s="7"/>
    </row>
    <row r="2874" spans="1:7" x14ac:dyDescent="0.25">
      <c r="A2874" s="7"/>
      <c r="B2874" s="7"/>
      <c r="C2874" s="7"/>
      <c r="D2874" s="7"/>
      <c r="E2874" s="7"/>
      <c r="F2874" s="7"/>
      <c r="G2874" s="7"/>
    </row>
    <row r="2875" spans="1:7" x14ac:dyDescent="0.25">
      <c r="A2875" s="4" t="s">
        <v>0</v>
      </c>
      <c r="B2875" s="5" t="s">
        <v>1</v>
      </c>
      <c r="C2875" s="4" t="s">
        <v>2</v>
      </c>
      <c r="D2875" s="4" t="s">
        <v>3</v>
      </c>
      <c r="E2875" s="4" t="s">
        <v>4</v>
      </c>
      <c r="F2875" s="4" t="s">
        <v>5</v>
      </c>
      <c r="G2875" s="4" t="s">
        <v>6</v>
      </c>
    </row>
    <row r="2876" spans="1:7" x14ac:dyDescent="0.25">
      <c r="A2876" s="1" t="str">
        <f>"Advanced Topics in Forensic DNA Typing: Interpretation"</f>
        <v>Advanced Topics in Forensic DNA Typing: Interpretation</v>
      </c>
      <c r="B2876" s="1" t="str">
        <f>"9780124052130"</f>
        <v>9780124052130</v>
      </c>
      <c r="C2876" s="1">
        <v>65</v>
      </c>
      <c r="D2876" s="1" t="str">
        <f t="shared" ref="D2876:D2885" si="118">"USD"</f>
        <v>USD</v>
      </c>
      <c r="E2876" s="1" t="str">
        <f>"2014"</f>
        <v>2014</v>
      </c>
      <c r="F2876" s="1" t="str">
        <f>"John M. Butler Ph.D."</f>
        <v>John M. Butler Ph.D.</v>
      </c>
      <c r="G2876" s="1" t="str">
        <f>"Parsian Publication"</f>
        <v>Parsian Publication</v>
      </c>
    </row>
    <row r="2877" spans="1:7" x14ac:dyDescent="0.25">
      <c r="A2877" s="1" t="str">
        <f>"Advanced Topics in Forensic DNA Typing: Methodology"</f>
        <v>Advanced Topics in Forensic DNA Typing: Methodology</v>
      </c>
      <c r="B2877" s="1" t="str">
        <f>"9780123745132"</f>
        <v>9780123745132</v>
      </c>
      <c r="C2877" s="1">
        <v>57.75</v>
      </c>
      <c r="D2877" s="1" t="str">
        <f t="shared" si="118"/>
        <v>USD</v>
      </c>
      <c r="E2877" s="1" t="str">
        <f>"2011"</f>
        <v>2011</v>
      </c>
      <c r="F2877" s="1" t="str">
        <f>"John M. Butler"</f>
        <v>John M. Butler</v>
      </c>
      <c r="G2877" s="1" t="str">
        <f>"Parsian Publication"</f>
        <v>Parsian Publication</v>
      </c>
    </row>
    <row r="2878" spans="1:7" x14ac:dyDescent="0.25">
      <c r="A2878" s="1" t="str">
        <f>"Annelids in Modern Biology"</f>
        <v>Annelids in Modern Biology</v>
      </c>
      <c r="B2878" s="1" t="str">
        <f>"9780470344217"</f>
        <v>9780470344217</v>
      </c>
      <c r="C2878" s="1">
        <v>70.400000000000006</v>
      </c>
      <c r="D2878" s="1" t="str">
        <f t="shared" si="118"/>
        <v>USD</v>
      </c>
      <c r="E2878" s="1" t="str">
        <f>"2009"</f>
        <v>2009</v>
      </c>
      <c r="F2878" s="1" t="str">
        <f>"Shain"</f>
        <v>Shain</v>
      </c>
      <c r="G2878" s="1" t="str">
        <f>"avanddanesh"</f>
        <v>avanddanesh</v>
      </c>
    </row>
    <row r="2879" spans="1:7" x14ac:dyDescent="0.25">
      <c r="A2879" s="1" t="str">
        <f>"Biochemistry And Genetics Pretest Self-Assessment And Review"</f>
        <v>Biochemistry And Genetics Pretest Self-Assessment And Review</v>
      </c>
      <c r="B2879" s="1" t="str">
        <f>"9781259072406"</f>
        <v>9781259072406</v>
      </c>
      <c r="C2879" s="1">
        <v>19.8</v>
      </c>
      <c r="D2879" s="1" t="str">
        <f t="shared" si="118"/>
        <v>USD</v>
      </c>
      <c r="E2879" s="1" t="str">
        <f>"2013"</f>
        <v>2013</v>
      </c>
      <c r="F2879" s="1" t="str">
        <f>"Wilson"</f>
        <v>Wilson</v>
      </c>
      <c r="G2879" s="1" t="str">
        <f>"Parsian Publication"</f>
        <v>Parsian Publication</v>
      </c>
    </row>
    <row r="2880" spans="1:7" x14ac:dyDescent="0.25">
      <c r="A2880" s="1" t="str">
        <f>"Biochemistry Of Lipids, Lipoproteins And Membranes"</f>
        <v>Biochemistry Of Lipids, Lipoproteins And Membranes</v>
      </c>
      <c r="B2880" s="1" t="str">
        <f>"9780444532190"</f>
        <v>9780444532190</v>
      </c>
      <c r="C2880" s="1">
        <v>50.8</v>
      </c>
      <c r="D2880" s="1" t="str">
        <f t="shared" si="118"/>
        <v>USD</v>
      </c>
      <c r="E2880" s="1" t="str">
        <f>"2008"</f>
        <v>2008</v>
      </c>
      <c r="F2880" s="1" t="str">
        <f>"Vance"</f>
        <v>Vance</v>
      </c>
      <c r="G2880" s="1" t="str">
        <f>"Parsian Publication"</f>
        <v>Parsian Publication</v>
      </c>
    </row>
    <row r="2881" spans="1:7" x14ac:dyDescent="0.25">
      <c r="A2881" s="1" t="str">
        <f>"Brocklehurst's Textbook of Geriatric Medicine and Gerontology"</f>
        <v>Brocklehurst's Textbook of Geriatric Medicine and Gerontology</v>
      </c>
      <c r="B2881" s="1" t="str">
        <f>"9780702061851"</f>
        <v>9780702061851</v>
      </c>
      <c r="C2881" s="1">
        <v>195</v>
      </c>
      <c r="D2881" s="1" t="str">
        <f t="shared" si="118"/>
        <v>USD</v>
      </c>
      <c r="E2881" s="1" t="str">
        <f>"2016"</f>
        <v>2016</v>
      </c>
      <c r="F2881" s="1" t="str">
        <f>"Fillit, Rockwood &amp; Y"</f>
        <v>Fillit, Rockwood &amp; Y</v>
      </c>
      <c r="G2881" s="1" t="str">
        <f>"Parsian Publication"</f>
        <v>Parsian Publication</v>
      </c>
    </row>
    <row r="2882" spans="1:7" x14ac:dyDescent="0.25">
      <c r="A2882" s="1" t="str">
        <f>"Brocklehurst's Textbook of Geriatric Medicine and Gerontology"</f>
        <v>Brocklehurst's Textbook of Geriatric Medicine and Gerontology</v>
      </c>
      <c r="B2882" s="1" t="str">
        <f>"9780702061851"</f>
        <v>9780702061851</v>
      </c>
      <c r="C2882" s="1">
        <v>195</v>
      </c>
      <c r="D2882" s="1" t="str">
        <f t="shared" si="118"/>
        <v>USD</v>
      </c>
      <c r="E2882" s="1" t="str">
        <f>"2016"</f>
        <v>2016</v>
      </c>
      <c r="F2882" s="1" t="str">
        <f>"Fillit, Rockwood &amp; Y"</f>
        <v>Fillit, Rockwood &amp; Y</v>
      </c>
      <c r="G2882" s="1" t="str">
        <f>"arang"</f>
        <v>arang</v>
      </c>
    </row>
    <row r="2883" spans="1:7" x14ac:dyDescent="0.25">
      <c r="A2883" s="1" t="str">
        <f>"Brs Genetic"</f>
        <v>Brs Genetic</v>
      </c>
      <c r="B2883" s="1" t="str">
        <f>"9780781799942"</f>
        <v>9780781799942</v>
      </c>
      <c r="C2883" s="1">
        <v>22</v>
      </c>
      <c r="D2883" s="1" t="str">
        <f t="shared" si="118"/>
        <v>USD</v>
      </c>
      <c r="E2883" s="1" t="str">
        <f>"2010"</f>
        <v>2010</v>
      </c>
      <c r="F2883" s="1" t="str">
        <f>"Dudek"</f>
        <v>Dudek</v>
      </c>
      <c r="G2883" s="1" t="str">
        <f>"Parsian Publication"</f>
        <v>Parsian Publication</v>
      </c>
    </row>
    <row r="2884" spans="1:7" x14ac:dyDescent="0.25">
      <c r="A2884" s="1" t="str">
        <f>"Case Files Geriatrics2014"</f>
        <v>Case Files Geriatrics2014</v>
      </c>
      <c r="B2884" s="1" t="str">
        <f>"9781259095153"</f>
        <v>9781259095153</v>
      </c>
      <c r="C2884" s="1">
        <v>21.25</v>
      </c>
      <c r="D2884" s="1" t="str">
        <f t="shared" si="118"/>
        <v>USD</v>
      </c>
      <c r="E2884" s="1" t="str">
        <f>"2014"</f>
        <v>2014</v>
      </c>
      <c r="F2884" s="1" t="str">
        <f>"Toy"</f>
        <v>Toy</v>
      </c>
      <c r="G2884" s="1" t="str">
        <f>"Parsian Publication"</f>
        <v>Parsian Publication</v>
      </c>
    </row>
    <row r="2885" spans="1:7" x14ac:dyDescent="0.25">
      <c r="A2885" s="1" t="str">
        <f>"Case-Based Geriatrics: A Global Approach"</f>
        <v>Case-Based Geriatrics: A Global Approach</v>
      </c>
      <c r="B2885" s="1" t="str">
        <f>"9780071622394"</f>
        <v>9780071622394</v>
      </c>
      <c r="C2885" s="1">
        <v>49.5</v>
      </c>
      <c r="D2885" s="1" t="str">
        <f t="shared" si="118"/>
        <v>USD</v>
      </c>
      <c r="E2885" s="1" t="str">
        <f>"2011"</f>
        <v>2011</v>
      </c>
      <c r="F2885" s="1" t="str">
        <f>"Hirth"</f>
        <v>Hirth</v>
      </c>
      <c r="G2885" s="1" t="str">
        <f>"Parsian Publication"</f>
        <v>Parsian Publication</v>
      </c>
    </row>
    <row r="2886" spans="1:7" x14ac:dyDescent="0.25">
      <c r="A2886" s="1" t="str">
        <f>"Color Atlas of Genetics"</f>
        <v>Color Atlas of Genetics</v>
      </c>
      <c r="B2886" s="1" t="str">
        <f>"9783131003645"</f>
        <v>9783131003645</v>
      </c>
      <c r="C2886" s="1">
        <v>31.5</v>
      </c>
      <c r="D2886" s="1" t="str">
        <f>"EUR"</f>
        <v>EUR</v>
      </c>
      <c r="E2886" s="1" t="str">
        <f>"2013"</f>
        <v>2013</v>
      </c>
      <c r="F2886" s="1" t="str">
        <f>"Passarge"</f>
        <v>Passarge</v>
      </c>
      <c r="G2886" s="1" t="str">
        <f>"Parsian Publication"</f>
        <v>Parsian Publication</v>
      </c>
    </row>
    <row r="2887" spans="1:7" x14ac:dyDescent="0.25">
      <c r="A2887" s="1" t="str">
        <f>"Concepts in Pharmacogenomics"</f>
        <v>Concepts in Pharmacogenomics</v>
      </c>
      <c r="B2887" s="1" t="str">
        <f>"9781585285167"</f>
        <v>9781585285167</v>
      </c>
      <c r="C2887" s="1">
        <v>64</v>
      </c>
      <c r="D2887" s="1" t="str">
        <f t="shared" ref="D2887:D2892" si="119">"USD"</f>
        <v>USD</v>
      </c>
      <c r="E2887" s="1" t="str">
        <f>"2017"</f>
        <v>2017</v>
      </c>
      <c r="F2887" s="1" t="str">
        <f>"Martin M. Zdanowicz"</f>
        <v>Martin M. Zdanowicz</v>
      </c>
      <c r="G2887" s="1" t="str">
        <f>"arang"</f>
        <v>arang</v>
      </c>
    </row>
    <row r="2888" spans="1:7" x14ac:dyDescent="0.25">
      <c r="A2888" s="1" t="str">
        <f>"Concepts in Pharmacogenomics"</f>
        <v>Concepts in Pharmacogenomics</v>
      </c>
      <c r="B2888" s="1" t="str">
        <f>"9781585285167"</f>
        <v>9781585285167</v>
      </c>
      <c r="C2888" s="1">
        <v>64</v>
      </c>
      <c r="D2888" s="1" t="str">
        <f t="shared" si="119"/>
        <v>USD</v>
      </c>
      <c r="E2888" s="1" t="str">
        <f>"2017"</f>
        <v>2017</v>
      </c>
      <c r="F2888" s="1" t="str">
        <f>"Martin M. Zdanowicz"</f>
        <v>Martin M. Zdanowicz</v>
      </c>
      <c r="G2888" s="1" t="str">
        <f>"Parsian Publication"</f>
        <v>Parsian Publication</v>
      </c>
    </row>
    <row r="2889" spans="1:7" x14ac:dyDescent="0.25">
      <c r="A2889" s="1" t="str">
        <f>"Congenital Malformations"</f>
        <v>Congenital Malformations</v>
      </c>
      <c r="B2889" s="1" t="str">
        <f>"9780071471893"</f>
        <v>9780071471893</v>
      </c>
      <c r="C2889" s="1">
        <v>34</v>
      </c>
      <c r="D2889" s="1" t="str">
        <f t="shared" si="119"/>
        <v>USD</v>
      </c>
      <c r="E2889" s="1" t="str">
        <f>"2008"</f>
        <v>2008</v>
      </c>
      <c r="F2889" s="1" t="str">
        <f>"Kumar"</f>
        <v>Kumar</v>
      </c>
      <c r="G2889" s="1" t="str">
        <f>"Parsian Publication"</f>
        <v>Parsian Publication</v>
      </c>
    </row>
    <row r="2890" spans="1:7" x14ac:dyDescent="0.25">
      <c r="A2890" s="1" t="str">
        <f>"Crash Course Cell Biology and Genetics Updated Print + eBook edition"</f>
        <v>Crash Course Cell Biology and Genetics Updated Print + eBook edition</v>
      </c>
      <c r="B2890" s="1" t="str">
        <f>"9780723438762"</f>
        <v>9780723438762</v>
      </c>
      <c r="C2890" s="1">
        <v>32.9</v>
      </c>
      <c r="D2890" s="1" t="str">
        <f t="shared" si="119"/>
        <v>USD</v>
      </c>
      <c r="E2890" s="1" t="str">
        <f>"2015"</f>
        <v>2015</v>
      </c>
      <c r="F2890" s="1" t="str">
        <f>"Stubbs &amp; Suleyman"</f>
        <v>Stubbs &amp; Suleyman</v>
      </c>
      <c r="G2890" s="1" t="str">
        <f>"Parsian Publication"</f>
        <v>Parsian Publication</v>
      </c>
    </row>
    <row r="2891" spans="1:7" x14ac:dyDescent="0.25">
      <c r="A2891" s="1" t="str">
        <f>"Current Diagnosis And Treatment Geriatric"</f>
        <v>Current Diagnosis And Treatment Geriatric</v>
      </c>
      <c r="B2891" s="1" t="str">
        <f>"9780071792080"</f>
        <v>9780071792080</v>
      </c>
      <c r="C2891" s="1">
        <v>67.150000000000006</v>
      </c>
      <c r="D2891" s="1" t="str">
        <f t="shared" si="119"/>
        <v>USD</v>
      </c>
      <c r="E2891" s="1" t="str">
        <f>"2014"</f>
        <v>2014</v>
      </c>
      <c r="F2891" s="1" t="str">
        <f>"Landefeld"</f>
        <v>Landefeld</v>
      </c>
      <c r="G2891" s="1" t="str">
        <f>"Parsian Publication"</f>
        <v>Parsian Publication</v>
      </c>
    </row>
    <row r="2892" spans="1:7" x14ac:dyDescent="0.25">
      <c r="A2892" s="1" t="str">
        <f>"Cytokine Therapies"</f>
        <v>Cytokine Therapies</v>
      </c>
      <c r="B2892" s="1" t="str">
        <f>"9781573317832"</f>
        <v>9781573317832</v>
      </c>
      <c r="C2892" s="1">
        <v>46</v>
      </c>
      <c r="D2892" s="1" t="str">
        <f t="shared" si="119"/>
        <v>USD</v>
      </c>
      <c r="E2892" s="1" t="str">
        <f>"2010"</f>
        <v>2010</v>
      </c>
      <c r="F2892" s="1" t="str">
        <f>"Donnelly"</f>
        <v>Donnelly</v>
      </c>
      <c r="G2892" s="1" t="str">
        <f>"avanddanesh"</f>
        <v>avanddanesh</v>
      </c>
    </row>
    <row r="2893" spans="1:7" x14ac:dyDescent="0.25">
      <c r="A2893" s="1" t="str">
        <f>"DEBATING HUMAN GENETICS : CONTEMPORARY ISSUES IN PUBLIC"</f>
        <v>DEBATING HUMAN GENETICS : CONTEMPORARY ISSUES IN PUBLIC</v>
      </c>
      <c r="B2893" s="1" t="str">
        <f>"9780415451109"</f>
        <v>9780415451109</v>
      </c>
      <c r="C2893" s="1">
        <v>8.09</v>
      </c>
      <c r="D2893" s="1" t="str">
        <f>"GBP"</f>
        <v>GBP</v>
      </c>
      <c r="E2893" s="1" t="str">
        <f>"2011"</f>
        <v>2011</v>
      </c>
      <c r="F2893" s="1" t="str">
        <f>"ALEXANDRA PLOWS"</f>
        <v>ALEXANDRA PLOWS</v>
      </c>
      <c r="G2893" s="1" t="str">
        <f>"AsarBartar"</f>
        <v>AsarBartar</v>
      </c>
    </row>
    <row r="2894" spans="1:7" x14ac:dyDescent="0.25">
      <c r="A2894" s="1" t="str">
        <f>"Elsevier's Integrated Review Genetics, With Student Consult Online Access"</f>
        <v>Elsevier's Integrated Review Genetics, With Student Consult Online Access</v>
      </c>
      <c r="B2894" s="1" t="str">
        <f>"9780323074483"</f>
        <v>9780323074483</v>
      </c>
      <c r="C2894" s="1">
        <v>23.65</v>
      </c>
      <c r="D2894" s="1" t="str">
        <f t="shared" ref="D2894:D2900" si="120">"USD"</f>
        <v>USD</v>
      </c>
      <c r="E2894" s="1" t="str">
        <f>"2011"</f>
        <v>2011</v>
      </c>
      <c r="F2894" s="1" t="str">
        <f>"Adkison"</f>
        <v>Adkison</v>
      </c>
      <c r="G2894" s="1" t="str">
        <f>"Parsian Publication"</f>
        <v>Parsian Publication</v>
      </c>
    </row>
    <row r="2895" spans="1:7" x14ac:dyDescent="0.25">
      <c r="A2895" s="1" t="str">
        <f>"Emergence of Humans: An Exploration of the Evolutionary Timeline"</f>
        <v>Emergence of Humans: An Exploration of the Evolutionary Timeline</v>
      </c>
      <c r="B2895" s="1" t="str">
        <f>"9780470013151"</f>
        <v>9780470013151</v>
      </c>
      <c r="C2895" s="1">
        <v>24</v>
      </c>
      <c r="D2895" s="1" t="str">
        <f t="shared" si="120"/>
        <v>USD</v>
      </c>
      <c r="E2895" s="1" t="str">
        <f>"2010"</f>
        <v>2010</v>
      </c>
      <c r="F2895" s="1" t="str">
        <f>"Ash"</f>
        <v>Ash</v>
      </c>
      <c r="G2895" s="1" t="str">
        <f>"avanddanesh"</f>
        <v>avanddanesh</v>
      </c>
    </row>
    <row r="2896" spans="1:7" x14ac:dyDescent="0.25">
      <c r="A2896" s="1" t="str">
        <f>"Emery and Rimoin's Principles and Practice of Medical Genetics"</f>
        <v>Emery and Rimoin's Principles and Practice of Medical Genetics</v>
      </c>
      <c r="B2896" s="1" t="str">
        <f>"9780123838346"</f>
        <v>9780123838346</v>
      </c>
      <c r="C2896" s="1">
        <v>60</v>
      </c>
      <c r="D2896" s="1" t="str">
        <f t="shared" si="120"/>
        <v>USD</v>
      </c>
      <c r="E2896" s="1" t="str">
        <f>"2012"</f>
        <v>2012</v>
      </c>
      <c r="F2896" s="1" t="str">
        <f>"David L. Rimoin, Ree"</f>
        <v>David L. Rimoin, Ree</v>
      </c>
      <c r="G2896" s="1" t="str">
        <f>"Parsian Publication"</f>
        <v>Parsian Publication</v>
      </c>
    </row>
    <row r="2897" spans="1:7" x14ac:dyDescent="0.25">
      <c r="A2897" s="1" t="str">
        <f>"Emery and Rimon's Essential Medical Genetics"</f>
        <v>Emery and Rimon's Essential Medical Genetics</v>
      </c>
      <c r="B2897" s="1" t="str">
        <f>"9780124072404"</f>
        <v>9780124072404</v>
      </c>
      <c r="C2897" s="1">
        <v>150</v>
      </c>
      <c r="D2897" s="1" t="str">
        <f t="shared" si="120"/>
        <v>USD</v>
      </c>
      <c r="E2897" s="1" t="str">
        <f>"2013"</f>
        <v>2013</v>
      </c>
      <c r="F2897" s="1" t="str">
        <f>"Rimoin"</f>
        <v>Rimoin</v>
      </c>
      <c r="G2897" s="1" t="str">
        <f>"Parsian Publication"</f>
        <v>Parsian Publication</v>
      </c>
    </row>
    <row r="2898" spans="1:7" x14ac:dyDescent="0.25">
      <c r="A2898" s="1" t="str">
        <f>"Emery's Elements Of Medical Genetics"</f>
        <v>Emery's Elements Of Medical Genetics</v>
      </c>
      <c r="B2898" s="1" t="str">
        <f>"9780702040436"</f>
        <v>9780702040436</v>
      </c>
      <c r="C2898" s="1">
        <v>42</v>
      </c>
      <c r="D2898" s="1" t="str">
        <f t="shared" si="120"/>
        <v>USD</v>
      </c>
      <c r="E2898" s="1" t="str">
        <f>"2012"</f>
        <v>2012</v>
      </c>
      <c r="F2898" s="1" t="str">
        <f>"Turnpenny"</f>
        <v>Turnpenny</v>
      </c>
      <c r="G2898" s="1" t="str">
        <f>"Parsian Publication"</f>
        <v>Parsian Publication</v>
      </c>
    </row>
    <row r="2899" spans="1:7" x14ac:dyDescent="0.25">
      <c r="A2899" s="1" t="str">
        <f>"Emery's Elements of Medical Genetics"</f>
        <v>Emery's Elements of Medical Genetics</v>
      </c>
      <c r="B2899" s="1" t="str">
        <f>"9780702066856"</f>
        <v>9780702066856</v>
      </c>
      <c r="C2899" s="1">
        <v>38.35</v>
      </c>
      <c r="D2899" s="1" t="str">
        <f t="shared" si="120"/>
        <v>USD</v>
      </c>
      <c r="E2899" s="1" t="str">
        <f>"2017"</f>
        <v>2017</v>
      </c>
      <c r="F2899" s="1" t="str">
        <f>"Turnpenny &amp; Ellard"</f>
        <v>Turnpenny &amp; Ellard</v>
      </c>
      <c r="G2899" s="1" t="str">
        <f>"Parsian Publication"</f>
        <v>Parsian Publication</v>
      </c>
    </row>
    <row r="2900" spans="1:7" x14ac:dyDescent="0.25">
      <c r="A2900" s="1" t="str">
        <f>"Emery's Elements of Medical Genetics"</f>
        <v>Emery's Elements of Medical Genetics</v>
      </c>
      <c r="B2900" s="1" t="str">
        <f>"9780702066856"</f>
        <v>9780702066856</v>
      </c>
      <c r="C2900" s="1">
        <v>38.35</v>
      </c>
      <c r="D2900" s="1" t="str">
        <f t="shared" si="120"/>
        <v>USD</v>
      </c>
      <c r="E2900" s="1" t="str">
        <f>"2017"</f>
        <v>2017</v>
      </c>
      <c r="F2900" s="1" t="str">
        <f>"Turnpenny &amp; Ellard"</f>
        <v>Turnpenny &amp; Ellard</v>
      </c>
      <c r="G2900" s="1" t="str">
        <f>"arang"</f>
        <v>arang</v>
      </c>
    </row>
    <row r="2901" spans="1:7" x14ac:dyDescent="0.25">
      <c r="A2901" s="1" t="str">
        <f>"Epigenetics in Human Reproduction and Development"</f>
        <v>Epigenetics in Human Reproduction and Development</v>
      </c>
      <c r="B2901" s="1" t="str">
        <f>"9789813144262"</f>
        <v>9789813144262</v>
      </c>
      <c r="C2901" s="1">
        <v>97.75</v>
      </c>
      <c r="D2901" s="1" t="str">
        <f>"GBP"</f>
        <v>GBP</v>
      </c>
      <c r="E2901" s="1" t="str">
        <f>"2016"</f>
        <v>2016</v>
      </c>
      <c r="F2901" s="1" t="str">
        <f>"Anna K Naumova and"</f>
        <v>Anna K Naumova and</v>
      </c>
      <c r="G2901" s="1" t="str">
        <f>"AsarBartar"</f>
        <v>AsarBartar</v>
      </c>
    </row>
    <row r="2902" spans="1:7" x14ac:dyDescent="0.25">
      <c r="A2902" s="1" t="str">
        <f>"Essentials Of Clinical Geriatrics"</f>
        <v>Essentials Of Clinical Geriatrics</v>
      </c>
      <c r="B2902" s="1" t="str">
        <f>"9780071498227"</f>
        <v>9780071498227</v>
      </c>
      <c r="C2902" s="1">
        <v>29</v>
      </c>
      <c r="D2902" s="1" t="str">
        <f t="shared" ref="D2902:D2908" si="121">"USD"</f>
        <v>USD</v>
      </c>
      <c r="E2902" s="1" t="str">
        <f>"2009"</f>
        <v>2009</v>
      </c>
      <c r="F2902" s="1" t="str">
        <f>"Kane"</f>
        <v>Kane</v>
      </c>
      <c r="G2902" s="1" t="str">
        <f>"Parsian Publication"</f>
        <v>Parsian Publication</v>
      </c>
    </row>
    <row r="2903" spans="1:7" x14ac:dyDescent="0.25">
      <c r="A2903" s="1" t="str">
        <f>"Fetology Diagnosis And Management Of The Fetal"</f>
        <v>Fetology Diagnosis And Management Of The Fetal</v>
      </c>
      <c r="B2903" s="1" t="str">
        <f>"9780071442015"</f>
        <v>9780071442015</v>
      </c>
      <c r="C2903" s="1">
        <v>87.5</v>
      </c>
      <c r="D2903" s="1" t="str">
        <f t="shared" si="121"/>
        <v>USD</v>
      </c>
      <c r="E2903" s="1" t="str">
        <f>"2010"</f>
        <v>2010</v>
      </c>
      <c r="F2903" s="1" t="str">
        <f>"Bianchi"</f>
        <v>Bianchi</v>
      </c>
      <c r="G2903" s="1" t="str">
        <f>"Parsian Publication"</f>
        <v>Parsian Publication</v>
      </c>
    </row>
    <row r="2904" spans="1:7" x14ac:dyDescent="0.25">
      <c r="A2904" s="1" t="str">
        <f>"Forensic Dna Biology"</f>
        <v>Forensic Dna Biology</v>
      </c>
      <c r="B2904" s="1" t="str">
        <f>"9780123945853"</f>
        <v>9780123945853</v>
      </c>
      <c r="C2904" s="1">
        <v>30</v>
      </c>
      <c r="D2904" s="1" t="str">
        <f t="shared" si="121"/>
        <v>USD</v>
      </c>
      <c r="E2904" s="1" t="str">
        <f>"2012"</f>
        <v>2012</v>
      </c>
      <c r="F2904" s="1" t="str">
        <f>"Elkins"</f>
        <v>Elkins</v>
      </c>
      <c r="G2904" s="1" t="str">
        <f>"Parsian Publication"</f>
        <v>Parsian Publication</v>
      </c>
    </row>
    <row r="2905" spans="1:7" x14ac:dyDescent="0.25">
      <c r="A2905" s="1" t="str">
        <f>"Fundamentals Of Forensic Dna Typing"</f>
        <v>Fundamentals Of Forensic Dna Typing</v>
      </c>
      <c r="B2905" s="1" t="str">
        <f>"9780123749994"</f>
        <v>9780123749994</v>
      </c>
      <c r="C2905" s="1">
        <v>30</v>
      </c>
      <c r="D2905" s="1" t="str">
        <f t="shared" si="121"/>
        <v>USD</v>
      </c>
      <c r="E2905" s="1" t="str">
        <f>"2012"</f>
        <v>2012</v>
      </c>
      <c r="F2905" s="1" t="str">
        <f>"Butler"</f>
        <v>Butler</v>
      </c>
      <c r="G2905" s="1" t="str">
        <f>"Parsian Publication"</f>
        <v>Parsian Publication</v>
      </c>
    </row>
    <row r="2906" spans="1:7" x14ac:dyDescent="0.25">
      <c r="A2906" s="1" t="str">
        <f>"Gene Cloning and DNA Analysis: An Introduction,6e"</f>
        <v>Gene Cloning and DNA Analysis: An Introduction,6e</v>
      </c>
      <c r="B2906" s="1" t="str">
        <f>"9781405181730"</f>
        <v>9781405181730</v>
      </c>
      <c r="C2906" s="1">
        <v>47.6</v>
      </c>
      <c r="D2906" s="1" t="str">
        <f t="shared" si="121"/>
        <v>USD</v>
      </c>
      <c r="E2906" s="1" t="str">
        <f>"2010"</f>
        <v>2010</v>
      </c>
      <c r="F2906" s="1" t="str">
        <f>"Brown"</f>
        <v>Brown</v>
      </c>
      <c r="G2906" s="1" t="str">
        <f>"avanddanesh"</f>
        <v>avanddanesh</v>
      </c>
    </row>
    <row r="2907" spans="1:7" x14ac:dyDescent="0.25">
      <c r="A2907" s="1" t="str">
        <f>"Gene Cloning and DNA Analysis: An Introduction,7e"</f>
        <v>Gene Cloning and DNA Analysis: An Introduction,7e</v>
      </c>
      <c r="B2907" s="1" t="str">
        <f>"9781119072560"</f>
        <v>9781119072560</v>
      </c>
      <c r="C2907" s="1">
        <v>42.5</v>
      </c>
      <c r="D2907" s="1" t="str">
        <f t="shared" si="121"/>
        <v>USD</v>
      </c>
      <c r="E2907" s="1" t="str">
        <f>"2016"</f>
        <v>2016</v>
      </c>
      <c r="F2907" s="1" t="str">
        <f>"Brown"</f>
        <v>Brown</v>
      </c>
      <c r="G2907" s="1" t="str">
        <f>"avanddanesh"</f>
        <v>avanddanesh</v>
      </c>
    </row>
    <row r="2908" spans="1:7" x14ac:dyDescent="0.25">
      <c r="A2908" s="1" t="str">
        <f>"Genes To Clone"</f>
        <v>Genes To Clone</v>
      </c>
      <c r="B2908" s="1" t="str">
        <f>"9788183565417"</f>
        <v>9788183565417</v>
      </c>
      <c r="C2908" s="1">
        <v>9</v>
      </c>
      <c r="D2908" s="1" t="str">
        <f t="shared" si="121"/>
        <v>USD</v>
      </c>
      <c r="E2908" s="1" t="str">
        <f>"2010"</f>
        <v>2010</v>
      </c>
      <c r="F2908" s="1" t="str">
        <f>"S.k.prasad"</f>
        <v>S.k.prasad</v>
      </c>
      <c r="G2908" s="1" t="str">
        <f>"Parsian Publication"</f>
        <v>Parsian Publication</v>
      </c>
    </row>
    <row r="2909" spans="1:7" x14ac:dyDescent="0.25">
      <c r="A2909" s="1" t="str">
        <f>"GENETICS AND RANDOMNESS"</f>
        <v>GENETICS AND RANDOMNESS</v>
      </c>
      <c r="B2909" s="1" t="str">
        <f>"9781420078855"</f>
        <v>9781420078855</v>
      </c>
      <c r="C2909" s="1">
        <v>15.89</v>
      </c>
      <c r="D2909" s="1" t="str">
        <f>"GBP"</f>
        <v>GBP</v>
      </c>
      <c r="E2909" s="1" t="str">
        <f>"2010"</f>
        <v>2010</v>
      </c>
      <c r="F2909" s="1" t="str">
        <f>"ANATOLY RUVINSKY"</f>
        <v>ANATOLY RUVINSKY</v>
      </c>
      <c r="G2909" s="1" t="str">
        <f>"AsarBartar"</f>
        <v>AsarBartar</v>
      </c>
    </row>
    <row r="2910" spans="1:7" x14ac:dyDescent="0.25">
      <c r="A2910" s="1" t="str">
        <f>"Genetics In Clinical Practice Symptoms, Diagnosis And Therapy"</f>
        <v>Genetics In Clinical Practice Symptoms, Diagnosis And Therapy</v>
      </c>
      <c r="B2910" s="1" t="str">
        <f>"9789351521532"</f>
        <v>9789351521532</v>
      </c>
      <c r="C2910" s="1">
        <v>22.75</v>
      </c>
      <c r="D2910" s="1" t="str">
        <f>"USD"</f>
        <v>USD</v>
      </c>
      <c r="E2910" s="1" t="str">
        <f>"2014"</f>
        <v>2014</v>
      </c>
      <c r="F2910" s="1" t="str">
        <f>"Jayesh Sheth"</f>
        <v>Jayesh Sheth</v>
      </c>
      <c r="G2910" s="1" t="str">
        <f>"Parsian Publication"</f>
        <v>Parsian Publication</v>
      </c>
    </row>
    <row r="2911" spans="1:7" x14ac:dyDescent="0.25">
      <c r="A2911" s="1" t="str">
        <f>"Genetics of Complex Disease"</f>
        <v>Genetics of Complex Disease</v>
      </c>
      <c r="B2911" s="1" t="str">
        <f>"9780815344919"</f>
        <v>9780815344919</v>
      </c>
      <c r="C2911" s="1">
        <v>42.5</v>
      </c>
      <c r="D2911" s="1" t="str">
        <f>"GBP"</f>
        <v>GBP</v>
      </c>
      <c r="E2911" s="1" t="str">
        <f>"2016"</f>
        <v>2016</v>
      </c>
      <c r="F2911" s="1" t="str">
        <f>"PETER DONALDSON, DE"</f>
        <v>PETER DONALDSON, DE</v>
      </c>
      <c r="G2911" s="1" t="str">
        <f>"AsarBartar"</f>
        <v>AsarBartar</v>
      </c>
    </row>
    <row r="2912" spans="1:7" x14ac:dyDescent="0.25">
      <c r="A2912" s="1" t="str">
        <f>"GENETICS, GENOMICS AND BREEDING OF"</f>
        <v>GENETICS, GENOMICS AND BREEDING OF</v>
      </c>
      <c r="B2912" s="1" t="str">
        <f>"9781578087198"</f>
        <v>9781578087198</v>
      </c>
      <c r="C2912" s="1">
        <v>32.4</v>
      </c>
      <c r="D2912" s="1" t="str">
        <f>"GBP"</f>
        <v>GBP</v>
      </c>
      <c r="E2912" s="1" t="str">
        <f>"2011"</f>
        <v>2011</v>
      </c>
      <c r="F2912" s="1" t="str">
        <f>"CHITTARANJAN KOLE(E"</f>
        <v>CHITTARANJAN KOLE(E</v>
      </c>
      <c r="G2912" s="1" t="str">
        <f>"AsarBartar"</f>
        <v>AsarBartar</v>
      </c>
    </row>
    <row r="2913" spans="1:7" x14ac:dyDescent="0.25">
      <c r="A2913" s="1" t="str">
        <f>"Genetics, ISV,6e"</f>
        <v>Genetics, ISV,6e</v>
      </c>
      <c r="B2913" s="1" t="str">
        <f>"9781118092422"</f>
        <v>9781118092422</v>
      </c>
      <c r="C2913" s="1">
        <v>21</v>
      </c>
      <c r="D2913" s="1" t="str">
        <f t="shared" ref="D2913:D2931" si="122">"USD"</f>
        <v>USD</v>
      </c>
      <c r="E2913" s="1" t="str">
        <f>"2011"</f>
        <v>2011</v>
      </c>
      <c r="F2913" s="1" t="str">
        <f>"Snustad"</f>
        <v>Snustad</v>
      </c>
      <c r="G2913" s="1" t="str">
        <f>"avanddanesh"</f>
        <v>avanddanesh</v>
      </c>
    </row>
    <row r="2914" spans="1:7" x14ac:dyDescent="0.25">
      <c r="A2914" s="1" t="str">
        <f>"GENETICS: ANALYSIS AND PRINCIPLES"</f>
        <v>GENETICS: ANALYSIS AND PRINCIPLES</v>
      </c>
      <c r="B2914" s="1" t="str">
        <f>"9789814646420"</f>
        <v>9789814646420</v>
      </c>
      <c r="C2914" s="1">
        <v>72.25</v>
      </c>
      <c r="D2914" s="1" t="str">
        <f t="shared" si="122"/>
        <v>USD</v>
      </c>
      <c r="E2914" s="1" t="str">
        <f>"2015"</f>
        <v>2015</v>
      </c>
      <c r="F2914" s="1" t="str">
        <f>"Brooker"</f>
        <v>Brooker</v>
      </c>
      <c r="G2914" s="1" t="str">
        <f>"AsarBartar"</f>
        <v>AsarBartar</v>
      </c>
    </row>
    <row r="2915" spans="1:7" x14ac:dyDescent="0.25">
      <c r="A2915" s="1" t="str">
        <f>"Genetics: From Genes To Genomes"</f>
        <v>Genetics: From Genes To Genomes</v>
      </c>
      <c r="B2915" s="1" t="str">
        <f>"9780071221924"</f>
        <v>9780071221924</v>
      </c>
      <c r="C2915" s="1">
        <v>15.4</v>
      </c>
      <c r="D2915" s="1" t="str">
        <f t="shared" si="122"/>
        <v>USD</v>
      </c>
      <c r="E2915" s="1" t="str">
        <f>"2011"</f>
        <v>2011</v>
      </c>
      <c r="F2915" s="1" t="str">
        <f>"Hartwell"</f>
        <v>Hartwell</v>
      </c>
      <c r="G2915" s="1" t="str">
        <f>"Parsian Publication"</f>
        <v>Parsian Publication</v>
      </c>
    </row>
    <row r="2916" spans="1:7" x14ac:dyDescent="0.25">
      <c r="A2916" s="1" t="str">
        <f>"Geriatric Occupational Therapy"</f>
        <v>Geriatric Occupational Therapy</v>
      </c>
      <c r="B2916" s="1" t="str">
        <f>"9780323067768"</f>
        <v>9780323067768</v>
      </c>
      <c r="C2916" s="1">
        <v>50.4</v>
      </c>
      <c r="D2916" s="1" t="str">
        <f t="shared" si="122"/>
        <v>USD</v>
      </c>
      <c r="E2916" s="1" t="str">
        <f>"2015"</f>
        <v>2015</v>
      </c>
      <c r="F2916" s="1" t="str">
        <f>"Parry"</f>
        <v>Parry</v>
      </c>
      <c r="G2916" s="1" t="str">
        <f>"Parsian Publication"</f>
        <v>Parsian Publication</v>
      </c>
    </row>
    <row r="2917" spans="1:7" x14ac:dyDescent="0.25">
      <c r="A2917" s="1" t="str">
        <f>"Geriatric Oncology, An Issue Of Clinics In Geriatric Medicine"</f>
        <v>Geriatric Oncology, An Issue Of Clinics In Geriatric Medicine</v>
      </c>
      <c r="B2917" s="1" t="str">
        <f>"9781455738670"</f>
        <v>9781455738670</v>
      </c>
      <c r="C2917" s="1">
        <v>59.4</v>
      </c>
      <c r="D2917" s="1" t="str">
        <f t="shared" si="122"/>
        <v>USD</v>
      </c>
      <c r="E2917" s="1" t="str">
        <f>"2012"</f>
        <v>2012</v>
      </c>
      <c r="F2917" s="1" t="str">
        <f>"Rosenbluth"</f>
        <v>Rosenbluth</v>
      </c>
      <c r="G2917" s="1" t="str">
        <f>"Parsian Publication"</f>
        <v>Parsian Publication</v>
      </c>
    </row>
    <row r="2918" spans="1:7" x14ac:dyDescent="0.25">
      <c r="A2918" s="1" t="str">
        <f>"Geriatric Physical Therapy"</f>
        <v>Geriatric Physical Therapy</v>
      </c>
      <c r="B2918" s="1" t="str">
        <f>"9780071825429"</f>
        <v>9780071825429</v>
      </c>
      <c r="C2918" s="1">
        <v>55.25</v>
      </c>
      <c r="D2918" s="1" t="str">
        <f t="shared" si="122"/>
        <v>USD</v>
      </c>
      <c r="E2918" s="1" t="str">
        <f>"2016"</f>
        <v>2016</v>
      </c>
      <c r="F2918" s="1" t="str">
        <f>"William"</f>
        <v>William</v>
      </c>
      <c r="G2918" s="1" t="str">
        <f>"arang"</f>
        <v>arang</v>
      </c>
    </row>
    <row r="2919" spans="1:7" x14ac:dyDescent="0.25">
      <c r="A2919" s="1" t="str">
        <f>"Geriatric Physical Therapy"</f>
        <v>Geriatric Physical Therapy</v>
      </c>
      <c r="B2919" s="1" t="str">
        <f>"9780071825429"</f>
        <v>9780071825429</v>
      </c>
      <c r="C2919" s="1">
        <v>55.25</v>
      </c>
      <c r="D2919" s="1" t="str">
        <f t="shared" si="122"/>
        <v>USD</v>
      </c>
      <c r="E2919" s="1" t="str">
        <f>"2016"</f>
        <v>2016</v>
      </c>
      <c r="F2919" s="1" t="str">
        <f>"William"</f>
        <v>William</v>
      </c>
      <c r="G2919" s="1" t="str">
        <f>"Parsian Publication"</f>
        <v>Parsian Publication</v>
      </c>
    </row>
    <row r="2920" spans="1:7" x14ac:dyDescent="0.25">
      <c r="A2920" s="1" t="str">
        <f>"Ham's Primary Care Geriatrics, A Case-Based Approach (Expert Consult: Online and Print"</f>
        <v>Ham's Primary Care Geriatrics, A Case-Based Approach (Expert Consult: Online and Print</v>
      </c>
      <c r="B2920" s="1" t="str">
        <f>"9780323089364"</f>
        <v>9780323089364</v>
      </c>
      <c r="C2920" s="1">
        <v>71.5</v>
      </c>
      <c r="D2920" s="1" t="str">
        <f t="shared" si="122"/>
        <v>USD</v>
      </c>
      <c r="E2920" s="1" t="str">
        <f>"2014"</f>
        <v>2014</v>
      </c>
      <c r="F2920" s="1" t="str">
        <f>"Ham, Sloane, Warshaw"</f>
        <v>Ham, Sloane, Warshaw</v>
      </c>
      <c r="G2920" s="1" t="str">
        <f>"Parsian Publication"</f>
        <v>Parsian Publication</v>
      </c>
    </row>
    <row r="2921" spans="1:7" x14ac:dyDescent="0.25">
      <c r="A2921" s="1" t="str">
        <f>"Handbook of Plant Genome Mapping: Genetic and Physical Mapping"</f>
        <v>Handbook of Plant Genome Mapping: Genetic and Physical Mapping</v>
      </c>
      <c r="B2921" s="1" t="str">
        <f>"9783527311163"</f>
        <v>9783527311163</v>
      </c>
      <c r="C2921" s="1">
        <v>127.2</v>
      </c>
      <c r="D2921" s="1" t="str">
        <f t="shared" si="122"/>
        <v>USD</v>
      </c>
      <c r="E2921" s="1" t="str">
        <f>"2005"</f>
        <v>2005</v>
      </c>
      <c r="F2921" s="1" t="str">
        <f>"Meksem"</f>
        <v>Meksem</v>
      </c>
      <c r="G2921" s="1" t="str">
        <f>"avanddanesh"</f>
        <v>avanddanesh</v>
      </c>
    </row>
    <row r="2922" spans="1:7" x14ac:dyDescent="0.25">
      <c r="A2922" s="1" t="str">
        <f>"Handbook of Plant Mutation Screening: Mining of Natural and Induced Alleles"</f>
        <v>Handbook of Plant Mutation Screening: Mining of Natural and Induced Alleles</v>
      </c>
      <c r="B2922" s="1" t="str">
        <f>"9783527326044"</f>
        <v>9783527326044</v>
      </c>
      <c r="C2922" s="1">
        <v>105.6</v>
      </c>
      <c r="D2922" s="1" t="str">
        <f t="shared" si="122"/>
        <v>USD</v>
      </c>
      <c r="E2922" s="1" t="str">
        <f>"2010"</f>
        <v>2010</v>
      </c>
      <c r="F2922" s="1" t="str">
        <f>"Meksem"</f>
        <v>Meksem</v>
      </c>
      <c r="G2922" s="1" t="str">
        <f>"avanddanesh"</f>
        <v>avanddanesh</v>
      </c>
    </row>
    <row r="2923" spans="1:7" x14ac:dyDescent="0.25">
      <c r="A2923" s="1" t="str">
        <f>"Hazzard'S Geriatric Medicine And Gerontology"</f>
        <v>Hazzard'S Geriatric Medicine And Gerontology</v>
      </c>
      <c r="B2923" s="1" t="str">
        <f>"9780071833455"</f>
        <v>9780071833455</v>
      </c>
      <c r="C2923" s="1">
        <v>245.65</v>
      </c>
      <c r="D2923" s="1" t="str">
        <f t="shared" si="122"/>
        <v>USD</v>
      </c>
      <c r="E2923" s="1" t="str">
        <f>"2016"</f>
        <v>2016</v>
      </c>
      <c r="F2923" s="1" t="str">
        <f>"Halter"</f>
        <v>Halter</v>
      </c>
      <c r="G2923" s="1" t="str">
        <f>"Parsian Publication"</f>
        <v>Parsian Publication</v>
      </c>
    </row>
    <row r="2924" spans="1:7" x14ac:dyDescent="0.25">
      <c r="A2924" s="1" t="str">
        <f>"Hazzard'S Geriatric Medicine And Gerontology"</f>
        <v>Hazzard'S Geriatric Medicine And Gerontology</v>
      </c>
      <c r="B2924" s="1" t="str">
        <f>"9780071833455"</f>
        <v>9780071833455</v>
      </c>
      <c r="C2924" s="1">
        <v>245.65</v>
      </c>
      <c r="D2924" s="1" t="str">
        <f t="shared" si="122"/>
        <v>USD</v>
      </c>
      <c r="E2924" s="1" t="str">
        <f>"2016"</f>
        <v>2016</v>
      </c>
      <c r="F2924" s="1" t="str">
        <f>"Halter"</f>
        <v>Halter</v>
      </c>
      <c r="G2924" s="1" t="str">
        <f>"arang"</f>
        <v>arang</v>
      </c>
    </row>
    <row r="2925" spans="1:7" x14ac:dyDescent="0.25">
      <c r="A2925" s="1" t="str">
        <f>"Human Genetics"</f>
        <v>Human Genetics</v>
      </c>
      <c r="B2925" s="1" t="str">
        <f>"9780073525303"</f>
        <v>9780073525303</v>
      </c>
      <c r="C2925" s="1">
        <v>105.05</v>
      </c>
      <c r="D2925" s="1" t="str">
        <f t="shared" si="122"/>
        <v>USD</v>
      </c>
      <c r="E2925" s="1" t="str">
        <f>"2011"</f>
        <v>2011</v>
      </c>
      <c r="F2925" s="1" t="str">
        <f>"Ricki Lewis"</f>
        <v>Ricki Lewis</v>
      </c>
      <c r="G2925" s="1" t="str">
        <f>"Parsian Publication"</f>
        <v>Parsian Publication</v>
      </c>
    </row>
    <row r="2926" spans="1:7" x14ac:dyDescent="0.25">
      <c r="A2926" s="1" t="str">
        <f>"Human Genetics"</f>
        <v>Human Genetics</v>
      </c>
      <c r="B2926" s="1" t="str">
        <f>"9780071315838"</f>
        <v>9780071315838</v>
      </c>
      <c r="C2926" s="1">
        <v>15.4</v>
      </c>
      <c r="D2926" s="1" t="str">
        <f t="shared" si="122"/>
        <v>USD</v>
      </c>
      <c r="E2926" s="1" t="str">
        <f>"2011"</f>
        <v>2011</v>
      </c>
      <c r="F2926" s="1" t="str">
        <f>"Lewis"</f>
        <v>Lewis</v>
      </c>
      <c r="G2926" s="1" t="str">
        <f>"Parsian Publication"</f>
        <v>Parsian Publication</v>
      </c>
    </row>
    <row r="2927" spans="1:7" x14ac:dyDescent="0.25">
      <c r="A2927" s="1" t="str">
        <f>"Kapur &amp; Suri's Basic Human Genetics"</f>
        <v>Kapur &amp; Suri's Basic Human Genetics</v>
      </c>
      <c r="B2927" s="1" t="str">
        <f>"9789352500277"</f>
        <v>9789352500277</v>
      </c>
      <c r="C2927" s="1">
        <v>15</v>
      </c>
      <c r="D2927" s="1" t="str">
        <f t="shared" si="122"/>
        <v>USD</v>
      </c>
      <c r="E2927" s="1" t="str">
        <f>"2016"</f>
        <v>2016</v>
      </c>
      <c r="F2927" s="1" t="str">
        <f>"Trivedi"</f>
        <v>Trivedi</v>
      </c>
      <c r="G2927" s="1" t="str">
        <f>"Parsian Publication"</f>
        <v>Parsian Publication</v>
      </c>
    </row>
    <row r="2928" spans="1:7" x14ac:dyDescent="0.25">
      <c r="A2928" s="1" t="str">
        <f>"Kapur &amp; Suri's Basic Human Genetics"</f>
        <v>Kapur &amp; Suri's Basic Human Genetics</v>
      </c>
      <c r="B2928" s="1" t="str">
        <f>"9789352500277"</f>
        <v>9789352500277</v>
      </c>
      <c r="C2928" s="1">
        <v>15</v>
      </c>
      <c r="D2928" s="1" t="str">
        <f t="shared" si="122"/>
        <v>USD</v>
      </c>
      <c r="E2928" s="1" t="str">
        <f>"2016"</f>
        <v>2016</v>
      </c>
      <c r="F2928" s="1" t="str">
        <f>"Trivedi"</f>
        <v>Trivedi</v>
      </c>
      <c r="G2928" s="1" t="str">
        <f>"arang"</f>
        <v>arang</v>
      </c>
    </row>
    <row r="2929" spans="1:7" x14ac:dyDescent="0.25">
      <c r="A2929" s="1" t="str">
        <f>"Management Of Cancer In The Older Patient, Expert Consult - Online And Print"</f>
        <v>Management Of Cancer In The Older Patient, Expert Consult - Online And Print</v>
      </c>
      <c r="B2929" s="1" t="str">
        <f>"9781437713985"</f>
        <v>9781437713985</v>
      </c>
      <c r="C2929" s="1">
        <v>57.75</v>
      </c>
      <c r="D2929" s="1" t="str">
        <f t="shared" si="122"/>
        <v>USD</v>
      </c>
      <c r="E2929" s="1" t="str">
        <f>"2011"</f>
        <v>2011</v>
      </c>
      <c r="F2929" s="1" t="str">
        <f>"Naeim, Reuben &amp; Ganz"</f>
        <v>Naeim, Reuben &amp; Ganz</v>
      </c>
      <c r="G2929" s="1" t="str">
        <f>"Parsian Publication"</f>
        <v>Parsian Publication</v>
      </c>
    </row>
    <row r="2930" spans="1:7" x14ac:dyDescent="0.25">
      <c r="A2930" s="1" t="str">
        <f>"Medical Genetics"</f>
        <v>Medical Genetics</v>
      </c>
      <c r="B2930" s="1" t="str">
        <f>"9781259095191"</f>
        <v>9781259095191</v>
      </c>
      <c r="C2930" s="1">
        <v>30.6</v>
      </c>
      <c r="D2930" s="1" t="str">
        <f t="shared" si="122"/>
        <v>USD</v>
      </c>
      <c r="E2930" s="1" t="str">
        <f>"2014"</f>
        <v>2014</v>
      </c>
      <c r="F2930" s="1" t="str">
        <f>"Schaefer"</f>
        <v>Schaefer</v>
      </c>
      <c r="G2930" s="1" t="str">
        <f>"Parsian Publication"</f>
        <v>Parsian Publication</v>
      </c>
    </row>
    <row r="2931" spans="1:7" x14ac:dyDescent="0.25">
      <c r="A2931" s="1" t="str">
        <f>"Medical Genetics"</f>
        <v>Medical Genetics</v>
      </c>
      <c r="B2931" s="1" t="str">
        <f>"9780323188357"</f>
        <v>9780323188357</v>
      </c>
      <c r="C2931" s="1">
        <v>49</v>
      </c>
      <c r="D2931" s="1" t="str">
        <f t="shared" si="122"/>
        <v>USD</v>
      </c>
      <c r="E2931" s="1" t="str">
        <f>"2015"</f>
        <v>2015</v>
      </c>
      <c r="F2931" s="1" t="str">
        <f>"Jorde, Lynn"</f>
        <v>Jorde, Lynn</v>
      </c>
      <c r="G2931" s="1" t="str">
        <f>"Parsian Publication"</f>
        <v>Parsian Publication</v>
      </c>
    </row>
    <row r="2932" spans="1:7" x14ac:dyDescent="0.25">
      <c r="A2932" s="1" t="str">
        <f>"MOLECULAR BIOLOGY OF THE GENE:INTERNATIONAL EDITION"</f>
        <v>MOLECULAR BIOLOGY OF THE GENE:INTERNATIONAL EDITION</v>
      </c>
      <c r="B2932" s="1" t="str">
        <f>"9780321762436"</f>
        <v>9780321762436</v>
      </c>
      <c r="C2932" s="1">
        <v>130.55000000000001</v>
      </c>
      <c r="D2932" s="1" t="str">
        <f>"GBP"</f>
        <v>GBP</v>
      </c>
      <c r="E2932" s="1" t="str">
        <f>"2015"</f>
        <v>2015</v>
      </c>
      <c r="F2932" s="1" t="str">
        <f>"Thomas Smith"</f>
        <v>Thomas Smith</v>
      </c>
      <c r="G2932" s="1" t="str">
        <f>"AsarBartar"</f>
        <v>AsarBartar</v>
      </c>
    </row>
    <row r="2933" spans="1:7" x14ac:dyDescent="0.25">
      <c r="A2933" s="1" t="str">
        <f>"Movement Impairment Syndromes"</f>
        <v>Movement Impairment Syndromes</v>
      </c>
      <c r="B2933" s="1" t="str">
        <f>"9780323053426"</f>
        <v>9780323053426</v>
      </c>
      <c r="C2933" s="1">
        <v>47.85</v>
      </c>
      <c r="D2933" s="1" t="str">
        <f t="shared" ref="D2933:D2939" si="123">"USD"</f>
        <v>USD</v>
      </c>
      <c r="E2933" s="1" t="str">
        <f>"2011"</f>
        <v>2011</v>
      </c>
      <c r="F2933" s="1" t="str">
        <f>"Sahrmann"</f>
        <v>Sahrmann</v>
      </c>
      <c r="G2933" s="1" t="str">
        <f>"Parsian Publication"</f>
        <v>Parsian Publication</v>
      </c>
    </row>
    <row r="2934" spans="1:7" x14ac:dyDescent="0.25">
      <c r="A2934" s="1" t="str">
        <f>"Nutritional Genomics: Impact on Health and Disease"</f>
        <v>Nutritional Genomics: Impact on Health and Disease</v>
      </c>
      <c r="B2934" s="1" t="str">
        <f>"9783527312948"</f>
        <v>9783527312948</v>
      </c>
      <c r="C2934" s="1">
        <v>79.2</v>
      </c>
      <c r="D2934" s="1" t="str">
        <f t="shared" si="123"/>
        <v>USD</v>
      </c>
      <c r="E2934" s="1" t="str">
        <f>"2006"</f>
        <v>2006</v>
      </c>
      <c r="F2934" s="1" t="str">
        <f>"Brigelius-FlohÃ©"</f>
        <v>Brigelius-FlohÃ©</v>
      </c>
      <c r="G2934" s="1" t="str">
        <f>"avanddanesh"</f>
        <v>avanddanesh</v>
      </c>
    </row>
    <row r="2935" spans="1:7" x14ac:dyDescent="0.25">
      <c r="A2935" s="1" t="str">
        <f>"Plant Proteomics"</f>
        <v>Plant Proteomics</v>
      </c>
      <c r="B2935" s="1" t="str">
        <f>"9780470069769"</f>
        <v>9780470069769</v>
      </c>
      <c r="C2935" s="1">
        <v>80.8</v>
      </c>
      <c r="D2935" s="1" t="str">
        <f t="shared" si="123"/>
        <v>USD</v>
      </c>
      <c r="E2935" s="1" t="str">
        <f>"2008"</f>
        <v>2008</v>
      </c>
      <c r="F2935" s="1" t="str">
        <f>"Agrawal"</f>
        <v>Agrawal</v>
      </c>
      <c r="G2935" s="1" t="str">
        <f>"avanddanesh"</f>
        <v>avanddanesh</v>
      </c>
    </row>
    <row r="2936" spans="1:7" x14ac:dyDescent="0.25">
      <c r="A2936" s="1" t="str">
        <f>"Principles of Clinical Genetics"</f>
        <v>Principles of Clinical Genetics</v>
      </c>
      <c r="B2936" s="1" t="str">
        <f>"9789352701889"</f>
        <v>9789352701889</v>
      </c>
      <c r="C2936" s="1">
        <v>25.5</v>
      </c>
      <c r="D2936" s="1" t="str">
        <f t="shared" si="123"/>
        <v>USD</v>
      </c>
      <c r="E2936" s="1" t="str">
        <f>"2018"</f>
        <v>2018</v>
      </c>
      <c r="F2936" s="1" t="str">
        <f>"Sontakke"</f>
        <v>Sontakke</v>
      </c>
      <c r="G2936" s="1" t="str">
        <f>"Parsian Publication"</f>
        <v>Parsian Publication</v>
      </c>
    </row>
    <row r="2937" spans="1:7" x14ac:dyDescent="0.25">
      <c r="A2937" s="1" t="str">
        <f>"Principles of Clinical Genetics"</f>
        <v>Principles of Clinical Genetics</v>
      </c>
      <c r="B2937" s="1" t="str">
        <f>"9789352701889"</f>
        <v>9789352701889</v>
      </c>
      <c r="C2937" s="1">
        <v>25.5</v>
      </c>
      <c r="D2937" s="1" t="str">
        <f t="shared" si="123"/>
        <v>USD</v>
      </c>
      <c r="E2937" s="1" t="str">
        <f>"2018"</f>
        <v>2018</v>
      </c>
      <c r="F2937" s="1" t="str">
        <f>"Sontakke"</f>
        <v>Sontakke</v>
      </c>
      <c r="G2937" s="1" t="str">
        <f>"arang"</f>
        <v>arang</v>
      </c>
    </row>
    <row r="2938" spans="1:7" x14ac:dyDescent="0.25">
      <c r="A2938" s="1" t="str">
        <f>"Principles of Cloning"</f>
        <v>Principles of Cloning</v>
      </c>
      <c r="B2938" s="1" t="str">
        <f>"9780123865410"</f>
        <v>9780123865410</v>
      </c>
      <c r="C2938" s="1">
        <v>150</v>
      </c>
      <c r="D2938" s="1" t="str">
        <f t="shared" si="123"/>
        <v>USD</v>
      </c>
      <c r="E2938" s="1" t="str">
        <f>"2013"</f>
        <v>2013</v>
      </c>
      <c r="F2938" s="1" t="str">
        <f>"Cibelli"</f>
        <v>Cibelli</v>
      </c>
      <c r="G2938" s="1" t="str">
        <f>"Parsian Publication"</f>
        <v>Parsian Publication</v>
      </c>
    </row>
    <row r="2939" spans="1:7" x14ac:dyDescent="0.25">
      <c r="A2939" s="1" t="str">
        <f>"Principles Of Regenerative Medicine,"</f>
        <v>Principles Of Regenerative Medicine,</v>
      </c>
      <c r="B2939" s="1" t="str">
        <f>"9780123814227"</f>
        <v>9780123814227</v>
      </c>
      <c r="C2939" s="1">
        <v>126.5</v>
      </c>
      <c r="D2939" s="1" t="str">
        <f t="shared" si="123"/>
        <v>USD</v>
      </c>
      <c r="E2939" s="1" t="str">
        <f>"2011"</f>
        <v>2011</v>
      </c>
      <c r="F2939" s="1" t="str">
        <f>"Anthony Atala"</f>
        <v>Anthony Atala</v>
      </c>
      <c r="G2939" s="1" t="str">
        <f>"Parsian Publication"</f>
        <v>Parsian Publication</v>
      </c>
    </row>
    <row r="2940" spans="1:7" x14ac:dyDescent="0.25">
      <c r="A2940" s="1" t="str">
        <f>"Quantitative Genetics and Its Connections with Big Data and Sequenced Genomes"</f>
        <v>Quantitative Genetics and Its Connections with Big Data and Sequenced Genomes</v>
      </c>
      <c r="B2940" s="1" t="str">
        <f>"9789813140684"</f>
        <v>9789813140684</v>
      </c>
      <c r="C2940" s="1">
        <v>25.5</v>
      </c>
      <c r="D2940" s="1" t="str">
        <f>"GBP"</f>
        <v>GBP</v>
      </c>
      <c r="E2940" s="1" t="str">
        <f>"2016"</f>
        <v>2016</v>
      </c>
      <c r="F2940" s="1" t="str">
        <f>"Charles J Mode"</f>
        <v>Charles J Mode</v>
      </c>
      <c r="G2940" s="1" t="str">
        <f>"AsarBartar"</f>
        <v>AsarBartar</v>
      </c>
    </row>
    <row r="2941" spans="1:7" x14ac:dyDescent="0.25">
      <c r="A2941" s="1" t="str">
        <f>"Renal and Urinary Proteomics: Methods and Protocols"</f>
        <v>Renal and Urinary Proteomics: Methods and Protocols</v>
      </c>
      <c r="B2941" s="1" t="str">
        <f>"9783527319749"</f>
        <v>9783527319749</v>
      </c>
      <c r="C2941" s="1">
        <v>106.4</v>
      </c>
      <c r="D2941" s="1" t="str">
        <f t="shared" ref="D2941:D2949" si="124">"USD"</f>
        <v>USD</v>
      </c>
      <c r="E2941" s="1" t="str">
        <f>"2009"</f>
        <v>2009</v>
      </c>
      <c r="F2941" s="1" t="str">
        <f>"Thongboonkerd"</f>
        <v>Thongboonkerd</v>
      </c>
      <c r="G2941" s="1" t="str">
        <f>"avanddanesh"</f>
        <v>avanddanesh</v>
      </c>
    </row>
    <row r="2942" spans="1:7" x14ac:dyDescent="0.25">
      <c r="A2942" s="1" t="str">
        <f>"Reproductive Genomics in Domestic Animals"</f>
        <v>Reproductive Genomics in Domestic Animals</v>
      </c>
      <c r="B2942" s="1" t="str">
        <f>"9780813817842"</f>
        <v>9780813817842</v>
      </c>
      <c r="C2942" s="1">
        <v>101.2</v>
      </c>
      <c r="D2942" s="1" t="str">
        <f t="shared" si="124"/>
        <v>USD</v>
      </c>
      <c r="E2942" s="1" t="str">
        <f>"2010"</f>
        <v>2010</v>
      </c>
      <c r="F2942" s="1" t="str">
        <f>"Jiang"</f>
        <v>Jiang</v>
      </c>
      <c r="G2942" s="1" t="str">
        <f>"avanddanesh"</f>
        <v>avanddanesh</v>
      </c>
    </row>
    <row r="2943" spans="1:7" x14ac:dyDescent="0.25">
      <c r="A2943" s="1" t="str">
        <f>"Sarcopenia, An Issue Of Clinics In Geriatric Medicine, Volume 27-3"</f>
        <v>Sarcopenia, An Issue Of Clinics In Geriatric Medicine, Volume 27-3</v>
      </c>
      <c r="B2943" s="1" t="str">
        <f>"9781455704545"</f>
        <v>9781455704545</v>
      </c>
      <c r="C2943" s="1">
        <v>60.5</v>
      </c>
      <c r="D2943" s="1" t="str">
        <f t="shared" si="124"/>
        <v>USD</v>
      </c>
      <c r="E2943" s="1" t="str">
        <f>"2011"</f>
        <v>2011</v>
      </c>
      <c r="F2943" s="1" t="str">
        <f>"Rolland"</f>
        <v>Rolland</v>
      </c>
      <c r="G2943" s="1" t="str">
        <f>"Parsian Publication"</f>
        <v>Parsian Publication</v>
      </c>
    </row>
    <row r="2944" spans="1:7" x14ac:dyDescent="0.25">
      <c r="A2944" s="1" t="str">
        <f>"Schaum's Outline Of Genetics"</f>
        <v>Schaum's Outline Of Genetics</v>
      </c>
      <c r="B2944" s="1" t="str">
        <f>"9780071625036"</f>
        <v>9780071625036</v>
      </c>
      <c r="C2944" s="1">
        <v>9.5</v>
      </c>
      <c r="D2944" s="1" t="str">
        <f t="shared" si="124"/>
        <v>USD</v>
      </c>
      <c r="E2944" s="1" t="str">
        <f>"2010"</f>
        <v>2010</v>
      </c>
      <c r="F2944" s="1" t="str">
        <f>"Susan Elrod"</f>
        <v>Susan Elrod</v>
      </c>
      <c r="G2944" s="1" t="str">
        <f>"Parsian Publication"</f>
        <v>Parsian Publication</v>
      </c>
    </row>
    <row r="2945" spans="1:7" x14ac:dyDescent="0.25">
      <c r="A2945" s="1" t="str">
        <f>"Smith's Recognizable Patterns of Human Malformation, Expert Consult - Online and Print"</f>
        <v>Smith's Recognizable Patterns of Human Malformation, Expert Consult - Online and Print</v>
      </c>
      <c r="B2945" s="1" t="str">
        <f>"9781455738113"</f>
        <v>9781455738113</v>
      </c>
      <c r="C2945" s="1">
        <v>66</v>
      </c>
      <c r="D2945" s="1" t="str">
        <f t="shared" si="124"/>
        <v>USD</v>
      </c>
      <c r="E2945" s="1" t="str">
        <f>"2013"</f>
        <v>2013</v>
      </c>
      <c r="F2945" s="1" t="str">
        <f>"Jones, Jones &amp; Del C"</f>
        <v>Jones, Jones &amp; Del C</v>
      </c>
      <c r="G2945" s="1" t="str">
        <f>"Parsian Publication"</f>
        <v>Parsian Publication</v>
      </c>
    </row>
    <row r="2946" spans="1:7" x14ac:dyDescent="0.25">
      <c r="A2946" s="1" t="str">
        <f>"Step-Up to Geriatrics (Step-Up Series"</f>
        <v>Step-Up to Geriatrics (Step-Up Series</v>
      </c>
      <c r="B2946" s="1" t="str">
        <f>"9781496301277"</f>
        <v>9781496301277</v>
      </c>
      <c r="C2946" s="1">
        <v>30.4</v>
      </c>
      <c r="D2946" s="1" t="str">
        <f t="shared" si="124"/>
        <v>USD</v>
      </c>
      <c r="E2946" s="1" t="str">
        <f>"2017"</f>
        <v>2017</v>
      </c>
      <c r="F2946" s="1" t="str">
        <f>"King,Mitchell"</f>
        <v>King,Mitchell</v>
      </c>
      <c r="G2946" s="1" t="str">
        <f>"arang"</f>
        <v>arang</v>
      </c>
    </row>
    <row r="2947" spans="1:7" x14ac:dyDescent="0.25">
      <c r="A2947" s="1" t="str">
        <f>"Step-Up to Geriatrics (Step-Up Series"</f>
        <v>Step-Up to Geriatrics (Step-Up Series</v>
      </c>
      <c r="B2947" s="1" t="str">
        <f>"9781496301277"</f>
        <v>9781496301277</v>
      </c>
      <c r="C2947" s="1">
        <v>30.4</v>
      </c>
      <c r="D2947" s="1" t="str">
        <f t="shared" si="124"/>
        <v>USD</v>
      </c>
      <c r="E2947" s="1" t="str">
        <f>"2017"</f>
        <v>2017</v>
      </c>
      <c r="F2947" s="1" t="str">
        <f>"King,Mitchell"</f>
        <v>King,Mitchell</v>
      </c>
      <c r="G2947" s="1" t="str">
        <f>"Parsian Publication"</f>
        <v>Parsian Publication</v>
      </c>
    </row>
    <row r="2948" spans="1:7" x14ac:dyDescent="0.25">
      <c r="A2948" s="1" t="str">
        <f>"Successful Aging , An Issue Of Clinics In Geriatric Medicine, Volume 27-4"</f>
        <v>Successful Aging , An Issue Of Clinics In Geriatric Medicine, Volume 27-4</v>
      </c>
      <c r="B2948" s="1" t="str">
        <f>"9781455706679"</f>
        <v>9781455706679</v>
      </c>
      <c r="C2948" s="1">
        <v>66</v>
      </c>
      <c r="D2948" s="1" t="str">
        <f t="shared" si="124"/>
        <v>USD</v>
      </c>
      <c r="E2948" s="1" t="str">
        <f>"2012"</f>
        <v>2012</v>
      </c>
      <c r="F2948" s="1" t="str">
        <f>"Morelli &amp; Sidani"</f>
        <v>Morelli &amp; Sidani</v>
      </c>
      <c r="G2948" s="1" t="str">
        <f>"Parsian Publication"</f>
        <v>Parsian Publication</v>
      </c>
    </row>
    <row r="2949" spans="1:7" x14ac:dyDescent="0.25">
      <c r="A2949" s="1" t="str">
        <f>"The Human Genome"</f>
        <v>The Human Genome</v>
      </c>
      <c r="B2949" s="1" t="str">
        <f>"9780123334459"</f>
        <v>9780123334459</v>
      </c>
      <c r="C2949" s="1">
        <v>49.5</v>
      </c>
      <c r="D2949" s="1" t="str">
        <f t="shared" si="124"/>
        <v>USD</v>
      </c>
      <c r="E2949" s="1" t="str">
        <f>"2011"</f>
        <v>2011</v>
      </c>
      <c r="F2949" s="1" t="str">
        <f>"Richards And Hawley"</f>
        <v>Richards And Hawley</v>
      </c>
      <c r="G2949" s="1" t="str">
        <f>"Parsian Publication"</f>
        <v>Parsian Publication</v>
      </c>
    </row>
    <row r="2950" spans="1:7" x14ac:dyDescent="0.25">
      <c r="A2950" s="1" t="str">
        <f>"The Metabolic Syndrome"</f>
        <v>The Metabolic Syndrome</v>
      </c>
      <c r="B2950" s="1" t="str">
        <f>"9783709113301"</f>
        <v>9783709113301</v>
      </c>
      <c r="C2950" s="1">
        <v>84</v>
      </c>
      <c r="D2950" s="1" t="str">
        <f>"EUR"</f>
        <v>EUR</v>
      </c>
      <c r="E2950" s="1" t="str">
        <f>"2013"</f>
        <v>2013</v>
      </c>
      <c r="F2950" s="1" t="str">
        <f>"Nielsen"</f>
        <v>Nielsen</v>
      </c>
      <c r="G2950" s="1" t="str">
        <f>"Parsian Publication"</f>
        <v>Parsian Publication</v>
      </c>
    </row>
    <row r="2951" spans="1:7" x14ac:dyDescent="0.25">
      <c r="A2951" s="1" t="str">
        <f>"Thompson &amp; Thompson Genetics in Medicine"</f>
        <v>Thompson &amp; Thompson Genetics in Medicine</v>
      </c>
      <c r="B2951" s="1" t="str">
        <f>"9781437706963"</f>
        <v>9781437706963</v>
      </c>
      <c r="C2951" s="1">
        <v>47.6</v>
      </c>
      <c r="D2951" s="1" t="str">
        <f>"USD"</f>
        <v>USD</v>
      </c>
      <c r="E2951" s="1" t="str">
        <f>"2015"</f>
        <v>2015</v>
      </c>
      <c r="F2951" s="1" t="str">
        <f>"Nussbaum, Robert"</f>
        <v>Nussbaum, Robert</v>
      </c>
      <c r="G2951" s="1" t="str">
        <f>"Parsian Publication"</f>
        <v>Parsian Publication</v>
      </c>
    </row>
    <row r="2952" spans="1:7" x14ac:dyDescent="0.25">
      <c r="A2952" s="1" t="str">
        <f>"TRP CHANNELS"</f>
        <v>TRP CHANNELS</v>
      </c>
      <c r="B2952" s="1" t="str">
        <f>"9781439818602"</f>
        <v>9781439818602</v>
      </c>
      <c r="C2952" s="1">
        <v>28.5</v>
      </c>
      <c r="D2952" s="1" t="str">
        <f>"GBP"</f>
        <v>GBP</v>
      </c>
      <c r="E2952" s="1" t="str">
        <f>"2011"</f>
        <v>2011</v>
      </c>
      <c r="F2952" s="1" t="str">
        <f>"ZHU"</f>
        <v>ZHU</v>
      </c>
      <c r="G2952" s="1" t="str">
        <f>"AsarBartar"</f>
        <v>AsarBartar</v>
      </c>
    </row>
    <row r="2953" spans="1:7" x14ac:dyDescent="0.25">
      <c r="A2953" s="1" t="str">
        <f>"Tuberous Sclerosis Complex: Genes, Clinical Features and Therapeutics"</f>
        <v>Tuberous Sclerosis Complex: Genes, Clinical Features and Therapeutics</v>
      </c>
      <c r="B2953" s="1" t="str">
        <f>"9783527322015"</f>
        <v>9783527322015</v>
      </c>
      <c r="C2953" s="1">
        <v>64</v>
      </c>
      <c r="D2953" s="1" t="str">
        <f>"USD"</f>
        <v>USD</v>
      </c>
      <c r="E2953" s="1" t="str">
        <f>"2010"</f>
        <v>2010</v>
      </c>
      <c r="F2953" s="1" t="str">
        <f>"Kwiatkowski"</f>
        <v>Kwiatkowski</v>
      </c>
      <c r="G2953" s="1" t="str">
        <f>"avanddanesh"</f>
        <v>avanddanesh</v>
      </c>
    </row>
    <row r="2954" spans="1:7" x14ac:dyDescent="0.25">
      <c r="A2954" s="1" t="str">
        <f>"Twin-to-Twin Transfusion Syndrome"</f>
        <v>Twin-to-Twin Transfusion Syndrome</v>
      </c>
      <c r="B2954" s="1" t="str">
        <f>"9789350903513"</f>
        <v>9789350903513</v>
      </c>
      <c r="C2954" s="1">
        <v>54</v>
      </c>
      <c r="D2954" s="1" t="str">
        <f>"USD"</f>
        <v>USD</v>
      </c>
      <c r="E2954" s="1" t="str">
        <f>"2013"</f>
        <v>2013</v>
      </c>
      <c r="F2954" s="1" t="str">
        <f>"Daniel W Skupski"</f>
        <v>Daniel W Skupski</v>
      </c>
      <c r="G2954" s="1" t="str">
        <f>"Parsian Publication"</f>
        <v>Parsian Publication</v>
      </c>
    </row>
    <row r="2955" spans="1:7" x14ac:dyDescent="0.25">
      <c r="A2955" s="1" t="str">
        <f>"Unravelling Complexities in Genetics and Genomics: Impact on Diagnosis Counseling and Management"</f>
        <v>Unravelling Complexities in Genetics and Genomics: Impact on Diagnosis Counseling and Management</v>
      </c>
      <c r="B2955" s="1" t="str">
        <f>"9789814759465"</f>
        <v>9789814759465</v>
      </c>
      <c r="C2955" s="1">
        <v>62.05</v>
      </c>
      <c r="D2955" s="1" t="str">
        <f>"GBP"</f>
        <v>GBP</v>
      </c>
      <c r="E2955" s="1" t="str">
        <f>"2016"</f>
        <v>2016</v>
      </c>
      <c r="F2955" s="1" t="str">
        <f>"Moyra Smith"</f>
        <v>Moyra Smith</v>
      </c>
      <c r="G2955" s="1" t="str">
        <f>"AsarBartar"</f>
        <v>AsarBartar</v>
      </c>
    </row>
    <row r="2956" spans="1:7" x14ac:dyDescent="0.25">
      <c r="A2956" s="1" t="str">
        <f>"Viral Pathogenesis And Immunity"</f>
        <v>Viral Pathogenesis And Immunity</v>
      </c>
      <c r="B2956" s="1" t="str">
        <f>"9780123694645"</f>
        <v>9780123694645</v>
      </c>
      <c r="C2956" s="1">
        <v>12.6</v>
      </c>
      <c r="D2956" s="1" t="str">
        <f>"USD"</f>
        <v>USD</v>
      </c>
      <c r="E2956" s="1" t="str">
        <f>"2007"</f>
        <v>2007</v>
      </c>
      <c r="F2956" s="1" t="str">
        <f>"Nathanson"</f>
        <v>Nathanson</v>
      </c>
      <c r="G2956" s="1" t="str">
        <f>"Parsian Publication"</f>
        <v>Parsian Publication</v>
      </c>
    </row>
    <row r="2957" spans="1:7" x14ac:dyDescent="0.25">
      <c r="A2957" s="1" t="str">
        <f>"Year in Human and Medical Genetics"</f>
        <v>Year in Human and Medical Genetics</v>
      </c>
      <c r="B2957" s="1" t="str">
        <f>"9781573317894"</f>
        <v>9781573317894</v>
      </c>
      <c r="C2957" s="1">
        <v>44</v>
      </c>
      <c r="D2957" s="1" t="str">
        <f>"USD"</f>
        <v>USD</v>
      </c>
      <c r="E2957" s="1" t="str">
        <f>"2011"</f>
        <v>2011</v>
      </c>
      <c r="F2957" s="1" t="str">
        <f>"Casanova"</f>
        <v>Casanova</v>
      </c>
      <c r="G2957" s="1" t="str">
        <f>"avanddanesh"</f>
        <v>avanddanesh</v>
      </c>
    </row>
    <row r="2959" spans="1:7" x14ac:dyDescent="0.25">
      <c r="A2959" s="6" t="s">
        <v>2323</v>
      </c>
      <c r="B2959" s="7"/>
      <c r="C2959" s="7"/>
      <c r="D2959" s="7"/>
      <c r="E2959" s="7"/>
      <c r="F2959" s="7"/>
      <c r="G2959" s="7"/>
    </row>
    <row r="2960" spans="1:7" x14ac:dyDescent="0.25">
      <c r="A2960" s="7"/>
      <c r="B2960" s="7"/>
      <c r="C2960" s="7"/>
      <c r="D2960" s="7"/>
      <c r="E2960" s="7"/>
      <c r="F2960" s="7"/>
      <c r="G2960" s="7"/>
    </row>
    <row r="2961" spans="1:1023 1025:2047 2049:3071 3073:4095 4097:5119 5121:6143 6145:7167 7169:8191 8193:9215 9217:10239 10241:11263 11265:12287 12289:13311 13313:14335 14337:15359 15361:16383" x14ac:dyDescent="0.25">
      <c r="A2961" s="4" t="s">
        <v>0</v>
      </c>
      <c r="B2961" s="5" t="s">
        <v>1</v>
      </c>
      <c r="C2961" s="4" t="s">
        <v>2</v>
      </c>
      <c r="D2961" s="4" t="s">
        <v>3</v>
      </c>
      <c r="E2961" s="4" t="s">
        <v>4</v>
      </c>
      <c r="F2961" s="4" t="s">
        <v>5</v>
      </c>
      <c r="G2961" s="4" t="s">
        <v>6</v>
      </c>
    </row>
    <row r="2962" spans="1:1023 1025:2047 2049:3071 3073:4095 4097:5119 5121:6143 6145:7167 7169:8191 8193:9215 9217:10239 10241:11263 11265:12287 12289:13311 13313:14335 14337:15359 15361:16383" x14ac:dyDescent="0.25">
      <c r="A2962" s="1" t="str">
        <f>"Advanced Materials for Wastewater Treatment"</f>
        <v>Advanced Materials for Wastewater Treatment</v>
      </c>
      <c r="B2962" s="1" t="str">
        <f>"9781119407768"</f>
        <v>9781119407768</v>
      </c>
      <c r="C2962" s="1">
        <v>202.5</v>
      </c>
      <c r="D2962" s="1" t="str">
        <f>"USD"</f>
        <v>USD</v>
      </c>
      <c r="E2962" s="1" t="str">
        <f>"2017"</f>
        <v>2017</v>
      </c>
      <c r="F2962" s="1" t="str">
        <f>"Ul-Islam"</f>
        <v>Ul-Islam</v>
      </c>
      <c r="G2962" s="1" t="str">
        <f>"avanddanesh"</f>
        <v>avanddanesh</v>
      </c>
      <c r="HF2962" t="str">
        <f>"Ul-Islam"</f>
        <v>Ul-Islam</v>
      </c>
      <c r="HG2962" t="str">
        <f>"avanddanesh"</f>
        <v>avanddanesh</v>
      </c>
      <c r="HI2962" t="str">
        <f>"Advanced Materials for Wastewater Treatment"</f>
        <v>Advanced Materials for Wastewater Treatment</v>
      </c>
      <c r="HJ2962" t="str">
        <f>"9781119407768"</f>
        <v>9781119407768</v>
      </c>
      <c r="HK2962">
        <v>202.5</v>
      </c>
      <c r="HL2962" t="str">
        <f>"USD"</f>
        <v>USD</v>
      </c>
      <c r="HM2962" t="str">
        <f>"2017"</f>
        <v>2017</v>
      </c>
      <c r="HN2962" t="str">
        <f>"Ul-Islam"</f>
        <v>Ul-Islam</v>
      </c>
      <c r="HO2962" t="str">
        <f>"avanddanesh"</f>
        <v>avanddanesh</v>
      </c>
      <c r="HQ2962" t="str">
        <f>"Advanced Materials for Wastewater Treatment"</f>
        <v>Advanced Materials for Wastewater Treatment</v>
      </c>
      <c r="HR2962" t="str">
        <f>"9781119407768"</f>
        <v>9781119407768</v>
      </c>
      <c r="HS2962">
        <v>202.5</v>
      </c>
      <c r="HT2962" t="str">
        <f>"USD"</f>
        <v>USD</v>
      </c>
      <c r="HU2962" t="str">
        <f>"2017"</f>
        <v>2017</v>
      </c>
      <c r="HV2962" t="str">
        <f>"Ul-Islam"</f>
        <v>Ul-Islam</v>
      </c>
      <c r="HW2962" t="str">
        <f>"avanddanesh"</f>
        <v>avanddanesh</v>
      </c>
      <c r="HY2962" t="str">
        <f>"Advanced Materials for Wastewater Treatment"</f>
        <v>Advanced Materials for Wastewater Treatment</v>
      </c>
      <c r="HZ2962" t="str">
        <f>"9781119407768"</f>
        <v>9781119407768</v>
      </c>
      <c r="IA2962">
        <v>202.5</v>
      </c>
      <c r="IB2962" t="str">
        <f>"USD"</f>
        <v>USD</v>
      </c>
      <c r="IC2962" t="str">
        <f>"2017"</f>
        <v>2017</v>
      </c>
      <c r="ID2962" t="str">
        <f>"Ul-Islam"</f>
        <v>Ul-Islam</v>
      </c>
      <c r="IE2962" t="str">
        <f>"avanddanesh"</f>
        <v>avanddanesh</v>
      </c>
      <c r="IG2962" t="str">
        <f>"Advanced Materials for Wastewater Treatment"</f>
        <v>Advanced Materials for Wastewater Treatment</v>
      </c>
      <c r="IH2962" t="str">
        <f>"9781119407768"</f>
        <v>9781119407768</v>
      </c>
      <c r="II2962">
        <v>202.5</v>
      </c>
      <c r="IJ2962" t="str">
        <f>"USD"</f>
        <v>USD</v>
      </c>
      <c r="IK2962" t="str">
        <f>"2017"</f>
        <v>2017</v>
      </c>
      <c r="IL2962" t="str">
        <f>"Ul-Islam"</f>
        <v>Ul-Islam</v>
      </c>
      <c r="IM2962" t="str">
        <f>"avanddanesh"</f>
        <v>avanddanesh</v>
      </c>
      <c r="IO2962" t="str">
        <f>"Advanced Materials for Wastewater Treatment"</f>
        <v>Advanced Materials for Wastewater Treatment</v>
      </c>
      <c r="IP2962" t="str">
        <f>"9781119407768"</f>
        <v>9781119407768</v>
      </c>
      <c r="IQ2962">
        <v>202.5</v>
      </c>
      <c r="IR2962" t="str">
        <f>"USD"</f>
        <v>USD</v>
      </c>
      <c r="IS2962" t="str">
        <f>"2017"</f>
        <v>2017</v>
      </c>
      <c r="IT2962" t="str">
        <f>"Ul-Islam"</f>
        <v>Ul-Islam</v>
      </c>
      <c r="IU2962" t="str">
        <f>"avanddanesh"</f>
        <v>avanddanesh</v>
      </c>
      <c r="IW2962" t="str">
        <f>"Advanced Materials for Wastewater Treatment"</f>
        <v>Advanced Materials for Wastewater Treatment</v>
      </c>
      <c r="IX2962" t="str">
        <f>"9781119407768"</f>
        <v>9781119407768</v>
      </c>
      <c r="IY2962">
        <v>202.5</v>
      </c>
      <c r="IZ2962" t="str">
        <f>"USD"</f>
        <v>USD</v>
      </c>
      <c r="JA2962" t="str">
        <f>"2017"</f>
        <v>2017</v>
      </c>
      <c r="JB2962" t="str">
        <f>"Ul-Islam"</f>
        <v>Ul-Islam</v>
      </c>
      <c r="JC2962" t="str">
        <f>"avanddanesh"</f>
        <v>avanddanesh</v>
      </c>
      <c r="JE2962" t="str">
        <f>"Advanced Materials for Wastewater Treatment"</f>
        <v>Advanced Materials for Wastewater Treatment</v>
      </c>
      <c r="JF2962" t="str">
        <f>"9781119407768"</f>
        <v>9781119407768</v>
      </c>
      <c r="JG2962">
        <v>202.5</v>
      </c>
      <c r="JH2962" t="str">
        <f>"USD"</f>
        <v>USD</v>
      </c>
      <c r="JI2962" t="str">
        <f>"2017"</f>
        <v>2017</v>
      </c>
      <c r="JJ2962" t="str">
        <f>"Ul-Islam"</f>
        <v>Ul-Islam</v>
      </c>
      <c r="JK2962" t="str">
        <f>"avanddanesh"</f>
        <v>avanddanesh</v>
      </c>
      <c r="JM2962" t="str">
        <f>"Advanced Materials for Wastewater Treatment"</f>
        <v>Advanced Materials for Wastewater Treatment</v>
      </c>
      <c r="JN2962" t="str">
        <f>"9781119407768"</f>
        <v>9781119407768</v>
      </c>
      <c r="JO2962">
        <v>202.5</v>
      </c>
      <c r="JP2962" t="str">
        <f>"USD"</f>
        <v>USD</v>
      </c>
      <c r="JQ2962" t="str">
        <f>"2017"</f>
        <v>2017</v>
      </c>
      <c r="JR2962" t="str">
        <f>"Ul-Islam"</f>
        <v>Ul-Islam</v>
      </c>
      <c r="JS2962" t="str">
        <f>"avanddanesh"</f>
        <v>avanddanesh</v>
      </c>
      <c r="JU2962" t="str">
        <f>"Advanced Materials for Wastewater Treatment"</f>
        <v>Advanced Materials for Wastewater Treatment</v>
      </c>
      <c r="JV2962" t="str">
        <f>"9781119407768"</f>
        <v>9781119407768</v>
      </c>
      <c r="JW2962">
        <v>202.5</v>
      </c>
      <c r="JX2962" t="str">
        <f>"USD"</f>
        <v>USD</v>
      </c>
      <c r="JY2962" t="str">
        <f>"2017"</f>
        <v>2017</v>
      </c>
      <c r="JZ2962" t="str">
        <f>"Ul-Islam"</f>
        <v>Ul-Islam</v>
      </c>
      <c r="KA2962" t="str">
        <f>"avanddanesh"</f>
        <v>avanddanesh</v>
      </c>
      <c r="KC2962" t="str">
        <f>"Advanced Materials for Wastewater Treatment"</f>
        <v>Advanced Materials for Wastewater Treatment</v>
      </c>
      <c r="KD2962" t="str">
        <f>"9781119407768"</f>
        <v>9781119407768</v>
      </c>
      <c r="KE2962">
        <v>202.5</v>
      </c>
      <c r="KF2962" t="str">
        <f>"USD"</f>
        <v>USD</v>
      </c>
      <c r="KG2962" t="str">
        <f>"2017"</f>
        <v>2017</v>
      </c>
      <c r="KH2962" t="str">
        <f>"Ul-Islam"</f>
        <v>Ul-Islam</v>
      </c>
      <c r="KI2962" t="str">
        <f>"avanddanesh"</f>
        <v>avanddanesh</v>
      </c>
      <c r="KK2962" t="str">
        <f>"Advanced Materials for Wastewater Treatment"</f>
        <v>Advanced Materials for Wastewater Treatment</v>
      </c>
      <c r="KL2962" t="str">
        <f>"9781119407768"</f>
        <v>9781119407768</v>
      </c>
      <c r="KM2962">
        <v>202.5</v>
      </c>
      <c r="KN2962" t="str">
        <f>"USD"</f>
        <v>USD</v>
      </c>
      <c r="KO2962" t="str">
        <f>"2017"</f>
        <v>2017</v>
      </c>
      <c r="KP2962" t="str">
        <f>"Ul-Islam"</f>
        <v>Ul-Islam</v>
      </c>
      <c r="KQ2962" t="str">
        <f>"avanddanesh"</f>
        <v>avanddanesh</v>
      </c>
      <c r="KS2962" t="str">
        <f>"Advanced Materials for Wastewater Treatment"</f>
        <v>Advanced Materials for Wastewater Treatment</v>
      </c>
      <c r="KT2962" t="str">
        <f>"9781119407768"</f>
        <v>9781119407768</v>
      </c>
      <c r="KU2962">
        <v>202.5</v>
      </c>
      <c r="KV2962" t="str">
        <f>"USD"</f>
        <v>USD</v>
      </c>
      <c r="KW2962" t="str">
        <f>"2017"</f>
        <v>2017</v>
      </c>
      <c r="KX2962" t="str">
        <f>"Ul-Islam"</f>
        <v>Ul-Islam</v>
      </c>
      <c r="KY2962" t="str">
        <f>"avanddanesh"</f>
        <v>avanddanesh</v>
      </c>
      <c r="LA2962" t="str">
        <f>"Advanced Materials for Wastewater Treatment"</f>
        <v>Advanced Materials for Wastewater Treatment</v>
      </c>
      <c r="LB2962" t="str">
        <f>"9781119407768"</f>
        <v>9781119407768</v>
      </c>
      <c r="LC2962">
        <v>202.5</v>
      </c>
      <c r="LD2962" t="str">
        <f>"USD"</f>
        <v>USD</v>
      </c>
      <c r="LE2962" t="str">
        <f>"2017"</f>
        <v>2017</v>
      </c>
      <c r="LF2962" t="str">
        <f>"Ul-Islam"</f>
        <v>Ul-Islam</v>
      </c>
      <c r="LG2962" t="str">
        <f>"avanddanesh"</f>
        <v>avanddanesh</v>
      </c>
      <c r="LI2962" t="str">
        <f>"Advanced Materials for Wastewater Treatment"</f>
        <v>Advanced Materials for Wastewater Treatment</v>
      </c>
      <c r="LJ2962" t="str">
        <f>"9781119407768"</f>
        <v>9781119407768</v>
      </c>
      <c r="LK2962">
        <v>202.5</v>
      </c>
      <c r="LL2962" t="str">
        <f>"USD"</f>
        <v>USD</v>
      </c>
      <c r="LM2962" t="str">
        <f>"2017"</f>
        <v>2017</v>
      </c>
      <c r="LN2962" t="str">
        <f>"Ul-Islam"</f>
        <v>Ul-Islam</v>
      </c>
      <c r="LO2962" t="str">
        <f>"avanddanesh"</f>
        <v>avanddanesh</v>
      </c>
      <c r="LQ2962" t="str">
        <f>"Advanced Materials for Wastewater Treatment"</f>
        <v>Advanced Materials for Wastewater Treatment</v>
      </c>
      <c r="LR2962" t="str">
        <f>"9781119407768"</f>
        <v>9781119407768</v>
      </c>
      <c r="LS2962">
        <v>202.5</v>
      </c>
      <c r="LT2962" t="str">
        <f>"USD"</f>
        <v>USD</v>
      </c>
      <c r="LU2962" t="str">
        <f>"2017"</f>
        <v>2017</v>
      </c>
      <c r="LV2962" t="str">
        <f>"Ul-Islam"</f>
        <v>Ul-Islam</v>
      </c>
      <c r="LW2962" t="str">
        <f>"avanddanesh"</f>
        <v>avanddanesh</v>
      </c>
      <c r="LY2962" t="str">
        <f>"Advanced Materials for Wastewater Treatment"</f>
        <v>Advanced Materials for Wastewater Treatment</v>
      </c>
      <c r="LZ2962" t="str">
        <f>"9781119407768"</f>
        <v>9781119407768</v>
      </c>
      <c r="MA2962">
        <v>202.5</v>
      </c>
      <c r="MB2962" t="str">
        <f>"USD"</f>
        <v>USD</v>
      </c>
      <c r="MC2962" t="str">
        <f>"2017"</f>
        <v>2017</v>
      </c>
      <c r="MD2962" t="str">
        <f>"Ul-Islam"</f>
        <v>Ul-Islam</v>
      </c>
      <c r="ME2962" t="str">
        <f>"avanddanesh"</f>
        <v>avanddanesh</v>
      </c>
      <c r="MG2962" t="str">
        <f>"Advanced Materials for Wastewater Treatment"</f>
        <v>Advanced Materials for Wastewater Treatment</v>
      </c>
      <c r="MH2962" t="str">
        <f>"9781119407768"</f>
        <v>9781119407768</v>
      </c>
      <c r="MI2962">
        <v>202.5</v>
      </c>
      <c r="MJ2962" t="str">
        <f>"USD"</f>
        <v>USD</v>
      </c>
      <c r="MK2962" t="str">
        <f>"2017"</f>
        <v>2017</v>
      </c>
      <c r="ML2962" t="str">
        <f>"Ul-Islam"</f>
        <v>Ul-Islam</v>
      </c>
      <c r="MM2962" t="str">
        <f>"avanddanesh"</f>
        <v>avanddanesh</v>
      </c>
      <c r="MO2962" t="str">
        <f>"Advanced Materials for Wastewater Treatment"</f>
        <v>Advanced Materials for Wastewater Treatment</v>
      </c>
      <c r="MP2962" t="str">
        <f>"9781119407768"</f>
        <v>9781119407768</v>
      </c>
      <c r="MQ2962">
        <v>202.5</v>
      </c>
      <c r="MR2962" t="str">
        <f>"USD"</f>
        <v>USD</v>
      </c>
      <c r="MS2962" t="str">
        <f>"2017"</f>
        <v>2017</v>
      </c>
      <c r="MT2962" t="str">
        <f>"Ul-Islam"</f>
        <v>Ul-Islam</v>
      </c>
      <c r="MU2962" t="str">
        <f>"avanddanesh"</f>
        <v>avanddanesh</v>
      </c>
      <c r="MW2962" t="str">
        <f>"Advanced Materials for Wastewater Treatment"</f>
        <v>Advanced Materials for Wastewater Treatment</v>
      </c>
      <c r="MX2962" t="str">
        <f>"9781119407768"</f>
        <v>9781119407768</v>
      </c>
      <c r="MY2962">
        <v>202.5</v>
      </c>
      <c r="MZ2962" t="str">
        <f>"USD"</f>
        <v>USD</v>
      </c>
      <c r="NA2962" t="str">
        <f>"2017"</f>
        <v>2017</v>
      </c>
      <c r="NB2962" t="str">
        <f>"Ul-Islam"</f>
        <v>Ul-Islam</v>
      </c>
      <c r="NC2962" t="str">
        <f>"avanddanesh"</f>
        <v>avanddanesh</v>
      </c>
      <c r="NE2962" t="str">
        <f>"Advanced Materials for Wastewater Treatment"</f>
        <v>Advanced Materials for Wastewater Treatment</v>
      </c>
      <c r="NF2962" t="str">
        <f>"9781119407768"</f>
        <v>9781119407768</v>
      </c>
      <c r="NG2962">
        <v>202.5</v>
      </c>
      <c r="NH2962" t="str">
        <f>"USD"</f>
        <v>USD</v>
      </c>
      <c r="NI2962" t="str">
        <f>"2017"</f>
        <v>2017</v>
      </c>
      <c r="NJ2962" t="str">
        <f>"Ul-Islam"</f>
        <v>Ul-Islam</v>
      </c>
      <c r="NK2962" t="str">
        <f>"avanddanesh"</f>
        <v>avanddanesh</v>
      </c>
      <c r="NM2962" t="str">
        <f>"Advanced Materials for Wastewater Treatment"</f>
        <v>Advanced Materials for Wastewater Treatment</v>
      </c>
      <c r="NN2962" t="str">
        <f>"9781119407768"</f>
        <v>9781119407768</v>
      </c>
      <c r="NO2962">
        <v>202.5</v>
      </c>
      <c r="NP2962" t="str">
        <f>"USD"</f>
        <v>USD</v>
      </c>
      <c r="NQ2962" t="str">
        <f>"2017"</f>
        <v>2017</v>
      </c>
      <c r="NR2962" t="str">
        <f>"Ul-Islam"</f>
        <v>Ul-Islam</v>
      </c>
      <c r="NS2962" t="str">
        <f>"avanddanesh"</f>
        <v>avanddanesh</v>
      </c>
      <c r="NU2962" t="str">
        <f>"Advanced Materials for Wastewater Treatment"</f>
        <v>Advanced Materials for Wastewater Treatment</v>
      </c>
      <c r="NV2962" t="str">
        <f>"9781119407768"</f>
        <v>9781119407768</v>
      </c>
      <c r="NW2962">
        <v>202.5</v>
      </c>
      <c r="NX2962" t="str">
        <f>"USD"</f>
        <v>USD</v>
      </c>
      <c r="NY2962" t="str">
        <f>"2017"</f>
        <v>2017</v>
      </c>
      <c r="NZ2962" t="str">
        <f>"Ul-Islam"</f>
        <v>Ul-Islam</v>
      </c>
      <c r="OA2962" t="str">
        <f>"avanddanesh"</f>
        <v>avanddanesh</v>
      </c>
      <c r="OC2962" t="str">
        <f>"Advanced Materials for Wastewater Treatment"</f>
        <v>Advanced Materials for Wastewater Treatment</v>
      </c>
      <c r="OD2962" t="str">
        <f>"9781119407768"</f>
        <v>9781119407768</v>
      </c>
      <c r="OE2962">
        <v>202.5</v>
      </c>
      <c r="OF2962" t="str">
        <f>"USD"</f>
        <v>USD</v>
      </c>
      <c r="OG2962" t="str">
        <f>"2017"</f>
        <v>2017</v>
      </c>
      <c r="OH2962" t="str">
        <f>"Ul-Islam"</f>
        <v>Ul-Islam</v>
      </c>
      <c r="OI2962" t="str">
        <f>"avanddanesh"</f>
        <v>avanddanesh</v>
      </c>
      <c r="OK2962" t="str">
        <f>"Advanced Materials for Wastewater Treatment"</f>
        <v>Advanced Materials for Wastewater Treatment</v>
      </c>
      <c r="OL2962" t="str">
        <f>"9781119407768"</f>
        <v>9781119407768</v>
      </c>
      <c r="OM2962">
        <v>202.5</v>
      </c>
      <c r="ON2962" t="str">
        <f>"USD"</f>
        <v>USD</v>
      </c>
      <c r="OO2962" t="str">
        <f>"2017"</f>
        <v>2017</v>
      </c>
      <c r="OP2962" t="str">
        <f>"Ul-Islam"</f>
        <v>Ul-Islam</v>
      </c>
      <c r="OQ2962" t="str">
        <f>"avanddanesh"</f>
        <v>avanddanesh</v>
      </c>
      <c r="OS2962" t="str">
        <f>"Advanced Materials for Wastewater Treatment"</f>
        <v>Advanced Materials for Wastewater Treatment</v>
      </c>
      <c r="OT2962" t="str">
        <f>"9781119407768"</f>
        <v>9781119407768</v>
      </c>
      <c r="OU2962">
        <v>202.5</v>
      </c>
      <c r="OV2962" t="str">
        <f>"USD"</f>
        <v>USD</v>
      </c>
      <c r="OW2962" t="str">
        <f>"2017"</f>
        <v>2017</v>
      </c>
      <c r="OX2962" t="str">
        <f>"Ul-Islam"</f>
        <v>Ul-Islam</v>
      </c>
      <c r="OY2962" t="str">
        <f>"avanddanesh"</f>
        <v>avanddanesh</v>
      </c>
      <c r="PA2962" t="str">
        <f>"Advanced Materials for Wastewater Treatment"</f>
        <v>Advanced Materials for Wastewater Treatment</v>
      </c>
      <c r="PB2962" t="str">
        <f>"9781119407768"</f>
        <v>9781119407768</v>
      </c>
      <c r="PC2962">
        <v>202.5</v>
      </c>
      <c r="PD2962" t="str">
        <f>"USD"</f>
        <v>USD</v>
      </c>
      <c r="PE2962" t="str">
        <f>"2017"</f>
        <v>2017</v>
      </c>
      <c r="PF2962" t="str">
        <f>"Ul-Islam"</f>
        <v>Ul-Islam</v>
      </c>
      <c r="PG2962" t="str">
        <f>"avanddanesh"</f>
        <v>avanddanesh</v>
      </c>
      <c r="PI2962" t="str">
        <f>"Advanced Materials for Wastewater Treatment"</f>
        <v>Advanced Materials for Wastewater Treatment</v>
      </c>
      <c r="PJ2962" t="str">
        <f>"9781119407768"</f>
        <v>9781119407768</v>
      </c>
      <c r="PK2962">
        <v>202.5</v>
      </c>
      <c r="PL2962" t="str">
        <f>"USD"</f>
        <v>USD</v>
      </c>
      <c r="PM2962" t="str">
        <f>"2017"</f>
        <v>2017</v>
      </c>
      <c r="PN2962" t="str">
        <f>"Ul-Islam"</f>
        <v>Ul-Islam</v>
      </c>
      <c r="PO2962" t="str">
        <f>"avanddanesh"</f>
        <v>avanddanesh</v>
      </c>
      <c r="PQ2962" t="str">
        <f>"Advanced Materials for Wastewater Treatment"</f>
        <v>Advanced Materials for Wastewater Treatment</v>
      </c>
      <c r="PR2962" t="str">
        <f>"9781119407768"</f>
        <v>9781119407768</v>
      </c>
      <c r="PS2962">
        <v>202.5</v>
      </c>
      <c r="PT2962" t="str">
        <f>"USD"</f>
        <v>USD</v>
      </c>
      <c r="PU2962" t="str">
        <f>"2017"</f>
        <v>2017</v>
      </c>
      <c r="PV2962" t="str">
        <f>"Ul-Islam"</f>
        <v>Ul-Islam</v>
      </c>
      <c r="PW2962" t="str">
        <f>"avanddanesh"</f>
        <v>avanddanesh</v>
      </c>
      <c r="PY2962" t="str">
        <f>"Advanced Materials for Wastewater Treatment"</f>
        <v>Advanced Materials for Wastewater Treatment</v>
      </c>
      <c r="PZ2962" t="str">
        <f>"9781119407768"</f>
        <v>9781119407768</v>
      </c>
      <c r="QA2962">
        <v>202.5</v>
      </c>
      <c r="QB2962" t="str">
        <f>"USD"</f>
        <v>USD</v>
      </c>
      <c r="QC2962" t="str">
        <f>"2017"</f>
        <v>2017</v>
      </c>
      <c r="QD2962" t="str">
        <f>"Ul-Islam"</f>
        <v>Ul-Islam</v>
      </c>
      <c r="QE2962" t="str">
        <f>"avanddanesh"</f>
        <v>avanddanesh</v>
      </c>
      <c r="QG2962" t="str">
        <f>"Advanced Materials for Wastewater Treatment"</f>
        <v>Advanced Materials for Wastewater Treatment</v>
      </c>
      <c r="QH2962" t="str">
        <f>"9781119407768"</f>
        <v>9781119407768</v>
      </c>
      <c r="QI2962">
        <v>202.5</v>
      </c>
      <c r="QJ2962" t="str">
        <f>"USD"</f>
        <v>USD</v>
      </c>
      <c r="QK2962" t="str">
        <f>"2017"</f>
        <v>2017</v>
      </c>
      <c r="QL2962" t="str">
        <f>"Ul-Islam"</f>
        <v>Ul-Islam</v>
      </c>
      <c r="QM2962" t="str">
        <f>"avanddanesh"</f>
        <v>avanddanesh</v>
      </c>
      <c r="QO2962" t="str">
        <f>"Advanced Materials for Wastewater Treatment"</f>
        <v>Advanced Materials for Wastewater Treatment</v>
      </c>
      <c r="QP2962" t="str">
        <f>"9781119407768"</f>
        <v>9781119407768</v>
      </c>
      <c r="QQ2962">
        <v>202.5</v>
      </c>
      <c r="QR2962" t="str">
        <f>"USD"</f>
        <v>USD</v>
      </c>
      <c r="QS2962" t="str">
        <f>"2017"</f>
        <v>2017</v>
      </c>
      <c r="QT2962" t="str">
        <f>"Ul-Islam"</f>
        <v>Ul-Islam</v>
      </c>
      <c r="QU2962" t="str">
        <f>"avanddanesh"</f>
        <v>avanddanesh</v>
      </c>
      <c r="QW2962" t="str">
        <f>"Advanced Materials for Wastewater Treatment"</f>
        <v>Advanced Materials for Wastewater Treatment</v>
      </c>
      <c r="QX2962" t="str">
        <f>"9781119407768"</f>
        <v>9781119407768</v>
      </c>
      <c r="QY2962">
        <v>202.5</v>
      </c>
      <c r="QZ2962" t="str">
        <f>"USD"</f>
        <v>USD</v>
      </c>
      <c r="RA2962" t="str">
        <f>"2017"</f>
        <v>2017</v>
      </c>
      <c r="RB2962" t="str">
        <f>"Ul-Islam"</f>
        <v>Ul-Islam</v>
      </c>
      <c r="RC2962" t="str">
        <f>"avanddanesh"</f>
        <v>avanddanesh</v>
      </c>
      <c r="RE2962" t="str">
        <f>"Advanced Materials for Wastewater Treatment"</f>
        <v>Advanced Materials for Wastewater Treatment</v>
      </c>
      <c r="RF2962" t="str">
        <f>"9781119407768"</f>
        <v>9781119407768</v>
      </c>
      <c r="RG2962">
        <v>202.5</v>
      </c>
      <c r="RH2962" t="str">
        <f>"USD"</f>
        <v>USD</v>
      </c>
      <c r="RI2962" t="str">
        <f>"2017"</f>
        <v>2017</v>
      </c>
      <c r="RJ2962" t="str">
        <f>"Ul-Islam"</f>
        <v>Ul-Islam</v>
      </c>
      <c r="RK2962" t="str">
        <f>"avanddanesh"</f>
        <v>avanddanesh</v>
      </c>
      <c r="RM2962" t="str">
        <f>"Advanced Materials for Wastewater Treatment"</f>
        <v>Advanced Materials for Wastewater Treatment</v>
      </c>
      <c r="RN2962" t="str">
        <f>"9781119407768"</f>
        <v>9781119407768</v>
      </c>
      <c r="RO2962">
        <v>202.5</v>
      </c>
      <c r="RP2962" t="str">
        <f>"USD"</f>
        <v>USD</v>
      </c>
      <c r="RQ2962" t="str">
        <f>"2017"</f>
        <v>2017</v>
      </c>
      <c r="RR2962" t="str">
        <f>"Ul-Islam"</f>
        <v>Ul-Islam</v>
      </c>
      <c r="RS2962" t="str">
        <f>"avanddanesh"</f>
        <v>avanddanesh</v>
      </c>
      <c r="RU2962" t="str">
        <f>"Advanced Materials for Wastewater Treatment"</f>
        <v>Advanced Materials for Wastewater Treatment</v>
      </c>
      <c r="RV2962" t="str">
        <f>"9781119407768"</f>
        <v>9781119407768</v>
      </c>
      <c r="RW2962">
        <v>202.5</v>
      </c>
      <c r="RX2962" t="str">
        <f>"USD"</f>
        <v>USD</v>
      </c>
      <c r="RY2962" t="str">
        <f>"2017"</f>
        <v>2017</v>
      </c>
      <c r="RZ2962" t="str">
        <f>"Ul-Islam"</f>
        <v>Ul-Islam</v>
      </c>
      <c r="SA2962" t="str">
        <f>"avanddanesh"</f>
        <v>avanddanesh</v>
      </c>
      <c r="SC2962" t="str">
        <f>"Advanced Materials for Wastewater Treatment"</f>
        <v>Advanced Materials for Wastewater Treatment</v>
      </c>
      <c r="SD2962" t="str">
        <f>"9781119407768"</f>
        <v>9781119407768</v>
      </c>
      <c r="SE2962">
        <v>202.5</v>
      </c>
      <c r="SF2962" t="str">
        <f>"USD"</f>
        <v>USD</v>
      </c>
      <c r="SG2962" t="str">
        <f>"2017"</f>
        <v>2017</v>
      </c>
      <c r="SH2962" t="str">
        <f>"Ul-Islam"</f>
        <v>Ul-Islam</v>
      </c>
      <c r="SI2962" t="str">
        <f>"avanddanesh"</f>
        <v>avanddanesh</v>
      </c>
      <c r="SK2962" t="str">
        <f>"Advanced Materials for Wastewater Treatment"</f>
        <v>Advanced Materials for Wastewater Treatment</v>
      </c>
      <c r="SL2962" t="str">
        <f>"9781119407768"</f>
        <v>9781119407768</v>
      </c>
      <c r="SM2962">
        <v>202.5</v>
      </c>
      <c r="SN2962" t="str">
        <f>"USD"</f>
        <v>USD</v>
      </c>
      <c r="SO2962" t="str">
        <f>"2017"</f>
        <v>2017</v>
      </c>
      <c r="SP2962" t="str">
        <f>"Ul-Islam"</f>
        <v>Ul-Islam</v>
      </c>
      <c r="SQ2962" t="str">
        <f>"avanddanesh"</f>
        <v>avanddanesh</v>
      </c>
      <c r="SS2962" t="str">
        <f>"Advanced Materials for Wastewater Treatment"</f>
        <v>Advanced Materials for Wastewater Treatment</v>
      </c>
      <c r="ST2962" t="str">
        <f>"9781119407768"</f>
        <v>9781119407768</v>
      </c>
      <c r="SU2962">
        <v>202.5</v>
      </c>
      <c r="SV2962" t="str">
        <f>"USD"</f>
        <v>USD</v>
      </c>
      <c r="SW2962" t="str">
        <f>"2017"</f>
        <v>2017</v>
      </c>
      <c r="SX2962" t="str">
        <f>"Ul-Islam"</f>
        <v>Ul-Islam</v>
      </c>
      <c r="SY2962" t="str">
        <f>"avanddanesh"</f>
        <v>avanddanesh</v>
      </c>
      <c r="TA2962" t="str">
        <f>"Advanced Materials for Wastewater Treatment"</f>
        <v>Advanced Materials for Wastewater Treatment</v>
      </c>
      <c r="TB2962" t="str">
        <f>"9781119407768"</f>
        <v>9781119407768</v>
      </c>
      <c r="TC2962">
        <v>202.5</v>
      </c>
      <c r="TD2962" t="str">
        <f>"USD"</f>
        <v>USD</v>
      </c>
      <c r="TE2962" t="str">
        <f>"2017"</f>
        <v>2017</v>
      </c>
      <c r="TF2962" t="str">
        <f>"Ul-Islam"</f>
        <v>Ul-Islam</v>
      </c>
      <c r="TG2962" t="str">
        <f>"avanddanesh"</f>
        <v>avanddanesh</v>
      </c>
      <c r="TI2962" t="str">
        <f>"Advanced Materials for Wastewater Treatment"</f>
        <v>Advanced Materials for Wastewater Treatment</v>
      </c>
      <c r="TJ2962" t="str">
        <f>"9781119407768"</f>
        <v>9781119407768</v>
      </c>
      <c r="TK2962">
        <v>202.5</v>
      </c>
      <c r="TL2962" t="str">
        <f>"USD"</f>
        <v>USD</v>
      </c>
      <c r="TM2962" t="str">
        <f>"2017"</f>
        <v>2017</v>
      </c>
      <c r="TN2962" t="str">
        <f>"Ul-Islam"</f>
        <v>Ul-Islam</v>
      </c>
      <c r="TO2962" t="str">
        <f>"avanddanesh"</f>
        <v>avanddanesh</v>
      </c>
      <c r="TQ2962" t="str">
        <f>"Advanced Materials for Wastewater Treatment"</f>
        <v>Advanced Materials for Wastewater Treatment</v>
      </c>
      <c r="TR2962" t="str">
        <f>"9781119407768"</f>
        <v>9781119407768</v>
      </c>
      <c r="TS2962">
        <v>202.5</v>
      </c>
      <c r="TT2962" t="str">
        <f>"USD"</f>
        <v>USD</v>
      </c>
      <c r="TU2962" t="str">
        <f>"2017"</f>
        <v>2017</v>
      </c>
      <c r="TV2962" t="str">
        <f>"Ul-Islam"</f>
        <v>Ul-Islam</v>
      </c>
      <c r="TW2962" t="str">
        <f>"avanddanesh"</f>
        <v>avanddanesh</v>
      </c>
      <c r="TY2962" t="str">
        <f>"Advanced Materials for Wastewater Treatment"</f>
        <v>Advanced Materials for Wastewater Treatment</v>
      </c>
      <c r="TZ2962" t="str">
        <f>"9781119407768"</f>
        <v>9781119407768</v>
      </c>
      <c r="UA2962">
        <v>202.5</v>
      </c>
      <c r="UB2962" t="str">
        <f>"USD"</f>
        <v>USD</v>
      </c>
      <c r="UC2962" t="str">
        <f>"2017"</f>
        <v>2017</v>
      </c>
      <c r="UD2962" t="str">
        <f>"Ul-Islam"</f>
        <v>Ul-Islam</v>
      </c>
      <c r="UE2962" t="str">
        <f>"avanddanesh"</f>
        <v>avanddanesh</v>
      </c>
      <c r="UG2962" t="str">
        <f>"Advanced Materials for Wastewater Treatment"</f>
        <v>Advanced Materials for Wastewater Treatment</v>
      </c>
      <c r="UH2962" t="str">
        <f>"9781119407768"</f>
        <v>9781119407768</v>
      </c>
      <c r="UI2962">
        <v>202.5</v>
      </c>
      <c r="UJ2962" t="str">
        <f>"USD"</f>
        <v>USD</v>
      </c>
      <c r="UK2962" t="str">
        <f>"2017"</f>
        <v>2017</v>
      </c>
      <c r="UL2962" t="str">
        <f>"Ul-Islam"</f>
        <v>Ul-Islam</v>
      </c>
      <c r="UM2962" t="str">
        <f>"avanddanesh"</f>
        <v>avanddanesh</v>
      </c>
      <c r="UO2962" t="str">
        <f>"Advanced Materials for Wastewater Treatment"</f>
        <v>Advanced Materials for Wastewater Treatment</v>
      </c>
      <c r="UP2962" t="str">
        <f>"9781119407768"</f>
        <v>9781119407768</v>
      </c>
      <c r="UQ2962">
        <v>202.5</v>
      </c>
      <c r="UR2962" t="str">
        <f>"USD"</f>
        <v>USD</v>
      </c>
      <c r="US2962" t="str">
        <f>"2017"</f>
        <v>2017</v>
      </c>
      <c r="UT2962" t="str">
        <f>"Ul-Islam"</f>
        <v>Ul-Islam</v>
      </c>
      <c r="UU2962" t="str">
        <f>"avanddanesh"</f>
        <v>avanddanesh</v>
      </c>
      <c r="UW2962" t="str">
        <f>"Advanced Materials for Wastewater Treatment"</f>
        <v>Advanced Materials for Wastewater Treatment</v>
      </c>
      <c r="UX2962" t="str">
        <f>"9781119407768"</f>
        <v>9781119407768</v>
      </c>
      <c r="UY2962">
        <v>202.5</v>
      </c>
      <c r="UZ2962" t="str">
        <f>"USD"</f>
        <v>USD</v>
      </c>
      <c r="VA2962" t="str">
        <f>"2017"</f>
        <v>2017</v>
      </c>
      <c r="VB2962" t="str">
        <f>"Ul-Islam"</f>
        <v>Ul-Islam</v>
      </c>
      <c r="VC2962" t="str">
        <f>"avanddanesh"</f>
        <v>avanddanesh</v>
      </c>
      <c r="VE2962" t="str">
        <f>"Advanced Materials for Wastewater Treatment"</f>
        <v>Advanced Materials for Wastewater Treatment</v>
      </c>
      <c r="VF2962" t="str">
        <f>"9781119407768"</f>
        <v>9781119407768</v>
      </c>
      <c r="VG2962">
        <v>202.5</v>
      </c>
      <c r="VH2962" t="str">
        <f>"USD"</f>
        <v>USD</v>
      </c>
      <c r="VI2962" t="str">
        <f>"2017"</f>
        <v>2017</v>
      </c>
      <c r="VJ2962" t="str">
        <f>"Ul-Islam"</f>
        <v>Ul-Islam</v>
      </c>
      <c r="VK2962" t="str">
        <f>"avanddanesh"</f>
        <v>avanddanesh</v>
      </c>
      <c r="VM2962" t="str">
        <f>"Advanced Materials for Wastewater Treatment"</f>
        <v>Advanced Materials for Wastewater Treatment</v>
      </c>
      <c r="VN2962" t="str">
        <f>"9781119407768"</f>
        <v>9781119407768</v>
      </c>
      <c r="VO2962">
        <v>202.5</v>
      </c>
      <c r="VP2962" t="str">
        <f>"USD"</f>
        <v>USD</v>
      </c>
      <c r="VQ2962" t="str">
        <f>"2017"</f>
        <v>2017</v>
      </c>
      <c r="VR2962" t="str">
        <f>"Ul-Islam"</f>
        <v>Ul-Islam</v>
      </c>
      <c r="VS2962" t="str">
        <f>"avanddanesh"</f>
        <v>avanddanesh</v>
      </c>
      <c r="VU2962" t="str">
        <f>"Advanced Materials for Wastewater Treatment"</f>
        <v>Advanced Materials for Wastewater Treatment</v>
      </c>
      <c r="VV2962" t="str">
        <f>"9781119407768"</f>
        <v>9781119407768</v>
      </c>
      <c r="VW2962">
        <v>202.5</v>
      </c>
      <c r="VX2962" t="str">
        <f>"USD"</f>
        <v>USD</v>
      </c>
      <c r="VY2962" t="str">
        <f>"2017"</f>
        <v>2017</v>
      </c>
      <c r="VZ2962" t="str">
        <f>"Ul-Islam"</f>
        <v>Ul-Islam</v>
      </c>
      <c r="WA2962" t="str">
        <f>"avanddanesh"</f>
        <v>avanddanesh</v>
      </c>
      <c r="WC2962" t="str">
        <f>"Advanced Materials for Wastewater Treatment"</f>
        <v>Advanced Materials for Wastewater Treatment</v>
      </c>
      <c r="WD2962" t="str">
        <f>"9781119407768"</f>
        <v>9781119407768</v>
      </c>
      <c r="WE2962">
        <v>202.5</v>
      </c>
      <c r="WF2962" t="str">
        <f>"USD"</f>
        <v>USD</v>
      </c>
      <c r="WG2962" t="str">
        <f>"2017"</f>
        <v>2017</v>
      </c>
      <c r="WH2962" t="str">
        <f>"Ul-Islam"</f>
        <v>Ul-Islam</v>
      </c>
      <c r="WI2962" t="str">
        <f>"avanddanesh"</f>
        <v>avanddanesh</v>
      </c>
      <c r="WK2962" t="str">
        <f>"Advanced Materials for Wastewater Treatment"</f>
        <v>Advanced Materials for Wastewater Treatment</v>
      </c>
      <c r="WL2962" t="str">
        <f>"9781119407768"</f>
        <v>9781119407768</v>
      </c>
      <c r="WM2962">
        <v>202.5</v>
      </c>
      <c r="WN2962" t="str">
        <f>"USD"</f>
        <v>USD</v>
      </c>
      <c r="WO2962" t="str">
        <f>"2017"</f>
        <v>2017</v>
      </c>
      <c r="WP2962" t="str">
        <f>"Ul-Islam"</f>
        <v>Ul-Islam</v>
      </c>
      <c r="WQ2962" t="str">
        <f>"avanddanesh"</f>
        <v>avanddanesh</v>
      </c>
      <c r="WS2962" t="str">
        <f>"Advanced Materials for Wastewater Treatment"</f>
        <v>Advanced Materials for Wastewater Treatment</v>
      </c>
      <c r="WT2962" t="str">
        <f>"9781119407768"</f>
        <v>9781119407768</v>
      </c>
      <c r="WU2962">
        <v>202.5</v>
      </c>
      <c r="WV2962" t="str">
        <f>"USD"</f>
        <v>USD</v>
      </c>
      <c r="WW2962" t="str">
        <f>"2017"</f>
        <v>2017</v>
      </c>
      <c r="WX2962" t="str">
        <f>"Ul-Islam"</f>
        <v>Ul-Islam</v>
      </c>
      <c r="WY2962" t="str">
        <f>"avanddanesh"</f>
        <v>avanddanesh</v>
      </c>
      <c r="XA2962" t="str">
        <f>"Advanced Materials for Wastewater Treatment"</f>
        <v>Advanced Materials for Wastewater Treatment</v>
      </c>
      <c r="XB2962" t="str">
        <f>"9781119407768"</f>
        <v>9781119407768</v>
      </c>
      <c r="XC2962">
        <v>202.5</v>
      </c>
      <c r="XD2962" t="str">
        <f>"USD"</f>
        <v>USD</v>
      </c>
      <c r="XE2962" t="str">
        <f>"2017"</f>
        <v>2017</v>
      </c>
      <c r="XF2962" t="str">
        <f>"Ul-Islam"</f>
        <v>Ul-Islam</v>
      </c>
      <c r="XG2962" t="str">
        <f>"avanddanesh"</f>
        <v>avanddanesh</v>
      </c>
      <c r="XI2962" t="str">
        <f>"Advanced Materials for Wastewater Treatment"</f>
        <v>Advanced Materials for Wastewater Treatment</v>
      </c>
      <c r="XJ2962" t="str">
        <f>"9781119407768"</f>
        <v>9781119407768</v>
      </c>
      <c r="XK2962">
        <v>202.5</v>
      </c>
      <c r="XL2962" t="str">
        <f>"USD"</f>
        <v>USD</v>
      </c>
      <c r="XM2962" t="str">
        <f>"2017"</f>
        <v>2017</v>
      </c>
      <c r="XN2962" t="str">
        <f>"Ul-Islam"</f>
        <v>Ul-Islam</v>
      </c>
      <c r="XO2962" t="str">
        <f>"avanddanesh"</f>
        <v>avanddanesh</v>
      </c>
      <c r="XQ2962" t="str">
        <f>"Advanced Materials for Wastewater Treatment"</f>
        <v>Advanced Materials for Wastewater Treatment</v>
      </c>
      <c r="XR2962" t="str">
        <f>"9781119407768"</f>
        <v>9781119407768</v>
      </c>
      <c r="XS2962">
        <v>202.5</v>
      </c>
      <c r="XT2962" t="str">
        <f>"USD"</f>
        <v>USD</v>
      </c>
      <c r="XU2962" t="str">
        <f>"2017"</f>
        <v>2017</v>
      </c>
      <c r="XV2962" t="str">
        <f>"Ul-Islam"</f>
        <v>Ul-Islam</v>
      </c>
      <c r="XW2962" t="str">
        <f>"avanddanesh"</f>
        <v>avanddanesh</v>
      </c>
      <c r="XY2962" t="str">
        <f>"Advanced Materials for Wastewater Treatment"</f>
        <v>Advanced Materials for Wastewater Treatment</v>
      </c>
      <c r="XZ2962" t="str">
        <f>"9781119407768"</f>
        <v>9781119407768</v>
      </c>
      <c r="YA2962">
        <v>202.5</v>
      </c>
      <c r="YB2962" t="str">
        <f>"USD"</f>
        <v>USD</v>
      </c>
      <c r="YC2962" t="str">
        <f>"2017"</f>
        <v>2017</v>
      </c>
      <c r="YD2962" t="str">
        <f>"Ul-Islam"</f>
        <v>Ul-Islam</v>
      </c>
      <c r="YE2962" t="str">
        <f>"avanddanesh"</f>
        <v>avanddanesh</v>
      </c>
      <c r="YG2962" t="str">
        <f>"Advanced Materials for Wastewater Treatment"</f>
        <v>Advanced Materials for Wastewater Treatment</v>
      </c>
      <c r="YH2962" t="str">
        <f>"9781119407768"</f>
        <v>9781119407768</v>
      </c>
      <c r="YI2962">
        <v>202.5</v>
      </c>
      <c r="YJ2962" t="str">
        <f>"USD"</f>
        <v>USD</v>
      </c>
      <c r="YK2962" t="str">
        <f>"2017"</f>
        <v>2017</v>
      </c>
      <c r="YL2962" t="str">
        <f>"Ul-Islam"</f>
        <v>Ul-Islam</v>
      </c>
      <c r="YM2962" t="str">
        <f>"avanddanesh"</f>
        <v>avanddanesh</v>
      </c>
      <c r="YO2962" t="str">
        <f>"Advanced Materials for Wastewater Treatment"</f>
        <v>Advanced Materials for Wastewater Treatment</v>
      </c>
      <c r="YP2962" t="str">
        <f>"9781119407768"</f>
        <v>9781119407768</v>
      </c>
      <c r="YQ2962">
        <v>202.5</v>
      </c>
      <c r="YR2962" t="str">
        <f>"USD"</f>
        <v>USD</v>
      </c>
      <c r="YS2962" t="str">
        <f>"2017"</f>
        <v>2017</v>
      </c>
      <c r="YT2962" t="str">
        <f>"Ul-Islam"</f>
        <v>Ul-Islam</v>
      </c>
      <c r="YU2962" t="str">
        <f>"avanddanesh"</f>
        <v>avanddanesh</v>
      </c>
      <c r="YW2962" t="str">
        <f>"Advanced Materials for Wastewater Treatment"</f>
        <v>Advanced Materials for Wastewater Treatment</v>
      </c>
      <c r="YX2962" t="str">
        <f>"9781119407768"</f>
        <v>9781119407768</v>
      </c>
      <c r="YY2962">
        <v>202.5</v>
      </c>
      <c r="YZ2962" t="str">
        <f>"USD"</f>
        <v>USD</v>
      </c>
      <c r="ZA2962" t="str">
        <f>"2017"</f>
        <v>2017</v>
      </c>
      <c r="ZB2962" t="str">
        <f>"Ul-Islam"</f>
        <v>Ul-Islam</v>
      </c>
      <c r="ZC2962" t="str">
        <f>"avanddanesh"</f>
        <v>avanddanesh</v>
      </c>
      <c r="ZE2962" t="str">
        <f>"Advanced Materials for Wastewater Treatment"</f>
        <v>Advanced Materials for Wastewater Treatment</v>
      </c>
      <c r="ZF2962" t="str">
        <f>"9781119407768"</f>
        <v>9781119407768</v>
      </c>
      <c r="ZG2962">
        <v>202.5</v>
      </c>
      <c r="ZH2962" t="str">
        <f>"USD"</f>
        <v>USD</v>
      </c>
      <c r="ZI2962" t="str">
        <f>"2017"</f>
        <v>2017</v>
      </c>
      <c r="ZJ2962" t="str">
        <f>"Ul-Islam"</f>
        <v>Ul-Islam</v>
      </c>
      <c r="ZK2962" t="str">
        <f>"avanddanesh"</f>
        <v>avanddanesh</v>
      </c>
      <c r="ZM2962" t="str">
        <f>"Advanced Materials for Wastewater Treatment"</f>
        <v>Advanced Materials for Wastewater Treatment</v>
      </c>
      <c r="ZN2962" t="str">
        <f>"9781119407768"</f>
        <v>9781119407768</v>
      </c>
      <c r="ZO2962">
        <v>202.5</v>
      </c>
      <c r="ZP2962" t="str">
        <f>"USD"</f>
        <v>USD</v>
      </c>
      <c r="ZQ2962" t="str">
        <f>"2017"</f>
        <v>2017</v>
      </c>
      <c r="ZR2962" t="str">
        <f>"Ul-Islam"</f>
        <v>Ul-Islam</v>
      </c>
      <c r="ZS2962" t="str">
        <f>"avanddanesh"</f>
        <v>avanddanesh</v>
      </c>
      <c r="ZU2962" t="str">
        <f>"Advanced Materials for Wastewater Treatment"</f>
        <v>Advanced Materials for Wastewater Treatment</v>
      </c>
      <c r="ZV2962" t="str">
        <f>"9781119407768"</f>
        <v>9781119407768</v>
      </c>
      <c r="ZW2962">
        <v>202.5</v>
      </c>
      <c r="ZX2962" t="str">
        <f>"USD"</f>
        <v>USD</v>
      </c>
      <c r="ZY2962" t="str">
        <f>"2017"</f>
        <v>2017</v>
      </c>
      <c r="ZZ2962" t="str">
        <f>"Ul-Islam"</f>
        <v>Ul-Islam</v>
      </c>
      <c r="AAA2962" t="str">
        <f>"avanddanesh"</f>
        <v>avanddanesh</v>
      </c>
      <c r="AAC2962" t="str">
        <f>"Advanced Materials for Wastewater Treatment"</f>
        <v>Advanced Materials for Wastewater Treatment</v>
      </c>
      <c r="AAD2962" t="str">
        <f>"9781119407768"</f>
        <v>9781119407768</v>
      </c>
      <c r="AAE2962">
        <v>202.5</v>
      </c>
      <c r="AAF2962" t="str">
        <f>"USD"</f>
        <v>USD</v>
      </c>
      <c r="AAG2962" t="str">
        <f>"2017"</f>
        <v>2017</v>
      </c>
      <c r="AAH2962" t="str">
        <f>"Ul-Islam"</f>
        <v>Ul-Islam</v>
      </c>
      <c r="AAI2962" t="str">
        <f>"avanddanesh"</f>
        <v>avanddanesh</v>
      </c>
      <c r="AAK2962" t="str">
        <f>"Advanced Materials for Wastewater Treatment"</f>
        <v>Advanced Materials for Wastewater Treatment</v>
      </c>
      <c r="AAL2962" t="str">
        <f>"9781119407768"</f>
        <v>9781119407768</v>
      </c>
      <c r="AAM2962">
        <v>202.5</v>
      </c>
      <c r="AAN2962" t="str">
        <f>"USD"</f>
        <v>USD</v>
      </c>
      <c r="AAO2962" t="str">
        <f>"2017"</f>
        <v>2017</v>
      </c>
      <c r="AAP2962" t="str">
        <f>"Ul-Islam"</f>
        <v>Ul-Islam</v>
      </c>
      <c r="AAQ2962" t="str">
        <f>"avanddanesh"</f>
        <v>avanddanesh</v>
      </c>
      <c r="AAS2962" t="str">
        <f>"Advanced Materials for Wastewater Treatment"</f>
        <v>Advanced Materials for Wastewater Treatment</v>
      </c>
      <c r="AAT2962" t="str">
        <f>"9781119407768"</f>
        <v>9781119407768</v>
      </c>
      <c r="AAU2962">
        <v>202.5</v>
      </c>
      <c r="AAV2962" t="str">
        <f>"USD"</f>
        <v>USD</v>
      </c>
      <c r="AAW2962" t="str">
        <f>"2017"</f>
        <v>2017</v>
      </c>
      <c r="AAX2962" t="str">
        <f>"Ul-Islam"</f>
        <v>Ul-Islam</v>
      </c>
      <c r="AAY2962" t="str">
        <f>"avanddanesh"</f>
        <v>avanddanesh</v>
      </c>
      <c r="ABA2962" t="str">
        <f>"Advanced Materials for Wastewater Treatment"</f>
        <v>Advanced Materials for Wastewater Treatment</v>
      </c>
      <c r="ABB2962" t="str">
        <f>"9781119407768"</f>
        <v>9781119407768</v>
      </c>
      <c r="ABC2962">
        <v>202.5</v>
      </c>
      <c r="ABD2962" t="str">
        <f>"USD"</f>
        <v>USD</v>
      </c>
      <c r="ABE2962" t="str">
        <f>"2017"</f>
        <v>2017</v>
      </c>
      <c r="ABF2962" t="str">
        <f>"Ul-Islam"</f>
        <v>Ul-Islam</v>
      </c>
      <c r="ABG2962" t="str">
        <f>"avanddanesh"</f>
        <v>avanddanesh</v>
      </c>
      <c r="ABI2962" t="str">
        <f>"Advanced Materials for Wastewater Treatment"</f>
        <v>Advanced Materials for Wastewater Treatment</v>
      </c>
      <c r="ABJ2962" t="str">
        <f>"9781119407768"</f>
        <v>9781119407768</v>
      </c>
      <c r="ABK2962">
        <v>202.5</v>
      </c>
      <c r="ABL2962" t="str">
        <f>"USD"</f>
        <v>USD</v>
      </c>
      <c r="ABM2962" t="str">
        <f>"2017"</f>
        <v>2017</v>
      </c>
      <c r="ABN2962" t="str">
        <f>"Ul-Islam"</f>
        <v>Ul-Islam</v>
      </c>
      <c r="ABO2962" t="str">
        <f>"avanddanesh"</f>
        <v>avanddanesh</v>
      </c>
      <c r="ABQ2962" t="str">
        <f>"Advanced Materials for Wastewater Treatment"</f>
        <v>Advanced Materials for Wastewater Treatment</v>
      </c>
      <c r="ABR2962" t="str">
        <f>"9781119407768"</f>
        <v>9781119407768</v>
      </c>
      <c r="ABS2962">
        <v>202.5</v>
      </c>
      <c r="ABT2962" t="str">
        <f>"USD"</f>
        <v>USD</v>
      </c>
      <c r="ABU2962" t="str">
        <f>"2017"</f>
        <v>2017</v>
      </c>
      <c r="ABV2962" t="str">
        <f>"Ul-Islam"</f>
        <v>Ul-Islam</v>
      </c>
      <c r="ABW2962" t="str">
        <f>"avanddanesh"</f>
        <v>avanddanesh</v>
      </c>
      <c r="ABY2962" t="str">
        <f>"Advanced Materials for Wastewater Treatment"</f>
        <v>Advanced Materials for Wastewater Treatment</v>
      </c>
      <c r="ABZ2962" t="str">
        <f>"9781119407768"</f>
        <v>9781119407768</v>
      </c>
      <c r="ACA2962">
        <v>202.5</v>
      </c>
      <c r="ACB2962" t="str">
        <f>"USD"</f>
        <v>USD</v>
      </c>
      <c r="ACC2962" t="str">
        <f>"2017"</f>
        <v>2017</v>
      </c>
      <c r="ACD2962" t="str">
        <f>"Ul-Islam"</f>
        <v>Ul-Islam</v>
      </c>
      <c r="ACE2962" t="str">
        <f>"avanddanesh"</f>
        <v>avanddanesh</v>
      </c>
      <c r="ACG2962" t="str">
        <f>"Advanced Materials for Wastewater Treatment"</f>
        <v>Advanced Materials for Wastewater Treatment</v>
      </c>
      <c r="ACH2962" t="str">
        <f>"9781119407768"</f>
        <v>9781119407768</v>
      </c>
      <c r="ACI2962">
        <v>202.5</v>
      </c>
      <c r="ACJ2962" t="str">
        <f>"USD"</f>
        <v>USD</v>
      </c>
      <c r="ACK2962" t="str">
        <f>"2017"</f>
        <v>2017</v>
      </c>
      <c r="ACL2962" t="str">
        <f>"Ul-Islam"</f>
        <v>Ul-Islam</v>
      </c>
      <c r="ACM2962" t="str">
        <f>"avanddanesh"</f>
        <v>avanddanesh</v>
      </c>
      <c r="ACO2962" t="str">
        <f>"Advanced Materials for Wastewater Treatment"</f>
        <v>Advanced Materials for Wastewater Treatment</v>
      </c>
      <c r="ACP2962" t="str">
        <f>"9781119407768"</f>
        <v>9781119407768</v>
      </c>
      <c r="ACQ2962">
        <v>202.5</v>
      </c>
      <c r="ACR2962" t="str">
        <f>"USD"</f>
        <v>USD</v>
      </c>
      <c r="ACS2962" t="str">
        <f>"2017"</f>
        <v>2017</v>
      </c>
      <c r="ACT2962" t="str">
        <f>"Ul-Islam"</f>
        <v>Ul-Islam</v>
      </c>
      <c r="ACU2962" t="str">
        <f>"avanddanesh"</f>
        <v>avanddanesh</v>
      </c>
      <c r="ACW2962" t="str">
        <f>"Advanced Materials for Wastewater Treatment"</f>
        <v>Advanced Materials for Wastewater Treatment</v>
      </c>
      <c r="ACX2962" t="str">
        <f>"9781119407768"</f>
        <v>9781119407768</v>
      </c>
      <c r="ACY2962">
        <v>202.5</v>
      </c>
      <c r="ACZ2962" t="str">
        <f>"USD"</f>
        <v>USD</v>
      </c>
      <c r="ADA2962" t="str">
        <f>"2017"</f>
        <v>2017</v>
      </c>
      <c r="ADB2962" t="str">
        <f>"Ul-Islam"</f>
        <v>Ul-Islam</v>
      </c>
      <c r="ADC2962" t="str">
        <f>"avanddanesh"</f>
        <v>avanddanesh</v>
      </c>
      <c r="ADE2962" t="str">
        <f>"Advanced Materials for Wastewater Treatment"</f>
        <v>Advanced Materials for Wastewater Treatment</v>
      </c>
      <c r="ADF2962" t="str">
        <f>"9781119407768"</f>
        <v>9781119407768</v>
      </c>
      <c r="ADG2962">
        <v>202.5</v>
      </c>
      <c r="ADH2962" t="str">
        <f>"USD"</f>
        <v>USD</v>
      </c>
      <c r="ADI2962" t="str">
        <f>"2017"</f>
        <v>2017</v>
      </c>
      <c r="ADJ2962" t="str">
        <f>"Ul-Islam"</f>
        <v>Ul-Islam</v>
      </c>
      <c r="ADK2962" t="str">
        <f>"avanddanesh"</f>
        <v>avanddanesh</v>
      </c>
      <c r="ADM2962" t="str">
        <f>"Advanced Materials for Wastewater Treatment"</f>
        <v>Advanced Materials for Wastewater Treatment</v>
      </c>
      <c r="ADN2962" t="str">
        <f>"9781119407768"</f>
        <v>9781119407768</v>
      </c>
      <c r="ADO2962">
        <v>202.5</v>
      </c>
      <c r="ADP2962" t="str">
        <f>"USD"</f>
        <v>USD</v>
      </c>
      <c r="ADQ2962" t="str">
        <f>"2017"</f>
        <v>2017</v>
      </c>
      <c r="ADR2962" t="str">
        <f>"Ul-Islam"</f>
        <v>Ul-Islam</v>
      </c>
      <c r="ADS2962" t="str">
        <f>"avanddanesh"</f>
        <v>avanddanesh</v>
      </c>
      <c r="ADU2962" t="str">
        <f>"Advanced Materials for Wastewater Treatment"</f>
        <v>Advanced Materials for Wastewater Treatment</v>
      </c>
      <c r="ADV2962" t="str">
        <f>"9781119407768"</f>
        <v>9781119407768</v>
      </c>
      <c r="ADW2962">
        <v>202.5</v>
      </c>
      <c r="ADX2962" t="str">
        <f>"USD"</f>
        <v>USD</v>
      </c>
      <c r="ADY2962" t="str">
        <f>"2017"</f>
        <v>2017</v>
      </c>
      <c r="ADZ2962" t="str">
        <f>"Ul-Islam"</f>
        <v>Ul-Islam</v>
      </c>
      <c r="AEA2962" t="str">
        <f>"avanddanesh"</f>
        <v>avanddanesh</v>
      </c>
      <c r="AEC2962" t="str">
        <f>"Advanced Materials for Wastewater Treatment"</f>
        <v>Advanced Materials for Wastewater Treatment</v>
      </c>
      <c r="AED2962" t="str">
        <f>"9781119407768"</f>
        <v>9781119407768</v>
      </c>
      <c r="AEE2962">
        <v>202.5</v>
      </c>
      <c r="AEF2962" t="str">
        <f>"USD"</f>
        <v>USD</v>
      </c>
      <c r="AEG2962" t="str">
        <f>"2017"</f>
        <v>2017</v>
      </c>
      <c r="AEH2962" t="str">
        <f>"Ul-Islam"</f>
        <v>Ul-Islam</v>
      </c>
      <c r="AEI2962" t="str">
        <f>"avanddanesh"</f>
        <v>avanddanesh</v>
      </c>
      <c r="AEK2962" t="str">
        <f>"Advanced Materials for Wastewater Treatment"</f>
        <v>Advanced Materials for Wastewater Treatment</v>
      </c>
      <c r="AEL2962" t="str">
        <f>"9781119407768"</f>
        <v>9781119407768</v>
      </c>
      <c r="AEM2962">
        <v>202.5</v>
      </c>
      <c r="AEN2962" t="str">
        <f>"USD"</f>
        <v>USD</v>
      </c>
      <c r="AEO2962" t="str">
        <f>"2017"</f>
        <v>2017</v>
      </c>
      <c r="AEP2962" t="str">
        <f>"Ul-Islam"</f>
        <v>Ul-Islam</v>
      </c>
      <c r="AEQ2962" t="str">
        <f>"avanddanesh"</f>
        <v>avanddanesh</v>
      </c>
      <c r="AES2962" t="str">
        <f>"Advanced Materials for Wastewater Treatment"</f>
        <v>Advanced Materials for Wastewater Treatment</v>
      </c>
      <c r="AET2962" t="str">
        <f>"9781119407768"</f>
        <v>9781119407768</v>
      </c>
      <c r="AEU2962">
        <v>202.5</v>
      </c>
      <c r="AEV2962" t="str">
        <f>"USD"</f>
        <v>USD</v>
      </c>
      <c r="AEW2962" t="str">
        <f>"2017"</f>
        <v>2017</v>
      </c>
      <c r="AEX2962" t="str">
        <f>"Ul-Islam"</f>
        <v>Ul-Islam</v>
      </c>
      <c r="AEY2962" t="str">
        <f>"avanddanesh"</f>
        <v>avanddanesh</v>
      </c>
      <c r="AFA2962" t="str">
        <f>"Advanced Materials for Wastewater Treatment"</f>
        <v>Advanced Materials for Wastewater Treatment</v>
      </c>
      <c r="AFB2962" t="str">
        <f>"9781119407768"</f>
        <v>9781119407768</v>
      </c>
      <c r="AFC2962">
        <v>202.5</v>
      </c>
      <c r="AFD2962" t="str">
        <f>"USD"</f>
        <v>USD</v>
      </c>
      <c r="AFE2962" t="str">
        <f>"2017"</f>
        <v>2017</v>
      </c>
      <c r="AFF2962" t="str">
        <f>"Ul-Islam"</f>
        <v>Ul-Islam</v>
      </c>
      <c r="AFG2962" t="str">
        <f>"avanddanesh"</f>
        <v>avanddanesh</v>
      </c>
      <c r="AFI2962" t="str">
        <f>"Advanced Materials for Wastewater Treatment"</f>
        <v>Advanced Materials for Wastewater Treatment</v>
      </c>
      <c r="AFJ2962" t="str">
        <f>"9781119407768"</f>
        <v>9781119407768</v>
      </c>
      <c r="AFK2962">
        <v>202.5</v>
      </c>
      <c r="AFL2962" t="str">
        <f>"USD"</f>
        <v>USD</v>
      </c>
      <c r="AFM2962" t="str">
        <f>"2017"</f>
        <v>2017</v>
      </c>
      <c r="AFN2962" t="str">
        <f>"Ul-Islam"</f>
        <v>Ul-Islam</v>
      </c>
      <c r="AFO2962" t="str">
        <f>"avanddanesh"</f>
        <v>avanddanesh</v>
      </c>
      <c r="AFQ2962" t="str">
        <f>"Advanced Materials for Wastewater Treatment"</f>
        <v>Advanced Materials for Wastewater Treatment</v>
      </c>
      <c r="AFR2962" t="str">
        <f>"9781119407768"</f>
        <v>9781119407768</v>
      </c>
      <c r="AFS2962">
        <v>202.5</v>
      </c>
      <c r="AFT2962" t="str">
        <f>"USD"</f>
        <v>USD</v>
      </c>
      <c r="AFU2962" t="str">
        <f>"2017"</f>
        <v>2017</v>
      </c>
      <c r="AFV2962" t="str">
        <f>"Ul-Islam"</f>
        <v>Ul-Islam</v>
      </c>
      <c r="AFW2962" t="str">
        <f>"avanddanesh"</f>
        <v>avanddanesh</v>
      </c>
      <c r="AFY2962" t="str">
        <f>"Advanced Materials for Wastewater Treatment"</f>
        <v>Advanced Materials for Wastewater Treatment</v>
      </c>
      <c r="AFZ2962" t="str">
        <f>"9781119407768"</f>
        <v>9781119407768</v>
      </c>
      <c r="AGA2962">
        <v>202.5</v>
      </c>
      <c r="AGB2962" t="str">
        <f>"USD"</f>
        <v>USD</v>
      </c>
      <c r="AGC2962" t="str">
        <f>"2017"</f>
        <v>2017</v>
      </c>
      <c r="AGD2962" t="str">
        <f>"Ul-Islam"</f>
        <v>Ul-Islam</v>
      </c>
      <c r="AGE2962" t="str">
        <f>"avanddanesh"</f>
        <v>avanddanesh</v>
      </c>
      <c r="AGG2962" t="str">
        <f>"Advanced Materials for Wastewater Treatment"</f>
        <v>Advanced Materials for Wastewater Treatment</v>
      </c>
      <c r="AGH2962" t="str">
        <f>"9781119407768"</f>
        <v>9781119407768</v>
      </c>
      <c r="AGI2962">
        <v>202.5</v>
      </c>
      <c r="AGJ2962" t="str">
        <f>"USD"</f>
        <v>USD</v>
      </c>
      <c r="AGK2962" t="str">
        <f>"2017"</f>
        <v>2017</v>
      </c>
      <c r="AGL2962" t="str">
        <f>"Ul-Islam"</f>
        <v>Ul-Islam</v>
      </c>
      <c r="AGM2962" t="str">
        <f>"avanddanesh"</f>
        <v>avanddanesh</v>
      </c>
      <c r="AGO2962" t="str">
        <f>"Advanced Materials for Wastewater Treatment"</f>
        <v>Advanced Materials for Wastewater Treatment</v>
      </c>
      <c r="AGP2962" t="str">
        <f>"9781119407768"</f>
        <v>9781119407768</v>
      </c>
      <c r="AGQ2962">
        <v>202.5</v>
      </c>
      <c r="AGR2962" t="str">
        <f>"USD"</f>
        <v>USD</v>
      </c>
      <c r="AGS2962" t="str">
        <f>"2017"</f>
        <v>2017</v>
      </c>
      <c r="AGT2962" t="str">
        <f>"Ul-Islam"</f>
        <v>Ul-Islam</v>
      </c>
      <c r="AGU2962" t="str">
        <f>"avanddanesh"</f>
        <v>avanddanesh</v>
      </c>
      <c r="AGW2962" t="str">
        <f>"Advanced Materials for Wastewater Treatment"</f>
        <v>Advanced Materials for Wastewater Treatment</v>
      </c>
      <c r="AGX2962" t="str">
        <f>"9781119407768"</f>
        <v>9781119407768</v>
      </c>
      <c r="AGY2962">
        <v>202.5</v>
      </c>
      <c r="AGZ2962" t="str">
        <f>"USD"</f>
        <v>USD</v>
      </c>
      <c r="AHA2962" t="str">
        <f>"2017"</f>
        <v>2017</v>
      </c>
      <c r="AHB2962" t="str">
        <f>"Ul-Islam"</f>
        <v>Ul-Islam</v>
      </c>
      <c r="AHC2962" t="str">
        <f>"avanddanesh"</f>
        <v>avanddanesh</v>
      </c>
      <c r="AHE2962" t="str">
        <f>"Advanced Materials for Wastewater Treatment"</f>
        <v>Advanced Materials for Wastewater Treatment</v>
      </c>
      <c r="AHF2962" t="str">
        <f>"9781119407768"</f>
        <v>9781119407768</v>
      </c>
      <c r="AHG2962">
        <v>202.5</v>
      </c>
      <c r="AHH2962" t="str">
        <f>"USD"</f>
        <v>USD</v>
      </c>
      <c r="AHI2962" t="str">
        <f>"2017"</f>
        <v>2017</v>
      </c>
      <c r="AHJ2962" t="str">
        <f>"Ul-Islam"</f>
        <v>Ul-Islam</v>
      </c>
      <c r="AHK2962" t="str">
        <f>"avanddanesh"</f>
        <v>avanddanesh</v>
      </c>
      <c r="AHM2962" t="str">
        <f>"Advanced Materials for Wastewater Treatment"</f>
        <v>Advanced Materials for Wastewater Treatment</v>
      </c>
      <c r="AHN2962" t="str">
        <f>"9781119407768"</f>
        <v>9781119407768</v>
      </c>
      <c r="AHO2962">
        <v>202.5</v>
      </c>
      <c r="AHP2962" t="str">
        <f>"USD"</f>
        <v>USD</v>
      </c>
      <c r="AHQ2962" t="str">
        <f>"2017"</f>
        <v>2017</v>
      </c>
      <c r="AHR2962" t="str">
        <f>"Ul-Islam"</f>
        <v>Ul-Islam</v>
      </c>
      <c r="AHS2962" t="str">
        <f>"avanddanesh"</f>
        <v>avanddanesh</v>
      </c>
      <c r="AHU2962" t="str">
        <f>"Advanced Materials for Wastewater Treatment"</f>
        <v>Advanced Materials for Wastewater Treatment</v>
      </c>
      <c r="AHV2962" t="str">
        <f>"9781119407768"</f>
        <v>9781119407768</v>
      </c>
      <c r="AHW2962">
        <v>202.5</v>
      </c>
      <c r="AHX2962" t="str">
        <f>"USD"</f>
        <v>USD</v>
      </c>
      <c r="AHY2962" t="str">
        <f>"2017"</f>
        <v>2017</v>
      </c>
      <c r="AHZ2962" t="str">
        <f>"Ul-Islam"</f>
        <v>Ul-Islam</v>
      </c>
      <c r="AIA2962" t="str">
        <f>"avanddanesh"</f>
        <v>avanddanesh</v>
      </c>
      <c r="AIC2962" t="str">
        <f>"Advanced Materials for Wastewater Treatment"</f>
        <v>Advanced Materials for Wastewater Treatment</v>
      </c>
      <c r="AID2962" t="str">
        <f>"9781119407768"</f>
        <v>9781119407768</v>
      </c>
      <c r="AIE2962">
        <v>202.5</v>
      </c>
      <c r="AIF2962" t="str">
        <f>"USD"</f>
        <v>USD</v>
      </c>
      <c r="AIG2962" t="str">
        <f>"2017"</f>
        <v>2017</v>
      </c>
      <c r="AIH2962" t="str">
        <f>"Ul-Islam"</f>
        <v>Ul-Islam</v>
      </c>
      <c r="AII2962" t="str">
        <f>"avanddanesh"</f>
        <v>avanddanesh</v>
      </c>
      <c r="AIK2962" t="str">
        <f>"Advanced Materials for Wastewater Treatment"</f>
        <v>Advanced Materials for Wastewater Treatment</v>
      </c>
      <c r="AIL2962" t="str">
        <f>"9781119407768"</f>
        <v>9781119407768</v>
      </c>
      <c r="AIM2962">
        <v>202.5</v>
      </c>
      <c r="AIN2962" t="str">
        <f>"USD"</f>
        <v>USD</v>
      </c>
      <c r="AIO2962" t="str">
        <f>"2017"</f>
        <v>2017</v>
      </c>
      <c r="AIP2962" t="str">
        <f>"Ul-Islam"</f>
        <v>Ul-Islam</v>
      </c>
      <c r="AIQ2962" t="str">
        <f>"avanddanesh"</f>
        <v>avanddanesh</v>
      </c>
      <c r="AIS2962" t="str">
        <f>"Advanced Materials for Wastewater Treatment"</f>
        <v>Advanced Materials for Wastewater Treatment</v>
      </c>
      <c r="AIT2962" t="str">
        <f>"9781119407768"</f>
        <v>9781119407768</v>
      </c>
      <c r="AIU2962">
        <v>202.5</v>
      </c>
      <c r="AIV2962" t="str">
        <f>"USD"</f>
        <v>USD</v>
      </c>
      <c r="AIW2962" t="str">
        <f>"2017"</f>
        <v>2017</v>
      </c>
      <c r="AIX2962" t="str">
        <f>"Ul-Islam"</f>
        <v>Ul-Islam</v>
      </c>
      <c r="AIY2962" t="str">
        <f>"avanddanesh"</f>
        <v>avanddanesh</v>
      </c>
      <c r="AJA2962" t="str">
        <f>"Advanced Materials for Wastewater Treatment"</f>
        <v>Advanced Materials for Wastewater Treatment</v>
      </c>
      <c r="AJB2962" t="str">
        <f>"9781119407768"</f>
        <v>9781119407768</v>
      </c>
      <c r="AJC2962">
        <v>202.5</v>
      </c>
      <c r="AJD2962" t="str">
        <f>"USD"</f>
        <v>USD</v>
      </c>
      <c r="AJE2962" t="str">
        <f>"2017"</f>
        <v>2017</v>
      </c>
      <c r="AJF2962" t="str">
        <f>"Ul-Islam"</f>
        <v>Ul-Islam</v>
      </c>
      <c r="AJG2962" t="str">
        <f>"avanddanesh"</f>
        <v>avanddanesh</v>
      </c>
      <c r="AJI2962" t="str">
        <f>"Advanced Materials for Wastewater Treatment"</f>
        <v>Advanced Materials for Wastewater Treatment</v>
      </c>
      <c r="AJJ2962" t="str">
        <f>"9781119407768"</f>
        <v>9781119407768</v>
      </c>
      <c r="AJK2962">
        <v>202.5</v>
      </c>
      <c r="AJL2962" t="str">
        <f>"USD"</f>
        <v>USD</v>
      </c>
      <c r="AJM2962" t="str">
        <f>"2017"</f>
        <v>2017</v>
      </c>
      <c r="AJN2962" t="str">
        <f>"Ul-Islam"</f>
        <v>Ul-Islam</v>
      </c>
      <c r="AJO2962" t="str">
        <f>"avanddanesh"</f>
        <v>avanddanesh</v>
      </c>
      <c r="AJQ2962" t="str">
        <f>"Advanced Materials for Wastewater Treatment"</f>
        <v>Advanced Materials for Wastewater Treatment</v>
      </c>
      <c r="AJR2962" t="str">
        <f>"9781119407768"</f>
        <v>9781119407768</v>
      </c>
      <c r="AJS2962">
        <v>202.5</v>
      </c>
      <c r="AJT2962" t="str">
        <f>"USD"</f>
        <v>USD</v>
      </c>
      <c r="AJU2962" t="str">
        <f>"2017"</f>
        <v>2017</v>
      </c>
      <c r="AJV2962" t="str">
        <f>"Ul-Islam"</f>
        <v>Ul-Islam</v>
      </c>
      <c r="AJW2962" t="str">
        <f>"avanddanesh"</f>
        <v>avanddanesh</v>
      </c>
      <c r="AJY2962" t="str">
        <f>"Advanced Materials for Wastewater Treatment"</f>
        <v>Advanced Materials for Wastewater Treatment</v>
      </c>
      <c r="AJZ2962" t="str">
        <f>"9781119407768"</f>
        <v>9781119407768</v>
      </c>
      <c r="AKA2962">
        <v>202.5</v>
      </c>
      <c r="AKB2962" t="str">
        <f>"USD"</f>
        <v>USD</v>
      </c>
      <c r="AKC2962" t="str">
        <f>"2017"</f>
        <v>2017</v>
      </c>
      <c r="AKD2962" t="str">
        <f>"Ul-Islam"</f>
        <v>Ul-Islam</v>
      </c>
      <c r="AKE2962" t="str">
        <f>"avanddanesh"</f>
        <v>avanddanesh</v>
      </c>
      <c r="AKG2962" t="str">
        <f>"Advanced Materials for Wastewater Treatment"</f>
        <v>Advanced Materials for Wastewater Treatment</v>
      </c>
      <c r="AKH2962" t="str">
        <f>"9781119407768"</f>
        <v>9781119407768</v>
      </c>
      <c r="AKI2962">
        <v>202.5</v>
      </c>
      <c r="AKJ2962" t="str">
        <f>"USD"</f>
        <v>USD</v>
      </c>
      <c r="AKK2962" t="str">
        <f>"2017"</f>
        <v>2017</v>
      </c>
      <c r="AKL2962" t="str">
        <f>"Ul-Islam"</f>
        <v>Ul-Islam</v>
      </c>
      <c r="AKM2962" t="str">
        <f>"avanddanesh"</f>
        <v>avanddanesh</v>
      </c>
      <c r="AKO2962" t="str">
        <f>"Advanced Materials for Wastewater Treatment"</f>
        <v>Advanced Materials for Wastewater Treatment</v>
      </c>
      <c r="AKP2962" t="str">
        <f>"9781119407768"</f>
        <v>9781119407768</v>
      </c>
      <c r="AKQ2962">
        <v>202.5</v>
      </c>
      <c r="AKR2962" t="str">
        <f>"USD"</f>
        <v>USD</v>
      </c>
      <c r="AKS2962" t="str">
        <f>"2017"</f>
        <v>2017</v>
      </c>
      <c r="AKT2962" t="str">
        <f>"Ul-Islam"</f>
        <v>Ul-Islam</v>
      </c>
      <c r="AKU2962" t="str">
        <f>"avanddanesh"</f>
        <v>avanddanesh</v>
      </c>
      <c r="AKW2962" t="str">
        <f>"Advanced Materials for Wastewater Treatment"</f>
        <v>Advanced Materials for Wastewater Treatment</v>
      </c>
      <c r="AKX2962" t="str">
        <f>"9781119407768"</f>
        <v>9781119407768</v>
      </c>
      <c r="AKY2962">
        <v>202.5</v>
      </c>
      <c r="AKZ2962" t="str">
        <f>"USD"</f>
        <v>USD</v>
      </c>
      <c r="ALA2962" t="str">
        <f>"2017"</f>
        <v>2017</v>
      </c>
      <c r="ALB2962" t="str">
        <f>"Ul-Islam"</f>
        <v>Ul-Islam</v>
      </c>
      <c r="ALC2962" t="str">
        <f>"avanddanesh"</f>
        <v>avanddanesh</v>
      </c>
      <c r="ALE2962" t="str">
        <f>"Advanced Materials for Wastewater Treatment"</f>
        <v>Advanced Materials for Wastewater Treatment</v>
      </c>
      <c r="ALF2962" t="str">
        <f>"9781119407768"</f>
        <v>9781119407768</v>
      </c>
      <c r="ALG2962">
        <v>202.5</v>
      </c>
      <c r="ALH2962" t="str">
        <f>"USD"</f>
        <v>USD</v>
      </c>
      <c r="ALI2962" t="str">
        <f>"2017"</f>
        <v>2017</v>
      </c>
      <c r="ALJ2962" t="str">
        <f>"Ul-Islam"</f>
        <v>Ul-Islam</v>
      </c>
      <c r="ALK2962" t="str">
        <f>"avanddanesh"</f>
        <v>avanddanesh</v>
      </c>
      <c r="ALM2962" t="str">
        <f>"Advanced Materials for Wastewater Treatment"</f>
        <v>Advanced Materials for Wastewater Treatment</v>
      </c>
      <c r="ALN2962" t="str">
        <f>"9781119407768"</f>
        <v>9781119407768</v>
      </c>
      <c r="ALO2962">
        <v>202.5</v>
      </c>
      <c r="ALP2962" t="str">
        <f>"USD"</f>
        <v>USD</v>
      </c>
      <c r="ALQ2962" t="str">
        <f>"2017"</f>
        <v>2017</v>
      </c>
      <c r="ALR2962" t="str">
        <f>"Ul-Islam"</f>
        <v>Ul-Islam</v>
      </c>
      <c r="ALS2962" t="str">
        <f>"avanddanesh"</f>
        <v>avanddanesh</v>
      </c>
      <c r="ALU2962" t="str">
        <f>"Advanced Materials for Wastewater Treatment"</f>
        <v>Advanced Materials for Wastewater Treatment</v>
      </c>
      <c r="ALV2962" t="str">
        <f>"9781119407768"</f>
        <v>9781119407768</v>
      </c>
      <c r="ALW2962">
        <v>202.5</v>
      </c>
      <c r="ALX2962" t="str">
        <f>"USD"</f>
        <v>USD</v>
      </c>
      <c r="ALY2962" t="str">
        <f>"2017"</f>
        <v>2017</v>
      </c>
      <c r="ALZ2962" t="str">
        <f>"Ul-Islam"</f>
        <v>Ul-Islam</v>
      </c>
      <c r="AMA2962" t="str">
        <f>"avanddanesh"</f>
        <v>avanddanesh</v>
      </c>
      <c r="AMC2962" t="str">
        <f>"Advanced Materials for Wastewater Treatment"</f>
        <v>Advanced Materials for Wastewater Treatment</v>
      </c>
      <c r="AMD2962" t="str">
        <f>"9781119407768"</f>
        <v>9781119407768</v>
      </c>
      <c r="AME2962">
        <v>202.5</v>
      </c>
      <c r="AMF2962" t="str">
        <f>"USD"</f>
        <v>USD</v>
      </c>
      <c r="AMG2962" t="str">
        <f>"2017"</f>
        <v>2017</v>
      </c>
      <c r="AMH2962" t="str">
        <f>"Ul-Islam"</f>
        <v>Ul-Islam</v>
      </c>
      <c r="AMI2962" t="str">
        <f>"avanddanesh"</f>
        <v>avanddanesh</v>
      </c>
      <c r="AMK2962" t="str">
        <f>"Advanced Materials for Wastewater Treatment"</f>
        <v>Advanced Materials for Wastewater Treatment</v>
      </c>
      <c r="AML2962" t="str">
        <f>"9781119407768"</f>
        <v>9781119407768</v>
      </c>
      <c r="AMM2962">
        <v>202.5</v>
      </c>
      <c r="AMN2962" t="str">
        <f>"USD"</f>
        <v>USD</v>
      </c>
      <c r="AMO2962" t="str">
        <f>"2017"</f>
        <v>2017</v>
      </c>
      <c r="AMP2962" t="str">
        <f>"Ul-Islam"</f>
        <v>Ul-Islam</v>
      </c>
      <c r="AMQ2962" t="str">
        <f>"avanddanesh"</f>
        <v>avanddanesh</v>
      </c>
      <c r="AMS2962" t="str">
        <f>"Advanced Materials for Wastewater Treatment"</f>
        <v>Advanced Materials for Wastewater Treatment</v>
      </c>
      <c r="AMT2962" t="str">
        <f>"9781119407768"</f>
        <v>9781119407768</v>
      </c>
      <c r="AMU2962">
        <v>202.5</v>
      </c>
      <c r="AMV2962" t="str">
        <f>"USD"</f>
        <v>USD</v>
      </c>
      <c r="AMW2962" t="str">
        <f>"2017"</f>
        <v>2017</v>
      </c>
      <c r="AMX2962" t="str">
        <f>"Ul-Islam"</f>
        <v>Ul-Islam</v>
      </c>
      <c r="AMY2962" t="str">
        <f>"avanddanesh"</f>
        <v>avanddanesh</v>
      </c>
      <c r="ANA2962" t="str">
        <f>"Advanced Materials for Wastewater Treatment"</f>
        <v>Advanced Materials for Wastewater Treatment</v>
      </c>
      <c r="ANB2962" t="str">
        <f>"9781119407768"</f>
        <v>9781119407768</v>
      </c>
      <c r="ANC2962">
        <v>202.5</v>
      </c>
      <c r="AND2962" t="str">
        <f>"USD"</f>
        <v>USD</v>
      </c>
      <c r="ANE2962" t="str">
        <f>"2017"</f>
        <v>2017</v>
      </c>
      <c r="ANF2962" t="str">
        <f>"Ul-Islam"</f>
        <v>Ul-Islam</v>
      </c>
      <c r="ANG2962" t="str">
        <f>"avanddanesh"</f>
        <v>avanddanesh</v>
      </c>
      <c r="ANI2962" t="str">
        <f>"Advanced Materials for Wastewater Treatment"</f>
        <v>Advanced Materials for Wastewater Treatment</v>
      </c>
      <c r="ANJ2962" t="str">
        <f>"9781119407768"</f>
        <v>9781119407768</v>
      </c>
      <c r="ANK2962">
        <v>202.5</v>
      </c>
      <c r="ANL2962" t="str">
        <f>"USD"</f>
        <v>USD</v>
      </c>
      <c r="ANM2962" t="str">
        <f>"2017"</f>
        <v>2017</v>
      </c>
      <c r="ANN2962" t="str">
        <f>"Ul-Islam"</f>
        <v>Ul-Islam</v>
      </c>
      <c r="ANO2962" t="str">
        <f>"avanddanesh"</f>
        <v>avanddanesh</v>
      </c>
      <c r="ANQ2962" t="str">
        <f>"Advanced Materials for Wastewater Treatment"</f>
        <v>Advanced Materials for Wastewater Treatment</v>
      </c>
      <c r="ANR2962" t="str">
        <f>"9781119407768"</f>
        <v>9781119407768</v>
      </c>
      <c r="ANS2962">
        <v>202.5</v>
      </c>
      <c r="ANT2962" t="str">
        <f>"USD"</f>
        <v>USD</v>
      </c>
      <c r="ANU2962" t="str">
        <f>"2017"</f>
        <v>2017</v>
      </c>
      <c r="ANV2962" t="str">
        <f>"Ul-Islam"</f>
        <v>Ul-Islam</v>
      </c>
      <c r="ANW2962" t="str">
        <f>"avanddanesh"</f>
        <v>avanddanesh</v>
      </c>
      <c r="ANY2962" t="str">
        <f>"Advanced Materials for Wastewater Treatment"</f>
        <v>Advanced Materials for Wastewater Treatment</v>
      </c>
      <c r="ANZ2962" t="str">
        <f>"9781119407768"</f>
        <v>9781119407768</v>
      </c>
      <c r="AOA2962">
        <v>202.5</v>
      </c>
      <c r="AOB2962" t="str">
        <f>"USD"</f>
        <v>USD</v>
      </c>
      <c r="AOC2962" t="str">
        <f>"2017"</f>
        <v>2017</v>
      </c>
      <c r="AOD2962" t="str">
        <f>"Ul-Islam"</f>
        <v>Ul-Islam</v>
      </c>
      <c r="AOE2962" t="str">
        <f>"avanddanesh"</f>
        <v>avanddanesh</v>
      </c>
      <c r="AOG2962" t="str">
        <f>"Advanced Materials for Wastewater Treatment"</f>
        <v>Advanced Materials for Wastewater Treatment</v>
      </c>
      <c r="AOH2962" t="str">
        <f>"9781119407768"</f>
        <v>9781119407768</v>
      </c>
      <c r="AOI2962">
        <v>202.5</v>
      </c>
      <c r="AOJ2962" t="str">
        <f>"USD"</f>
        <v>USD</v>
      </c>
      <c r="AOK2962" t="str">
        <f>"2017"</f>
        <v>2017</v>
      </c>
      <c r="AOL2962" t="str">
        <f>"Ul-Islam"</f>
        <v>Ul-Islam</v>
      </c>
      <c r="AOM2962" t="str">
        <f>"avanddanesh"</f>
        <v>avanddanesh</v>
      </c>
      <c r="AOO2962" t="str">
        <f>"Advanced Materials for Wastewater Treatment"</f>
        <v>Advanced Materials for Wastewater Treatment</v>
      </c>
      <c r="AOP2962" t="str">
        <f>"9781119407768"</f>
        <v>9781119407768</v>
      </c>
      <c r="AOQ2962">
        <v>202.5</v>
      </c>
      <c r="AOR2962" t="str">
        <f>"USD"</f>
        <v>USD</v>
      </c>
      <c r="AOS2962" t="str">
        <f>"2017"</f>
        <v>2017</v>
      </c>
      <c r="AOT2962" t="str">
        <f>"Ul-Islam"</f>
        <v>Ul-Islam</v>
      </c>
      <c r="AOU2962" t="str">
        <f>"avanddanesh"</f>
        <v>avanddanesh</v>
      </c>
      <c r="AOW2962" t="str">
        <f>"Advanced Materials for Wastewater Treatment"</f>
        <v>Advanced Materials for Wastewater Treatment</v>
      </c>
      <c r="AOX2962" t="str">
        <f>"9781119407768"</f>
        <v>9781119407768</v>
      </c>
      <c r="AOY2962">
        <v>202.5</v>
      </c>
      <c r="AOZ2962" t="str">
        <f>"USD"</f>
        <v>USD</v>
      </c>
      <c r="APA2962" t="str">
        <f>"2017"</f>
        <v>2017</v>
      </c>
      <c r="APB2962" t="str">
        <f>"Ul-Islam"</f>
        <v>Ul-Islam</v>
      </c>
      <c r="APC2962" t="str">
        <f>"avanddanesh"</f>
        <v>avanddanesh</v>
      </c>
      <c r="APE2962" t="str">
        <f>"Advanced Materials for Wastewater Treatment"</f>
        <v>Advanced Materials for Wastewater Treatment</v>
      </c>
      <c r="APF2962" t="str">
        <f>"9781119407768"</f>
        <v>9781119407768</v>
      </c>
      <c r="APG2962">
        <v>202.5</v>
      </c>
      <c r="APH2962" t="str">
        <f>"USD"</f>
        <v>USD</v>
      </c>
      <c r="API2962" t="str">
        <f>"2017"</f>
        <v>2017</v>
      </c>
      <c r="APJ2962" t="str">
        <f>"Ul-Islam"</f>
        <v>Ul-Islam</v>
      </c>
      <c r="APK2962" t="str">
        <f>"avanddanesh"</f>
        <v>avanddanesh</v>
      </c>
      <c r="APM2962" t="str">
        <f>"Advanced Materials for Wastewater Treatment"</f>
        <v>Advanced Materials for Wastewater Treatment</v>
      </c>
      <c r="APN2962" t="str">
        <f>"9781119407768"</f>
        <v>9781119407768</v>
      </c>
      <c r="APO2962">
        <v>202.5</v>
      </c>
      <c r="APP2962" t="str">
        <f>"USD"</f>
        <v>USD</v>
      </c>
      <c r="APQ2962" t="str">
        <f>"2017"</f>
        <v>2017</v>
      </c>
      <c r="APR2962" t="str">
        <f>"Ul-Islam"</f>
        <v>Ul-Islam</v>
      </c>
      <c r="APS2962" t="str">
        <f>"avanddanesh"</f>
        <v>avanddanesh</v>
      </c>
      <c r="APU2962" t="str">
        <f>"Advanced Materials for Wastewater Treatment"</f>
        <v>Advanced Materials for Wastewater Treatment</v>
      </c>
      <c r="APV2962" t="str">
        <f>"9781119407768"</f>
        <v>9781119407768</v>
      </c>
      <c r="APW2962">
        <v>202.5</v>
      </c>
      <c r="APX2962" t="str">
        <f>"USD"</f>
        <v>USD</v>
      </c>
      <c r="APY2962" t="str">
        <f>"2017"</f>
        <v>2017</v>
      </c>
      <c r="APZ2962" t="str">
        <f>"Ul-Islam"</f>
        <v>Ul-Islam</v>
      </c>
      <c r="AQA2962" t="str">
        <f>"avanddanesh"</f>
        <v>avanddanesh</v>
      </c>
      <c r="AQC2962" t="str">
        <f>"Advanced Materials for Wastewater Treatment"</f>
        <v>Advanced Materials for Wastewater Treatment</v>
      </c>
      <c r="AQD2962" t="str">
        <f>"9781119407768"</f>
        <v>9781119407768</v>
      </c>
      <c r="AQE2962">
        <v>202.5</v>
      </c>
      <c r="AQF2962" t="str">
        <f>"USD"</f>
        <v>USD</v>
      </c>
      <c r="AQG2962" t="str">
        <f>"2017"</f>
        <v>2017</v>
      </c>
      <c r="AQH2962" t="str">
        <f>"Ul-Islam"</f>
        <v>Ul-Islam</v>
      </c>
      <c r="AQI2962" t="str">
        <f>"avanddanesh"</f>
        <v>avanddanesh</v>
      </c>
      <c r="AQK2962" t="str">
        <f>"Advanced Materials for Wastewater Treatment"</f>
        <v>Advanced Materials for Wastewater Treatment</v>
      </c>
      <c r="AQL2962" t="str">
        <f>"9781119407768"</f>
        <v>9781119407768</v>
      </c>
      <c r="AQM2962">
        <v>202.5</v>
      </c>
      <c r="AQN2962" t="str">
        <f>"USD"</f>
        <v>USD</v>
      </c>
      <c r="AQO2962" t="str">
        <f>"2017"</f>
        <v>2017</v>
      </c>
      <c r="AQP2962" t="str">
        <f>"Ul-Islam"</f>
        <v>Ul-Islam</v>
      </c>
      <c r="AQQ2962" t="str">
        <f>"avanddanesh"</f>
        <v>avanddanesh</v>
      </c>
      <c r="AQS2962" t="str">
        <f>"Advanced Materials for Wastewater Treatment"</f>
        <v>Advanced Materials for Wastewater Treatment</v>
      </c>
      <c r="AQT2962" t="str">
        <f>"9781119407768"</f>
        <v>9781119407768</v>
      </c>
      <c r="AQU2962">
        <v>202.5</v>
      </c>
      <c r="AQV2962" t="str">
        <f>"USD"</f>
        <v>USD</v>
      </c>
      <c r="AQW2962" t="str">
        <f>"2017"</f>
        <v>2017</v>
      </c>
      <c r="AQX2962" t="str">
        <f>"Ul-Islam"</f>
        <v>Ul-Islam</v>
      </c>
      <c r="AQY2962" t="str">
        <f>"avanddanesh"</f>
        <v>avanddanesh</v>
      </c>
      <c r="ARA2962" t="str">
        <f>"Advanced Materials for Wastewater Treatment"</f>
        <v>Advanced Materials for Wastewater Treatment</v>
      </c>
      <c r="ARB2962" t="str">
        <f>"9781119407768"</f>
        <v>9781119407768</v>
      </c>
      <c r="ARC2962">
        <v>202.5</v>
      </c>
      <c r="ARD2962" t="str">
        <f>"USD"</f>
        <v>USD</v>
      </c>
      <c r="ARE2962" t="str">
        <f>"2017"</f>
        <v>2017</v>
      </c>
      <c r="ARF2962" t="str">
        <f>"Ul-Islam"</f>
        <v>Ul-Islam</v>
      </c>
      <c r="ARG2962" t="str">
        <f>"avanddanesh"</f>
        <v>avanddanesh</v>
      </c>
      <c r="ARI2962" t="str">
        <f>"Advanced Materials for Wastewater Treatment"</f>
        <v>Advanced Materials for Wastewater Treatment</v>
      </c>
      <c r="ARJ2962" t="str">
        <f>"9781119407768"</f>
        <v>9781119407768</v>
      </c>
      <c r="ARK2962">
        <v>202.5</v>
      </c>
      <c r="ARL2962" t="str">
        <f>"USD"</f>
        <v>USD</v>
      </c>
      <c r="ARM2962" t="str">
        <f>"2017"</f>
        <v>2017</v>
      </c>
      <c r="ARN2962" t="str">
        <f>"Ul-Islam"</f>
        <v>Ul-Islam</v>
      </c>
      <c r="ARO2962" t="str">
        <f>"avanddanesh"</f>
        <v>avanddanesh</v>
      </c>
      <c r="ARQ2962" t="str">
        <f>"Advanced Materials for Wastewater Treatment"</f>
        <v>Advanced Materials for Wastewater Treatment</v>
      </c>
      <c r="ARR2962" t="str">
        <f>"9781119407768"</f>
        <v>9781119407768</v>
      </c>
      <c r="ARS2962">
        <v>202.5</v>
      </c>
      <c r="ART2962" t="str">
        <f>"USD"</f>
        <v>USD</v>
      </c>
      <c r="ARU2962" t="str">
        <f>"2017"</f>
        <v>2017</v>
      </c>
      <c r="ARV2962" t="str">
        <f>"Ul-Islam"</f>
        <v>Ul-Islam</v>
      </c>
      <c r="ARW2962" t="str">
        <f>"avanddanesh"</f>
        <v>avanddanesh</v>
      </c>
      <c r="ARY2962" t="str">
        <f>"Advanced Materials for Wastewater Treatment"</f>
        <v>Advanced Materials for Wastewater Treatment</v>
      </c>
      <c r="ARZ2962" t="str">
        <f>"9781119407768"</f>
        <v>9781119407768</v>
      </c>
      <c r="ASA2962">
        <v>202.5</v>
      </c>
      <c r="ASB2962" t="str">
        <f>"USD"</f>
        <v>USD</v>
      </c>
      <c r="ASC2962" t="str">
        <f>"2017"</f>
        <v>2017</v>
      </c>
      <c r="ASD2962" t="str">
        <f>"Ul-Islam"</f>
        <v>Ul-Islam</v>
      </c>
      <c r="ASE2962" t="str">
        <f>"avanddanesh"</f>
        <v>avanddanesh</v>
      </c>
      <c r="ASG2962" t="str">
        <f>"Advanced Materials for Wastewater Treatment"</f>
        <v>Advanced Materials for Wastewater Treatment</v>
      </c>
      <c r="ASH2962" t="str">
        <f>"9781119407768"</f>
        <v>9781119407768</v>
      </c>
      <c r="ASI2962">
        <v>202.5</v>
      </c>
      <c r="ASJ2962" t="str">
        <f>"USD"</f>
        <v>USD</v>
      </c>
      <c r="ASK2962" t="str">
        <f>"2017"</f>
        <v>2017</v>
      </c>
      <c r="ASL2962" t="str">
        <f>"Ul-Islam"</f>
        <v>Ul-Islam</v>
      </c>
      <c r="ASM2962" t="str">
        <f>"avanddanesh"</f>
        <v>avanddanesh</v>
      </c>
      <c r="ASO2962" t="str">
        <f>"Advanced Materials for Wastewater Treatment"</f>
        <v>Advanced Materials for Wastewater Treatment</v>
      </c>
      <c r="ASP2962" t="str">
        <f>"9781119407768"</f>
        <v>9781119407768</v>
      </c>
      <c r="ASQ2962">
        <v>202.5</v>
      </c>
      <c r="ASR2962" t="str">
        <f>"USD"</f>
        <v>USD</v>
      </c>
      <c r="ASS2962" t="str">
        <f>"2017"</f>
        <v>2017</v>
      </c>
      <c r="AST2962" t="str">
        <f>"Ul-Islam"</f>
        <v>Ul-Islam</v>
      </c>
      <c r="ASU2962" t="str">
        <f>"avanddanesh"</f>
        <v>avanddanesh</v>
      </c>
      <c r="ASW2962" t="str">
        <f>"Advanced Materials for Wastewater Treatment"</f>
        <v>Advanced Materials for Wastewater Treatment</v>
      </c>
      <c r="ASX2962" t="str">
        <f>"9781119407768"</f>
        <v>9781119407768</v>
      </c>
      <c r="ASY2962">
        <v>202.5</v>
      </c>
      <c r="ASZ2962" t="str">
        <f>"USD"</f>
        <v>USD</v>
      </c>
      <c r="ATA2962" t="str">
        <f>"2017"</f>
        <v>2017</v>
      </c>
      <c r="ATB2962" t="str">
        <f>"Ul-Islam"</f>
        <v>Ul-Islam</v>
      </c>
      <c r="ATC2962" t="str">
        <f>"avanddanesh"</f>
        <v>avanddanesh</v>
      </c>
      <c r="ATE2962" t="str">
        <f>"Advanced Materials for Wastewater Treatment"</f>
        <v>Advanced Materials for Wastewater Treatment</v>
      </c>
      <c r="ATF2962" t="str">
        <f>"9781119407768"</f>
        <v>9781119407768</v>
      </c>
      <c r="ATG2962">
        <v>202.5</v>
      </c>
      <c r="ATH2962" t="str">
        <f>"USD"</f>
        <v>USD</v>
      </c>
      <c r="ATI2962" t="str">
        <f>"2017"</f>
        <v>2017</v>
      </c>
      <c r="ATJ2962" t="str">
        <f>"Ul-Islam"</f>
        <v>Ul-Islam</v>
      </c>
      <c r="ATK2962" t="str">
        <f>"avanddanesh"</f>
        <v>avanddanesh</v>
      </c>
      <c r="ATM2962" t="str">
        <f>"Advanced Materials for Wastewater Treatment"</f>
        <v>Advanced Materials for Wastewater Treatment</v>
      </c>
      <c r="ATN2962" t="str">
        <f>"9781119407768"</f>
        <v>9781119407768</v>
      </c>
      <c r="ATO2962">
        <v>202.5</v>
      </c>
      <c r="ATP2962" t="str">
        <f>"USD"</f>
        <v>USD</v>
      </c>
      <c r="ATQ2962" t="str">
        <f>"2017"</f>
        <v>2017</v>
      </c>
      <c r="ATR2962" t="str">
        <f>"Ul-Islam"</f>
        <v>Ul-Islam</v>
      </c>
      <c r="ATS2962" t="str">
        <f>"avanddanesh"</f>
        <v>avanddanesh</v>
      </c>
      <c r="ATU2962" t="str">
        <f>"Advanced Materials for Wastewater Treatment"</f>
        <v>Advanced Materials for Wastewater Treatment</v>
      </c>
      <c r="ATV2962" t="str">
        <f>"9781119407768"</f>
        <v>9781119407768</v>
      </c>
      <c r="ATW2962">
        <v>202.5</v>
      </c>
      <c r="ATX2962" t="str">
        <f>"USD"</f>
        <v>USD</v>
      </c>
      <c r="ATY2962" t="str">
        <f>"2017"</f>
        <v>2017</v>
      </c>
      <c r="ATZ2962" t="str">
        <f>"Ul-Islam"</f>
        <v>Ul-Islam</v>
      </c>
      <c r="AUA2962" t="str">
        <f>"avanddanesh"</f>
        <v>avanddanesh</v>
      </c>
      <c r="AUC2962" t="str">
        <f>"Advanced Materials for Wastewater Treatment"</f>
        <v>Advanced Materials for Wastewater Treatment</v>
      </c>
      <c r="AUD2962" t="str">
        <f>"9781119407768"</f>
        <v>9781119407768</v>
      </c>
      <c r="AUE2962">
        <v>202.5</v>
      </c>
      <c r="AUF2962" t="str">
        <f>"USD"</f>
        <v>USD</v>
      </c>
      <c r="AUG2962" t="str">
        <f>"2017"</f>
        <v>2017</v>
      </c>
      <c r="AUH2962" t="str">
        <f>"Ul-Islam"</f>
        <v>Ul-Islam</v>
      </c>
      <c r="AUI2962" t="str">
        <f>"avanddanesh"</f>
        <v>avanddanesh</v>
      </c>
      <c r="AUK2962" t="str">
        <f>"Advanced Materials for Wastewater Treatment"</f>
        <v>Advanced Materials for Wastewater Treatment</v>
      </c>
      <c r="AUL2962" t="str">
        <f>"9781119407768"</f>
        <v>9781119407768</v>
      </c>
      <c r="AUM2962">
        <v>202.5</v>
      </c>
      <c r="AUN2962" t="str">
        <f>"USD"</f>
        <v>USD</v>
      </c>
      <c r="AUO2962" t="str">
        <f>"2017"</f>
        <v>2017</v>
      </c>
      <c r="AUP2962" t="str">
        <f>"Ul-Islam"</f>
        <v>Ul-Islam</v>
      </c>
      <c r="AUQ2962" t="str">
        <f>"avanddanesh"</f>
        <v>avanddanesh</v>
      </c>
      <c r="AUS2962" t="str">
        <f>"Advanced Materials for Wastewater Treatment"</f>
        <v>Advanced Materials for Wastewater Treatment</v>
      </c>
      <c r="AUT2962" t="str">
        <f>"9781119407768"</f>
        <v>9781119407768</v>
      </c>
      <c r="AUU2962">
        <v>202.5</v>
      </c>
      <c r="AUV2962" t="str">
        <f>"USD"</f>
        <v>USD</v>
      </c>
      <c r="AUW2962" t="str">
        <f>"2017"</f>
        <v>2017</v>
      </c>
      <c r="AUX2962" t="str">
        <f>"Ul-Islam"</f>
        <v>Ul-Islam</v>
      </c>
      <c r="AUY2962" t="str">
        <f>"avanddanesh"</f>
        <v>avanddanesh</v>
      </c>
      <c r="AVA2962" t="str">
        <f>"Advanced Materials for Wastewater Treatment"</f>
        <v>Advanced Materials for Wastewater Treatment</v>
      </c>
      <c r="AVB2962" t="str">
        <f>"9781119407768"</f>
        <v>9781119407768</v>
      </c>
      <c r="AVC2962">
        <v>202.5</v>
      </c>
      <c r="AVD2962" t="str">
        <f>"USD"</f>
        <v>USD</v>
      </c>
      <c r="AVE2962" t="str">
        <f>"2017"</f>
        <v>2017</v>
      </c>
      <c r="AVF2962" t="str">
        <f>"Ul-Islam"</f>
        <v>Ul-Islam</v>
      </c>
      <c r="AVG2962" t="str">
        <f>"avanddanesh"</f>
        <v>avanddanesh</v>
      </c>
      <c r="AVI2962" t="str">
        <f>"Advanced Materials for Wastewater Treatment"</f>
        <v>Advanced Materials for Wastewater Treatment</v>
      </c>
      <c r="AVJ2962" t="str">
        <f>"9781119407768"</f>
        <v>9781119407768</v>
      </c>
      <c r="AVK2962">
        <v>202.5</v>
      </c>
      <c r="AVL2962" t="str">
        <f>"USD"</f>
        <v>USD</v>
      </c>
      <c r="AVM2962" t="str">
        <f>"2017"</f>
        <v>2017</v>
      </c>
      <c r="AVN2962" t="str">
        <f>"Ul-Islam"</f>
        <v>Ul-Islam</v>
      </c>
      <c r="AVO2962" t="str">
        <f>"avanddanesh"</f>
        <v>avanddanesh</v>
      </c>
      <c r="AVQ2962" t="str">
        <f>"Advanced Materials for Wastewater Treatment"</f>
        <v>Advanced Materials for Wastewater Treatment</v>
      </c>
      <c r="AVR2962" t="str">
        <f>"9781119407768"</f>
        <v>9781119407768</v>
      </c>
      <c r="AVS2962">
        <v>202.5</v>
      </c>
      <c r="AVT2962" t="str">
        <f>"USD"</f>
        <v>USD</v>
      </c>
      <c r="AVU2962" t="str">
        <f>"2017"</f>
        <v>2017</v>
      </c>
      <c r="AVV2962" t="str">
        <f>"Ul-Islam"</f>
        <v>Ul-Islam</v>
      </c>
      <c r="AVW2962" t="str">
        <f>"avanddanesh"</f>
        <v>avanddanesh</v>
      </c>
      <c r="AVY2962" t="str">
        <f>"Advanced Materials for Wastewater Treatment"</f>
        <v>Advanced Materials for Wastewater Treatment</v>
      </c>
      <c r="AVZ2962" t="str">
        <f>"9781119407768"</f>
        <v>9781119407768</v>
      </c>
      <c r="AWA2962">
        <v>202.5</v>
      </c>
      <c r="AWB2962" t="str">
        <f>"USD"</f>
        <v>USD</v>
      </c>
      <c r="AWC2962" t="str">
        <f>"2017"</f>
        <v>2017</v>
      </c>
      <c r="AWD2962" t="str">
        <f>"Ul-Islam"</f>
        <v>Ul-Islam</v>
      </c>
      <c r="AWE2962" t="str">
        <f>"avanddanesh"</f>
        <v>avanddanesh</v>
      </c>
      <c r="AWG2962" t="str">
        <f>"Advanced Materials for Wastewater Treatment"</f>
        <v>Advanced Materials for Wastewater Treatment</v>
      </c>
      <c r="AWH2962" t="str">
        <f>"9781119407768"</f>
        <v>9781119407768</v>
      </c>
      <c r="AWI2962">
        <v>202.5</v>
      </c>
      <c r="AWJ2962" t="str">
        <f>"USD"</f>
        <v>USD</v>
      </c>
      <c r="AWK2962" t="str">
        <f>"2017"</f>
        <v>2017</v>
      </c>
      <c r="AWL2962" t="str">
        <f>"Ul-Islam"</f>
        <v>Ul-Islam</v>
      </c>
      <c r="AWM2962" t="str">
        <f>"avanddanesh"</f>
        <v>avanddanesh</v>
      </c>
      <c r="AWO2962" t="str">
        <f>"Advanced Materials for Wastewater Treatment"</f>
        <v>Advanced Materials for Wastewater Treatment</v>
      </c>
      <c r="AWP2962" t="str">
        <f>"9781119407768"</f>
        <v>9781119407768</v>
      </c>
      <c r="AWQ2962">
        <v>202.5</v>
      </c>
      <c r="AWR2962" t="str">
        <f>"USD"</f>
        <v>USD</v>
      </c>
      <c r="AWS2962" t="str">
        <f>"2017"</f>
        <v>2017</v>
      </c>
      <c r="AWT2962" t="str">
        <f>"Ul-Islam"</f>
        <v>Ul-Islam</v>
      </c>
      <c r="AWU2962" t="str">
        <f>"avanddanesh"</f>
        <v>avanddanesh</v>
      </c>
      <c r="AWW2962" t="str">
        <f>"Advanced Materials for Wastewater Treatment"</f>
        <v>Advanced Materials for Wastewater Treatment</v>
      </c>
      <c r="AWX2962" t="str">
        <f>"9781119407768"</f>
        <v>9781119407768</v>
      </c>
      <c r="AWY2962">
        <v>202.5</v>
      </c>
      <c r="AWZ2962" t="str">
        <f>"USD"</f>
        <v>USD</v>
      </c>
      <c r="AXA2962" t="str">
        <f>"2017"</f>
        <v>2017</v>
      </c>
      <c r="AXB2962" t="str">
        <f>"Ul-Islam"</f>
        <v>Ul-Islam</v>
      </c>
      <c r="AXC2962" t="str">
        <f>"avanddanesh"</f>
        <v>avanddanesh</v>
      </c>
      <c r="AXE2962" t="str">
        <f>"Advanced Materials for Wastewater Treatment"</f>
        <v>Advanced Materials for Wastewater Treatment</v>
      </c>
      <c r="AXF2962" t="str">
        <f>"9781119407768"</f>
        <v>9781119407768</v>
      </c>
      <c r="AXG2962">
        <v>202.5</v>
      </c>
      <c r="AXH2962" t="str">
        <f>"USD"</f>
        <v>USD</v>
      </c>
      <c r="AXI2962" t="str">
        <f>"2017"</f>
        <v>2017</v>
      </c>
      <c r="AXJ2962" t="str">
        <f>"Ul-Islam"</f>
        <v>Ul-Islam</v>
      </c>
      <c r="AXK2962" t="str">
        <f>"avanddanesh"</f>
        <v>avanddanesh</v>
      </c>
      <c r="AXM2962" t="str">
        <f>"Advanced Materials for Wastewater Treatment"</f>
        <v>Advanced Materials for Wastewater Treatment</v>
      </c>
      <c r="AXN2962" t="str">
        <f>"9781119407768"</f>
        <v>9781119407768</v>
      </c>
      <c r="AXO2962">
        <v>202.5</v>
      </c>
      <c r="AXP2962" t="str">
        <f>"USD"</f>
        <v>USD</v>
      </c>
      <c r="AXQ2962" t="str">
        <f>"2017"</f>
        <v>2017</v>
      </c>
      <c r="AXR2962" t="str">
        <f>"Ul-Islam"</f>
        <v>Ul-Islam</v>
      </c>
      <c r="AXS2962" t="str">
        <f>"avanddanesh"</f>
        <v>avanddanesh</v>
      </c>
      <c r="AXU2962" t="str">
        <f>"Advanced Materials for Wastewater Treatment"</f>
        <v>Advanced Materials for Wastewater Treatment</v>
      </c>
      <c r="AXV2962" t="str">
        <f>"9781119407768"</f>
        <v>9781119407768</v>
      </c>
      <c r="AXW2962">
        <v>202.5</v>
      </c>
      <c r="AXX2962" t="str">
        <f>"USD"</f>
        <v>USD</v>
      </c>
      <c r="AXY2962" t="str">
        <f>"2017"</f>
        <v>2017</v>
      </c>
      <c r="AXZ2962" t="str">
        <f>"Ul-Islam"</f>
        <v>Ul-Islam</v>
      </c>
      <c r="AYA2962" t="str">
        <f>"avanddanesh"</f>
        <v>avanddanesh</v>
      </c>
      <c r="AYC2962" t="str">
        <f>"Advanced Materials for Wastewater Treatment"</f>
        <v>Advanced Materials for Wastewater Treatment</v>
      </c>
      <c r="AYD2962" t="str">
        <f>"9781119407768"</f>
        <v>9781119407768</v>
      </c>
      <c r="AYE2962">
        <v>202.5</v>
      </c>
      <c r="AYF2962" t="str">
        <f>"USD"</f>
        <v>USD</v>
      </c>
      <c r="AYG2962" t="str">
        <f>"2017"</f>
        <v>2017</v>
      </c>
      <c r="AYH2962" t="str">
        <f>"Ul-Islam"</f>
        <v>Ul-Islam</v>
      </c>
      <c r="AYI2962" t="str">
        <f>"avanddanesh"</f>
        <v>avanddanesh</v>
      </c>
      <c r="AYK2962" t="str">
        <f>"Advanced Materials for Wastewater Treatment"</f>
        <v>Advanced Materials for Wastewater Treatment</v>
      </c>
      <c r="AYL2962" t="str">
        <f>"9781119407768"</f>
        <v>9781119407768</v>
      </c>
      <c r="AYM2962">
        <v>202.5</v>
      </c>
      <c r="AYN2962" t="str">
        <f>"USD"</f>
        <v>USD</v>
      </c>
      <c r="AYO2962" t="str">
        <f>"2017"</f>
        <v>2017</v>
      </c>
      <c r="AYP2962" t="str">
        <f>"Ul-Islam"</f>
        <v>Ul-Islam</v>
      </c>
      <c r="AYQ2962" t="str">
        <f>"avanddanesh"</f>
        <v>avanddanesh</v>
      </c>
      <c r="AYS2962" t="str">
        <f>"Advanced Materials for Wastewater Treatment"</f>
        <v>Advanced Materials for Wastewater Treatment</v>
      </c>
      <c r="AYT2962" t="str">
        <f>"9781119407768"</f>
        <v>9781119407768</v>
      </c>
      <c r="AYU2962">
        <v>202.5</v>
      </c>
      <c r="AYV2962" t="str">
        <f>"USD"</f>
        <v>USD</v>
      </c>
      <c r="AYW2962" t="str">
        <f>"2017"</f>
        <v>2017</v>
      </c>
      <c r="AYX2962" t="str">
        <f>"Ul-Islam"</f>
        <v>Ul-Islam</v>
      </c>
      <c r="AYY2962" t="str">
        <f>"avanddanesh"</f>
        <v>avanddanesh</v>
      </c>
      <c r="AZA2962" t="str">
        <f>"Advanced Materials for Wastewater Treatment"</f>
        <v>Advanced Materials for Wastewater Treatment</v>
      </c>
      <c r="AZB2962" t="str">
        <f>"9781119407768"</f>
        <v>9781119407768</v>
      </c>
      <c r="AZC2962">
        <v>202.5</v>
      </c>
      <c r="AZD2962" t="str">
        <f>"USD"</f>
        <v>USD</v>
      </c>
      <c r="AZE2962" t="str">
        <f>"2017"</f>
        <v>2017</v>
      </c>
      <c r="AZF2962" t="str">
        <f>"Ul-Islam"</f>
        <v>Ul-Islam</v>
      </c>
      <c r="AZG2962" t="str">
        <f>"avanddanesh"</f>
        <v>avanddanesh</v>
      </c>
      <c r="AZI2962" t="str">
        <f>"Advanced Materials for Wastewater Treatment"</f>
        <v>Advanced Materials for Wastewater Treatment</v>
      </c>
      <c r="AZJ2962" t="str">
        <f>"9781119407768"</f>
        <v>9781119407768</v>
      </c>
      <c r="AZK2962">
        <v>202.5</v>
      </c>
      <c r="AZL2962" t="str">
        <f>"USD"</f>
        <v>USD</v>
      </c>
      <c r="AZM2962" t="str">
        <f>"2017"</f>
        <v>2017</v>
      </c>
      <c r="AZN2962" t="str">
        <f>"Ul-Islam"</f>
        <v>Ul-Islam</v>
      </c>
      <c r="AZO2962" t="str">
        <f>"avanddanesh"</f>
        <v>avanddanesh</v>
      </c>
      <c r="AZQ2962" t="str">
        <f>"Advanced Materials for Wastewater Treatment"</f>
        <v>Advanced Materials for Wastewater Treatment</v>
      </c>
      <c r="AZR2962" t="str">
        <f>"9781119407768"</f>
        <v>9781119407768</v>
      </c>
      <c r="AZS2962">
        <v>202.5</v>
      </c>
      <c r="AZT2962" t="str">
        <f>"USD"</f>
        <v>USD</v>
      </c>
      <c r="AZU2962" t="str">
        <f>"2017"</f>
        <v>2017</v>
      </c>
      <c r="AZV2962" t="str">
        <f>"Ul-Islam"</f>
        <v>Ul-Islam</v>
      </c>
      <c r="AZW2962" t="str">
        <f>"avanddanesh"</f>
        <v>avanddanesh</v>
      </c>
      <c r="AZY2962" t="str">
        <f>"Advanced Materials for Wastewater Treatment"</f>
        <v>Advanced Materials for Wastewater Treatment</v>
      </c>
      <c r="AZZ2962" t="str">
        <f>"9781119407768"</f>
        <v>9781119407768</v>
      </c>
      <c r="BAA2962">
        <v>202.5</v>
      </c>
      <c r="BAB2962" t="str">
        <f>"USD"</f>
        <v>USD</v>
      </c>
      <c r="BAC2962" t="str">
        <f>"2017"</f>
        <v>2017</v>
      </c>
      <c r="BAD2962" t="str">
        <f>"Ul-Islam"</f>
        <v>Ul-Islam</v>
      </c>
      <c r="BAE2962" t="str">
        <f>"avanddanesh"</f>
        <v>avanddanesh</v>
      </c>
      <c r="BAG2962" t="str">
        <f>"Advanced Materials for Wastewater Treatment"</f>
        <v>Advanced Materials for Wastewater Treatment</v>
      </c>
      <c r="BAH2962" t="str">
        <f>"9781119407768"</f>
        <v>9781119407768</v>
      </c>
      <c r="BAI2962">
        <v>202.5</v>
      </c>
      <c r="BAJ2962" t="str">
        <f>"USD"</f>
        <v>USD</v>
      </c>
      <c r="BAK2962" t="str">
        <f>"2017"</f>
        <v>2017</v>
      </c>
      <c r="BAL2962" t="str">
        <f>"Ul-Islam"</f>
        <v>Ul-Islam</v>
      </c>
      <c r="BAM2962" t="str">
        <f>"avanddanesh"</f>
        <v>avanddanesh</v>
      </c>
      <c r="BAO2962" t="str">
        <f>"Advanced Materials for Wastewater Treatment"</f>
        <v>Advanced Materials for Wastewater Treatment</v>
      </c>
      <c r="BAP2962" t="str">
        <f>"9781119407768"</f>
        <v>9781119407768</v>
      </c>
      <c r="BAQ2962">
        <v>202.5</v>
      </c>
      <c r="BAR2962" t="str">
        <f>"USD"</f>
        <v>USD</v>
      </c>
      <c r="BAS2962" t="str">
        <f>"2017"</f>
        <v>2017</v>
      </c>
      <c r="BAT2962" t="str">
        <f>"Ul-Islam"</f>
        <v>Ul-Islam</v>
      </c>
      <c r="BAU2962" t="str">
        <f>"avanddanesh"</f>
        <v>avanddanesh</v>
      </c>
      <c r="BAW2962" t="str">
        <f>"Advanced Materials for Wastewater Treatment"</f>
        <v>Advanced Materials for Wastewater Treatment</v>
      </c>
      <c r="BAX2962" t="str">
        <f>"9781119407768"</f>
        <v>9781119407768</v>
      </c>
      <c r="BAY2962">
        <v>202.5</v>
      </c>
      <c r="BAZ2962" t="str">
        <f>"USD"</f>
        <v>USD</v>
      </c>
      <c r="BBA2962" t="str">
        <f>"2017"</f>
        <v>2017</v>
      </c>
      <c r="BBB2962" t="str">
        <f>"Ul-Islam"</f>
        <v>Ul-Islam</v>
      </c>
      <c r="BBC2962" t="str">
        <f>"avanddanesh"</f>
        <v>avanddanesh</v>
      </c>
      <c r="BBE2962" t="str">
        <f>"Advanced Materials for Wastewater Treatment"</f>
        <v>Advanced Materials for Wastewater Treatment</v>
      </c>
      <c r="BBF2962" t="str">
        <f>"9781119407768"</f>
        <v>9781119407768</v>
      </c>
      <c r="BBG2962">
        <v>202.5</v>
      </c>
      <c r="BBH2962" t="str">
        <f>"USD"</f>
        <v>USD</v>
      </c>
      <c r="BBI2962" t="str">
        <f>"2017"</f>
        <v>2017</v>
      </c>
      <c r="BBJ2962" t="str">
        <f>"Ul-Islam"</f>
        <v>Ul-Islam</v>
      </c>
      <c r="BBK2962" t="str">
        <f>"avanddanesh"</f>
        <v>avanddanesh</v>
      </c>
      <c r="BBM2962" t="str">
        <f>"Advanced Materials for Wastewater Treatment"</f>
        <v>Advanced Materials for Wastewater Treatment</v>
      </c>
      <c r="BBN2962" t="str">
        <f>"9781119407768"</f>
        <v>9781119407768</v>
      </c>
      <c r="BBO2962">
        <v>202.5</v>
      </c>
      <c r="BBP2962" t="str">
        <f>"USD"</f>
        <v>USD</v>
      </c>
      <c r="BBQ2962" t="str">
        <f>"2017"</f>
        <v>2017</v>
      </c>
      <c r="BBR2962" t="str">
        <f>"Ul-Islam"</f>
        <v>Ul-Islam</v>
      </c>
      <c r="BBS2962" t="str">
        <f>"avanddanesh"</f>
        <v>avanddanesh</v>
      </c>
      <c r="BBU2962" t="str">
        <f>"Advanced Materials for Wastewater Treatment"</f>
        <v>Advanced Materials for Wastewater Treatment</v>
      </c>
      <c r="BBV2962" t="str">
        <f>"9781119407768"</f>
        <v>9781119407768</v>
      </c>
      <c r="BBW2962">
        <v>202.5</v>
      </c>
      <c r="BBX2962" t="str">
        <f>"USD"</f>
        <v>USD</v>
      </c>
      <c r="BBY2962" t="str">
        <f>"2017"</f>
        <v>2017</v>
      </c>
      <c r="BBZ2962" t="str">
        <f>"Ul-Islam"</f>
        <v>Ul-Islam</v>
      </c>
      <c r="BCA2962" t="str">
        <f>"avanddanesh"</f>
        <v>avanddanesh</v>
      </c>
      <c r="BCC2962" t="str">
        <f>"Advanced Materials for Wastewater Treatment"</f>
        <v>Advanced Materials for Wastewater Treatment</v>
      </c>
      <c r="BCD2962" t="str">
        <f>"9781119407768"</f>
        <v>9781119407768</v>
      </c>
      <c r="BCE2962">
        <v>202.5</v>
      </c>
      <c r="BCF2962" t="str">
        <f>"USD"</f>
        <v>USD</v>
      </c>
      <c r="BCG2962" t="str">
        <f>"2017"</f>
        <v>2017</v>
      </c>
      <c r="BCH2962" t="str">
        <f>"Ul-Islam"</f>
        <v>Ul-Islam</v>
      </c>
      <c r="BCI2962" t="str">
        <f>"avanddanesh"</f>
        <v>avanddanesh</v>
      </c>
      <c r="BCK2962" t="str">
        <f>"Advanced Materials for Wastewater Treatment"</f>
        <v>Advanced Materials for Wastewater Treatment</v>
      </c>
      <c r="BCL2962" t="str">
        <f>"9781119407768"</f>
        <v>9781119407768</v>
      </c>
      <c r="BCM2962">
        <v>202.5</v>
      </c>
      <c r="BCN2962" t="str">
        <f>"USD"</f>
        <v>USD</v>
      </c>
      <c r="BCO2962" t="str">
        <f>"2017"</f>
        <v>2017</v>
      </c>
      <c r="BCP2962" t="str">
        <f>"Ul-Islam"</f>
        <v>Ul-Islam</v>
      </c>
      <c r="BCQ2962" t="str">
        <f>"avanddanesh"</f>
        <v>avanddanesh</v>
      </c>
      <c r="BCS2962" t="str">
        <f>"Advanced Materials for Wastewater Treatment"</f>
        <v>Advanced Materials for Wastewater Treatment</v>
      </c>
      <c r="BCT2962" t="str">
        <f>"9781119407768"</f>
        <v>9781119407768</v>
      </c>
      <c r="BCU2962">
        <v>202.5</v>
      </c>
      <c r="BCV2962" t="str">
        <f>"USD"</f>
        <v>USD</v>
      </c>
      <c r="BCW2962" t="str">
        <f>"2017"</f>
        <v>2017</v>
      </c>
      <c r="BCX2962" t="str">
        <f>"Ul-Islam"</f>
        <v>Ul-Islam</v>
      </c>
      <c r="BCY2962" t="str">
        <f>"avanddanesh"</f>
        <v>avanddanesh</v>
      </c>
      <c r="BDA2962" t="str">
        <f>"Advanced Materials for Wastewater Treatment"</f>
        <v>Advanced Materials for Wastewater Treatment</v>
      </c>
      <c r="BDB2962" t="str">
        <f>"9781119407768"</f>
        <v>9781119407768</v>
      </c>
      <c r="BDC2962">
        <v>202.5</v>
      </c>
      <c r="BDD2962" t="str">
        <f>"USD"</f>
        <v>USD</v>
      </c>
      <c r="BDE2962" t="str">
        <f>"2017"</f>
        <v>2017</v>
      </c>
      <c r="BDF2962" t="str">
        <f>"Ul-Islam"</f>
        <v>Ul-Islam</v>
      </c>
      <c r="BDG2962" t="str">
        <f>"avanddanesh"</f>
        <v>avanddanesh</v>
      </c>
      <c r="BDI2962" t="str">
        <f>"Advanced Materials for Wastewater Treatment"</f>
        <v>Advanced Materials for Wastewater Treatment</v>
      </c>
      <c r="BDJ2962" t="str">
        <f>"9781119407768"</f>
        <v>9781119407768</v>
      </c>
      <c r="BDK2962">
        <v>202.5</v>
      </c>
      <c r="BDL2962" t="str">
        <f>"USD"</f>
        <v>USD</v>
      </c>
      <c r="BDM2962" t="str">
        <f>"2017"</f>
        <v>2017</v>
      </c>
      <c r="BDN2962" t="str">
        <f>"Ul-Islam"</f>
        <v>Ul-Islam</v>
      </c>
      <c r="BDO2962" t="str">
        <f>"avanddanesh"</f>
        <v>avanddanesh</v>
      </c>
      <c r="BDQ2962" t="str">
        <f>"Advanced Materials for Wastewater Treatment"</f>
        <v>Advanced Materials for Wastewater Treatment</v>
      </c>
      <c r="BDR2962" t="str">
        <f>"9781119407768"</f>
        <v>9781119407768</v>
      </c>
      <c r="BDS2962">
        <v>202.5</v>
      </c>
      <c r="BDT2962" t="str">
        <f>"USD"</f>
        <v>USD</v>
      </c>
      <c r="BDU2962" t="str">
        <f>"2017"</f>
        <v>2017</v>
      </c>
      <c r="BDV2962" t="str">
        <f>"Ul-Islam"</f>
        <v>Ul-Islam</v>
      </c>
      <c r="BDW2962" t="str">
        <f>"avanddanesh"</f>
        <v>avanddanesh</v>
      </c>
      <c r="BDY2962" t="str">
        <f>"Advanced Materials for Wastewater Treatment"</f>
        <v>Advanced Materials for Wastewater Treatment</v>
      </c>
      <c r="BDZ2962" t="str">
        <f>"9781119407768"</f>
        <v>9781119407768</v>
      </c>
      <c r="BEA2962">
        <v>202.5</v>
      </c>
      <c r="BEB2962" t="str">
        <f>"USD"</f>
        <v>USD</v>
      </c>
      <c r="BEC2962" t="str">
        <f>"2017"</f>
        <v>2017</v>
      </c>
      <c r="BED2962" t="str">
        <f>"Ul-Islam"</f>
        <v>Ul-Islam</v>
      </c>
      <c r="BEE2962" t="str">
        <f>"avanddanesh"</f>
        <v>avanddanesh</v>
      </c>
      <c r="BEG2962" t="str">
        <f>"Advanced Materials for Wastewater Treatment"</f>
        <v>Advanced Materials for Wastewater Treatment</v>
      </c>
      <c r="BEH2962" t="str">
        <f>"9781119407768"</f>
        <v>9781119407768</v>
      </c>
      <c r="BEI2962">
        <v>202.5</v>
      </c>
      <c r="BEJ2962" t="str">
        <f>"USD"</f>
        <v>USD</v>
      </c>
      <c r="BEK2962" t="str">
        <f>"2017"</f>
        <v>2017</v>
      </c>
      <c r="BEL2962" t="str">
        <f>"Ul-Islam"</f>
        <v>Ul-Islam</v>
      </c>
      <c r="BEM2962" t="str">
        <f>"avanddanesh"</f>
        <v>avanddanesh</v>
      </c>
      <c r="BEO2962" t="str">
        <f>"Advanced Materials for Wastewater Treatment"</f>
        <v>Advanced Materials for Wastewater Treatment</v>
      </c>
      <c r="BEP2962" t="str">
        <f>"9781119407768"</f>
        <v>9781119407768</v>
      </c>
      <c r="BEQ2962">
        <v>202.5</v>
      </c>
      <c r="BER2962" t="str">
        <f>"USD"</f>
        <v>USD</v>
      </c>
      <c r="BES2962" t="str">
        <f>"2017"</f>
        <v>2017</v>
      </c>
      <c r="BET2962" t="str">
        <f>"Ul-Islam"</f>
        <v>Ul-Islam</v>
      </c>
      <c r="BEU2962" t="str">
        <f>"avanddanesh"</f>
        <v>avanddanesh</v>
      </c>
      <c r="BEW2962" t="str">
        <f>"Advanced Materials for Wastewater Treatment"</f>
        <v>Advanced Materials for Wastewater Treatment</v>
      </c>
      <c r="BEX2962" t="str">
        <f>"9781119407768"</f>
        <v>9781119407768</v>
      </c>
      <c r="BEY2962">
        <v>202.5</v>
      </c>
      <c r="BEZ2962" t="str">
        <f>"USD"</f>
        <v>USD</v>
      </c>
      <c r="BFA2962" t="str">
        <f>"2017"</f>
        <v>2017</v>
      </c>
      <c r="BFB2962" t="str">
        <f>"Ul-Islam"</f>
        <v>Ul-Islam</v>
      </c>
      <c r="BFC2962" t="str">
        <f>"avanddanesh"</f>
        <v>avanddanesh</v>
      </c>
      <c r="BFE2962" t="str">
        <f>"Advanced Materials for Wastewater Treatment"</f>
        <v>Advanced Materials for Wastewater Treatment</v>
      </c>
      <c r="BFF2962" t="str">
        <f>"9781119407768"</f>
        <v>9781119407768</v>
      </c>
      <c r="BFG2962">
        <v>202.5</v>
      </c>
      <c r="BFH2962" t="str">
        <f>"USD"</f>
        <v>USD</v>
      </c>
      <c r="BFI2962" t="str">
        <f>"2017"</f>
        <v>2017</v>
      </c>
      <c r="BFJ2962" t="str">
        <f>"Ul-Islam"</f>
        <v>Ul-Islam</v>
      </c>
      <c r="BFK2962" t="str">
        <f>"avanddanesh"</f>
        <v>avanddanesh</v>
      </c>
      <c r="BFM2962" t="str">
        <f>"Advanced Materials for Wastewater Treatment"</f>
        <v>Advanced Materials for Wastewater Treatment</v>
      </c>
      <c r="BFN2962" t="str">
        <f>"9781119407768"</f>
        <v>9781119407768</v>
      </c>
      <c r="BFO2962">
        <v>202.5</v>
      </c>
      <c r="BFP2962" t="str">
        <f>"USD"</f>
        <v>USD</v>
      </c>
      <c r="BFQ2962" t="str">
        <f>"2017"</f>
        <v>2017</v>
      </c>
      <c r="BFR2962" t="str">
        <f>"Ul-Islam"</f>
        <v>Ul-Islam</v>
      </c>
      <c r="BFS2962" t="str">
        <f>"avanddanesh"</f>
        <v>avanddanesh</v>
      </c>
      <c r="BFU2962" t="str">
        <f>"Advanced Materials for Wastewater Treatment"</f>
        <v>Advanced Materials for Wastewater Treatment</v>
      </c>
      <c r="BFV2962" t="str">
        <f>"9781119407768"</f>
        <v>9781119407768</v>
      </c>
      <c r="BFW2962">
        <v>202.5</v>
      </c>
      <c r="BFX2962" t="str">
        <f>"USD"</f>
        <v>USD</v>
      </c>
      <c r="BFY2962" t="str">
        <f>"2017"</f>
        <v>2017</v>
      </c>
      <c r="BFZ2962" t="str">
        <f>"Ul-Islam"</f>
        <v>Ul-Islam</v>
      </c>
      <c r="BGA2962" t="str">
        <f>"avanddanesh"</f>
        <v>avanddanesh</v>
      </c>
      <c r="BGC2962" t="str">
        <f>"Advanced Materials for Wastewater Treatment"</f>
        <v>Advanced Materials for Wastewater Treatment</v>
      </c>
      <c r="BGD2962" t="str">
        <f>"9781119407768"</f>
        <v>9781119407768</v>
      </c>
      <c r="BGE2962">
        <v>202.5</v>
      </c>
      <c r="BGF2962" t="str">
        <f>"USD"</f>
        <v>USD</v>
      </c>
      <c r="BGG2962" t="str">
        <f>"2017"</f>
        <v>2017</v>
      </c>
      <c r="BGH2962" t="str">
        <f>"Ul-Islam"</f>
        <v>Ul-Islam</v>
      </c>
      <c r="BGI2962" t="str">
        <f>"avanddanesh"</f>
        <v>avanddanesh</v>
      </c>
      <c r="BGK2962" t="str">
        <f>"Advanced Materials for Wastewater Treatment"</f>
        <v>Advanced Materials for Wastewater Treatment</v>
      </c>
      <c r="BGL2962" t="str">
        <f>"9781119407768"</f>
        <v>9781119407768</v>
      </c>
      <c r="BGM2962">
        <v>202.5</v>
      </c>
      <c r="BGN2962" t="str">
        <f>"USD"</f>
        <v>USD</v>
      </c>
      <c r="BGO2962" t="str">
        <f>"2017"</f>
        <v>2017</v>
      </c>
      <c r="BGP2962" t="str">
        <f>"Ul-Islam"</f>
        <v>Ul-Islam</v>
      </c>
      <c r="BGQ2962" t="str">
        <f>"avanddanesh"</f>
        <v>avanddanesh</v>
      </c>
      <c r="BGS2962" t="str">
        <f>"Advanced Materials for Wastewater Treatment"</f>
        <v>Advanced Materials for Wastewater Treatment</v>
      </c>
      <c r="BGT2962" t="str">
        <f>"9781119407768"</f>
        <v>9781119407768</v>
      </c>
      <c r="BGU2962">
        <v>202.5</v>
      </c>
      <c r="BGV2962" t="str">
        <f>"USD"</f>
        <v>USD</v>
      </c>
      <c r="BGW2962" t="str">
        <f>"2017"</f>
        <v>2017</v>
      </c>
      <c r="BGX2962" t="str">
        <f>"Ul-Islam"</f>
        <v>Ul-Islam</v>
      </c>
      <c r="BGY2962" t="str">
        <f>"avanddanesh"</f>
        <v>avanddanesh</v>
      </c>
      <c r="BHA2962" t="str">
        <f>"Advanced Materials for Wastewater Treatment"</f>
        <v>Advanced Materials for Wastewater Treatment</v>
      </c>
      <c r="BHB2962" t="str">
        <f>"9781119407768"</f>
        <v>9781119407768</v>
      </c>
      <c r="BHC2962">
        <v>202.5</v>
      </c>
      <c r="BHD2962" t="str">
        <f>"USD"</f>
        <v>USD</v>
      </c>
      <c r="BHE2962" t="str">
        <f>"2017"</f>
        <v>2017</v>
      </c>
      <c r="BHF2962" t="str">
        <f>"Ul-Islam"</f>
        <v>Ul-Islam</v>
      </c>
      <c r="BHG2962" t="str">
        <f>"avanddanesh"</f>
        <v>avanddanesh</v>
      </c>
      <c r="BHI2962" t="str">
        <f>"Advanced Materials for Wastewater Treatment"</f>
        <v>Advanced Materials for Wastewater Treatment</v>
      </c>
      <c r="BHJ2962" t="str">
        <f>"9781119407768"</f>
        <v>9781119407768</v>
      </c>
      <c r="BHK2962">
        <v>202.5</v>
      </c>
      <c r="BHL2962" t="str">
        <f>"USD"</f>
        <v>USD</v>
      </c>
      <c r="BHM2962" t="str">
        <f>"2017"</f>
        <v>2017</v>
      </c>
      <c r="BHN2962" t="str">
        <f>"Ul-Islam"</f>
        <v>Ul-Islam</v>
      </c>
      <c r="BHO2962" t="str">
        <f>"avanddanesh"</f>
        <v>avanddanesh</v>
      </c>
      <c r="BHQ2962" t="str">
        <f>"Advanced Materials for Wastewater Treatment"</f>
        <v>Advanced Materials for Wastewater Treatment</v>
      </c>
      <c r="BHR2962" t="str">
        <f>"9781119407768"</f>
        <v>9781119407768</v>
      </c>
      <c r="BHS2962">
        <v>202.5</v>
      </c>
      <c r="BHT2962" t="str">
        <f>"USD"</f>
        <v>USD</v>
      </c>
      <c r="BHU2962" t="str">
        <f>"2017"</f>
        <v>2017</v>
      </c>
      <c r="BHV2962" t="str">
        <f>"Ul-Islam"</f>
        <v>Ul-Islam</v>
      </c>
      <c r="BHW2962" t="str">
        <f>"avanddanesh"</f>
        <v>avanddanesh</v>
      </c>
      <c r="BHY2962" t="str">
        <f>"Advanced Materials for Wastewater Treatment"</f>
        <v>Advanced Materials for Wastewater Treatment</v>
      </c>
      <c r="BHZ2962" t="str">
        <f>"9781119407768"</f>
        <v>9781119407768</v>
      </c>
      <c r="BIA2962">
        <v>202.5</v>
      </c>
      <c r="BIB2962" t="str">
        <f>"USD"</f>
        <v>USD</v>
      </c>
      <c r="BIC2962" t="str">
        <f>"2017"</f>
        <v>2017</v>
      </c>
      <c r="BID2962" t="str">
        <f>"Ul-Islam"</f>
        <v>Ul-Islam</v>
      </c>
      <c r="BIE2962" t="str">
        <f>"avanddanesh"</f>
        <v>avanddanesh</v>
      </c>
      <c r="BIG2962" t="str">
        <f>"Advanced Materials for Wastewater Treatment"</f>
        <v>Advanced Materials for Wastewater Treatment</v>
      </c>
      <c r="BIH2962" t="str">
        <f>"9781119407768"</f>
        <v>9781119407768</v>
      </c>
      <c r="BII2962">
        <v>202.5</v>
      </c>
      <c r="BIJ2962" t="str">
        <f>"USD"</f>
        <v>USD</v>
      </c>
      <c r="BIK2962" t="str">
        <f>"2017"</f>
        <v>2017</v>
      </c>
      <c r="BIL2962" t="str">
        <f>"Ul-Islam"</f>
        <v>Ul-Islam</v>
      </c>
      <c r="BIM2962" t="str">
        <f>"avanddanesh"</f>
        <v>avanddanesh</v>
      </c>
      <c r="BIO2962" t="str">
        <f>"Advanced Materials for Wastewater Treatment"</f>
        <v>Advanced Materials for Wastewater Treatment</v>
      </c>
      <c r="BIP2962" t="str">
        <f>"9781119407768"</f>
        <v>9781119407768</v>
      </c>
      <c r="BIQ2962">
        <v>202.5</v>
      </c>
      <c r="BIR2962" t="str">
        <f>"USD"</f>
        <v>USD</v>
      </c>
      <c r="BIS2962" t="str">
        <f>"2017"</f>
        <v>2017</v>
      </c>
      <c r="BIT2962" t="str">
        <f>"Ul-Islam"</f>
        <v>Ul-Islam</v>
      </c>
      <c r="BIU2962" t="str">
        <f>"avanddanesh"</f>
        <v>avanddanesh</v>
      </c>
      <c r="BIW2962" t="str">
        <f>"Advanced Materials for Wastewater Treatment"</f>
        <v>Advanced Materials for Wastewater Treatment</v>
      </c>
      <c r="BIX2962" t="str">
        <f>"9781119407768"</f>
        <v>9781119407768</v>
      </c>
      <c r="BIY2962">
        <v>202.5</v>
      </c>
      <c r="BIZ2962" t="str">
        <f>"USD"</f>
        <v>USD</v>
      </c>
      <c r="BJA2962" t="str">
        <f>"2017"</f>
        <v>2017</v>
      </c>
      <c r="BJB2962" t="str">
        <f>"Ul-Islam"</f>
        <v>Ul-Islam</v>
      </c>
      <c r="BJC2962" t="str">
        <f>"avanddanesh"</f>
        <v>avanddanesh</v>
      </c>
      <c r="BJE2962" t="str">
        <f>"Advanced Materials for Wastewater Treatment"</f>
        <v>Advanced Materials for Wastewater Treatment</v>
      </c>
      <c r="BJF2962" t="str">
        <f>"9781119407768"</f>
        <v>9781119407768</v>
      </c>
      <c r="BJG2962">
        <v>202.5</v>
      </c>
      <c r="BJH2962" t="str">
        <f>"USD"</f>
        <v>USD</v>
      </c>
      <c r="BJI2962" t="str">
        <f>"2017"</f>
        <v>2017</v>
      </c>
      <c r="BJJ2962" t="str">
        <f>"Ul-Islam"</f>
        <v>Ul-Islam</v>
      </c>
      <c r="BJK2962" t="str">
        <f>"avanddanesh"</f>
        <v>avanddanesh</v>
      </c>
      <c r="BJM2962" t="str">
        <f>"Advanced Materials for Wastewater Treatment"</f>
        <v>Advanced Materials for Wastewater Treatment</v>
      </c>
      <c r="BJN2962" t="str">
        <f>"9781119407768"</f>
        <v>9781119407768</v>
      </c>
      <c r="BJO2962">
        <v>202.5</v>
      </c>
      <c r="BJP2962" t="str">
        <f>"USD"</f>
        <v>USD</v>
      </c>
      <c r="BJQ2962" t="str">
        <f>"2017"</f>
        <v>2017</v>
      </c>
      <c r="BJR2962" t="str">
        <f>"Ul-Islam"</f>
        <v>Ul-Islam</v>
      </c>
      <c r="BJS2962" t="str">
        <f>"avanddanesh"</f>
        <v>avanddanesh</v>
      </c>
      <c r="BJU2962" t="str">
        <f>"Advanced Materials for Wastewater Treatment"</f>
        <v>Advanced Materials for Wastewater Treatment</v>
      </c>
      <c r="BJV2962" t="str">
        <f>"9781119407768"</f>
        <v>9781119407768</v>
      </c>
      <c r="BJW2962">
        <v>202.5</v>
      </c>
      <c r="BJX2962" t="str">
        <f>"USD"</f>
        <v>USD</v>
      </c>
      <c r="BJY2962" t="str">
        <f>"2017"</f>
        <v>2017</v>
      </c>
      <c r="BJZ2962" t="str">
        <f>"Ul-Islam"</f>
        <v>Ul-Islam</v>
      </c>
      <c r="BKA2962" t="str">
        <f>"avanddanesh"</f>
        <v>avanddanesh</v>
      </c>
      <c r="BKC2962" t="str">
        <f>"Advanced Materials for Wastewater Treatment"</f>
        <v>Advanced Materials for Wastewater Treatment</v>
      </c>
      <c r="BKD2962" t="str">
        <f>"9781119407768"</f>
        <v>9781119407768</v>
      </c>
      <c r="BKE2962">
        <v>202.5</v>
      </c>
      <c r="BKF2962" t="str">
        <f>"USD"</f>
        <v>USD</v>
      </c>
      <c r="BKG2962" t="str">
        <f>"2017"</f>
        <v>2017</v>
      </c>
      <c r="BKH2962" t="str">
        <f>"Ul-Islam"</f>
        <v>Ul-Islam</v>
      </c>
      <c r="BKI2962" t="str">
        <f>"avanddanesh"</f>
        <v>avanddanesh</v>
      </c>
      <c r="BKK2962" t="str">
        <f>"Advanced Materials for Wastewater Treatment"</f>
        <v>Advanced Materials for Wastewater Treatment</v>
      </c>
      <c r="BKL2962" t="str">
        <f>"9781119407768"</f>
        <v>9781119407768</v>
      </c>
      <c r="BKM2962">
        <v>202.5</v>
      </c>
      <c r="BKN2962" t="str">
        <f>"USD"</f>
        <v>USD</v>
      </c>
      <c r="BKO2962" t="str">
        <f>"2017"</f>
        <v>2017</v>
      </c>
      <c r="BKP2962" t="str">
        <f>"Ul-Islam"</f>
        <v>Ul-Islam</v>
      </c>
      <c r="BKQ2962" t="str">
        <f>"avanddanesh"</f>
        <v>avanddanesh</v>
      </c>
      <c r="BKS2962" t="str">
        <f>"Advanced Materials for Wastewater Treatment"</f>
        <v>Advanced Materials for Wastewater Treatment</v>
      </c>
      <c r="BKT2962" t="str">
        <f>"9781119407768"</f>
        <v>9781119407768</v>
      </c>
      <c r="BKU2962">
        <v>202.5</v>
      </c>
      <c r="BKV2962" t="str">
        <f>"USD"</f>
        <v>USD</v>
      </c>
      <c r="BKW2962" t="str">
        <f>"2017"</f>
        <v>2017</v>
      </c>
      <c r="BKX2962" t="str">
        <f>"Ul-Islam"</f>
        <v>Ul-Islam</v>
      </c>
      <c r="BKY2962" t="str">
        <f>"avanddanesh"</f>
        <v>avanddanesh</v>
      </c>
      <c r="BLA2962" t="str">
        <f>"Advanced Materials for Wastewater Treatment"</f>
        <v>Advanced Materials for Wastewater Treatment</v>
      </c>
      <c r="BLB2962" t="str">
        <f>"9781119407768"</f>
        <v>9781119407768</v>
      </c>
      <c r="BLC2962">
        <v>202.5</v>
      </c>
      <c r="BLD2962" t="str">
        <f>"USD"</f>
        <v>USD</v>
      </c>
      <c r="BLE2962" t="str">
        <f>"2017"</f>
        <v>2017</v>
      </c>
      <c r="BLF2962" t="str">
        <f>"Ul-Islam"</f>
        <v>Ul-Islam</v>
      </c>
      <c r="BLG2962" t="str">
        <f>"avanddanesh"</f>
        <v>avanddanesh</v>
      </c>
      <c r="BLI2962" t="str">
        <f>"Advanced Materials for Wastewater Treatment"</f>
        <v>Advanced Materials for Wastewater Treatment</v>
      </c>
      <c r="BLJ2962" t="str">
        <f>"9781119407768"</f>
        <v>9781119407768</v>
      </c>
      <c r="BLK2962">
        <v>202.5</v>
      </c>
      <c r="BLL2962" t="str">
        <f>"USD"</f>
        <v>USD</v>
      </c>
      <c r="BLM2962" t="str">
        <f>"2017"</f>
        <v>2017</v>
      </c>
      <c r="BLN2962" t="str">
        <f>"Ul-Islam"</f>
        <v>Ul-Islam</v>
      </c>
      <c r="BLO2962" t="str">
        <f>"avanddanesh"</f>
        <v>avanddanesh</v>
      </c>
      <c r="BLQ2962" t="str">
        <f>"Advanced Materials for Wastewater Treatment"</f>
        <v>Advanced Materials for Wastewater Treatment</v>
      </c>
      <c r="BLR2962" t="str">
        <f>"9781119407768"</f>
        <v>9781119407768</v>
      </c>
      <c r="BLS2962">
        <v>202.5</v>
      </c>
      <c r="BLT2962" t="str">
        <f>"USD"</f>
        <v>USD</v>
      </c>
      <c r="BLU2962" t="str">
        <f>"2017"</f>
        <v>2017</v>
      </c>
      <c r="BLV2962" t="str">
        <f>"Ul-Islam"</f>
        <v>Ul-Islam</v>
      </c>
      <c r="BLW2962" t="str">
        <f>"avanddanesh"</f>
        <v>avanddanesh</v>
      </c>
      <c r="BLY2962" t="str">
        <f>"Advanced Materials for Wastewater Treatment"</f>
        <v>Advanced Materials for Wastewater Treatment</v>
      </c>
      <c r="BLZ2962" t="str">
        <f>"9781119407768"</f>
        <v>9781119407768</v>
      </c>
      <c r="BMA2962">
        <v>202.5</v>
      </c>
      <c r="BMB2962" t="str">
        <f>"USD"</f>
        <v>USD</v>
      </c>
      <c r="BMC2962" t="str">
        <f>"2017"</f>
        <v>2017</v>
      </c>
      <c r="BMD2962" t="str">
        <f>"Ul-Islam"</f>
        <v>Ul-Islam</v>
      </c>
      <c r="BME2962" t="str">
        <f>"avanddanesh"</f>
        <v>avanddanesh</v>
      </c>
      <c r="BMG2962" t="str">
        <f>"Advanced Materials for Wastewater Treatment"</f>
        <v>Advanced Materials for Wastewater Treatment</v>
      </c>
      <c r="BMH2962" t="str">
        <f>"9781119407768"</f>
        <v>9781119407768</v>
      </c>
      <c r="BMI2962">
        <v>202.5</v>
      </c>
      <c r="BMJ2962" t="str">
        <f>"USD"</f>
        <v>USD</v>
      </c>
      <c r="BMK2962" t="str">
        <f>"2017"</f>
        <v>2017</v>
      </c>
      <c r="BML2962" t="str">
        <f>"Ul-Islam"</f>
        <v>Ul-Islam</v>
      </c>
      <c r="BMM2962" t="str">
        <f>"avanddanesh"</f>
        <v>avanddanesh</v>
      </c>
      <c r="BMO2962" t="str">
        <f>"Advanced Materials for Wastewater Treatment"</f>
        <v>Advanced Materials for Wastewater Treatment</v>
      </c>
      <c r="BMP2962" t="str">
        <f>"9781119407768"</f>
        <v>9781119407768</v>
      </c>
      <c r="BMQ2962">
        <v>202.5</v>
      </c>
      <c r="BMR2962" t="str">
        <f>"USD"</f>
        <v>USD</v>
      </c>
      <c r="BMS2962" t="str">
        <f>"2017"</f>
        <v>2017</v>
      </c>
      <c r="BMT2962" t="str">
        <f>"Ul-Islam"</f>
        <v>Ul-Islam</v>
      </c>
      <c r="BMU2962" t="str">
        <f>"avanddanesh"</f>
        <v>avanddanesh</v>
      </c>
      <c r="BMW2962" t="str">
        <f>"Advanced Materials for Wastewater Treatment"</f>
        <v>Advanced Materials for Wastewater Treatment</v>
      </c>
      <c r="BMX2962" t="str">
        <f>"9781119407768"</f>
        <v>9781119407768</v>
      </c>
      <c r="BMY2962">
        <v>202.5</v>
      </c>
      <c r="BMZ2962" t="str">
        <f>"USD"</f>
        <v>USD</v>
      </c>
      <c r="BNA2962" t="str">
        <f>"2017"</f>
        <v>2017</v>
      </c>
      <c r="BNB2962" t="str">
        <f>"Ul-Islam"</f>
        <v>Ul-Islam</v>
      </c>
      <c r="BNC2962" t="str">
        <f>"avanddanesh"</f>
        <v>avanddanesh</v>
      </c>
      <c r="BNE2962" t="str">
        <f>"Advanced Materials for Wastewater Treatment"</f>
        <v>Advanced Materials for Wastewater Treatment</v>
      </c>
      <c r="BNF2962" t="str">
        <f>"9781119407768"</f>
        <v>9781119407768</v>
      </c>
      <c r="BNG2962">
        <v>202.5</v>
      </c>
      <c r="BNH2962" t="str">
        <f>"USD"</f>
        <v>USD</v>
      </c>
      <c r="BNI2962" t="str">
        <f>"2017"</f>
        <v>2017</v>
      </c>
      <c r="BNJ2962" t="str">
        <f>"Ul-Islam"</f>
        <v>Ul-Islam</v>
      </c>
      <c r="BNK2962" t="str">
        <f>"avanddanesh"</f>
        <v>avanddanesh</v>
      </c>
      <c r="BNM2962" t="str">
        <f>"Advanced Materials for Wastewater Treatment"</f>
        <v>Advanced Materials for Wastewater Treatment</v>
      </c>
      <c r="BNN2962" t="str">
        <f>"9781119407768"</f>
        <v>9781119407768</v>
      </c>
      <c r="BNO2962">
        <v>202.5</v>
      </c>
      <c r="BNP2962" t="str">
        <f>"USD"</f>
        <v>USD</v>
      </c>
      <c r="BNQ2962" t="str">
        <f>"2017"</f>
        <v>2017</v>
      </c>
      <c r="BNR2962" t="str">
        <f>"Ul-Islam"</f>
        <v>Ul-Islam</v>
      </c>
      <c r="BNS2962" t="str">
        <f>"avanddanesh"</f>
        <v>avanddanesh</v>
      </c>
      <c r="BNU2962" t="str">
        <f>"Advanced Materials for Wastewater Treatment"</f>
        <v>Advanced Materials for Wastewater Treatment</v>
      </c>
      <c r="BNV2962" t="str">
        <f>"9781119407768"</f>
        <v>9781119407768</v>
      </c>
      <c r="BNW2962">
        <v>202.5</v>
      </c>
      <c r="BNX2962" t="str">
        <f>"USD"</f>
        <v>USD</v>
      </c>
      <c r="BNY2962" t="str">
        <f>"2017"</f>
        <v>2017</v>
      </c>
      <c r="BNZ2962" t="str">
        <f>"Ul-Islam"</f>
        <v>Ul-Islam</v>
      </c>
      <c r="BOA2962" t="str">
        <f>"avanddanesh"</f>
        <v>avanddanesh</v>
      </c>
      <c r="BOC2962" t="str">
        <f>"Advanced Materials for Wastewater Treatment"</f>
        <v>Advanced Materials for Wastewater Treatment</v>
      </c>
      <c r="BOD2962" t="str">
        <f>"9781119407768"</f>
        <v>9781119407768</v>
      </c>
      <c r="BOE2962">
        <v>202.5</v>
      </c>
      <c r="BOF2962" t="str">
        <f>"USD"</f>
        <v>USD</v>
      </c>
      <c r="BOG2962" t="str">
        <f>"2017"</f>
        <v>2017</v>
      </c>
      <c r="BOH2962" t="str">
        <f>"Ul-Islam"</f>
        <v>Ul-Islam</v>
      </c>
      <c r="BOI2962" t="str">
        <f>"avanddanesh"</f>
        <v>avanddanesh</v>
      </c>
      <c r="BOK2962" t="str">
        <f>"Advanced Materials for Wastewater Treatment"</f>
        <v>Advanced Materials for Wastewater Treatment</v>
      </c>
      <c r="BOL2962" t="str">
        <f>"9781119407768"</f>
        <v>9781119407768</v>
      </c>
      <c r="BOM2962">
        <v>202.5</v>
      </c>
      <c r="BON2962" t="str">
        <f>"USD"</f>
        <v>USD</v>
      </c>
      <c r="BOO2962" t="str">
        <f>"2017"</f>
        <v>2017</v>
      </c>
      <c r="BOP2962" t="str">
        <f>"Ul-Islam"</f>
        <v>Ul-Islam</v>
      </c>
      <c r="BOQ2962" t="str">
        <f>"avanddanesh"</f>
        <v>avanddanesh</v>
      </c>
      <c r="BOS2962" t="str">
        <f>"Advanced Materials for Wastewater Treatment"</f>
        <v>Advanced Materials for Wastewater Treatment</v>
      </c>
      <c r="BOT2962" t="str">
        <f>"9781119407768"</f>
        <v>9781119407768</v>
      </c>
      <c r="BOU2962">
        <v>202.5</v>
      </c>
      <c r="BOV2962" t="str">
        <f>"USD"</f>
        <v>USD</v>
      </c>
      <c r="BOW2962" t="str">
        <f>"2017"</f>
        <v>2017</v>
      </c>
      <c r="BOX2962" t="str">
        <f>"Ul-Islam"</f>
        <v>Ul-Islam</v>
      </c>
      <c r="BOY2962" t="str">
        <f>"avanddanesh"</f>
        <v>avanddanesh</v>
      </c>
      <c r="BPA2962" t="str">
        <f>"Advanced Materials for Wastewater Treatment"</f>
        <v>Advanced Materials for Wastewater Treatment</v>
      </c>
      <c r="BPB2962" t="str">
        <f>"9781119407768"</f>
        <v>9781119407768</v>
      </c>
      <c r="BPC2962">
        <v>202.5</v>
      </c>
      <c r="BPD2962" t="str">
        <f>"USD"</f>
        <v>USD</v>
      </c>
      <c r="BPE2962" t="str">
        <f>"2017"</f>
        <v>2017</v>
      </c>
      <c r="BPF2962" t="str">
        <f>"Ul-Islam"</f>
        <v>Ul-Islam</v>
      </c>
      <c r="BPG2962" t="str">
        <f>"avanddanesh"</f>
        <v>avanddanesh</v>
      </c>
      <c r="BPI2962" t="str">
        <f>"Advanced Materials for Wastewater Treatment"</f>
        <v>Advanced Materials for Wastewater Treatment</v>
      </c>
      <c r="BPJ2962" t="str">
        <f>"9781119407768"</f>
        <v>9781119407768</v>
      </c>
      <c r="BPK2962">
        <v>202.5</v>
      </c>
      <c r="BPL2962" t="str">
        <f>"USD"</f>
        <v>USD</v>
      </c>
      <c r="BPM2962" t="str">
        <f>"2017"</f>
        <v>2017</v>
      </c>
      <c r="BPN2962" t="str">
        <f>"Ul-Islam"</f>
        <v>Ul-Islam</v>
      </c>
      <c r="BPO2962" t="str">
        <f>"avanddanesh"</f>
        <v>avanddanesh</v>
      </c>
      <c r="BPQ2962" t="str">
        <f>"Advanced Materials for Wastewater Treatment"</f>
        <v>Advanced Materials for Wastewater Treatment</v>
      </c>
      <c r="BPR2962" t="str">
        <f>"9781119407768"</f>
        <v>9781119407768</v>
      </c>
      <c r="BPS2962">
        <v>202.5</v>
      </c>
      <c r="BPT2962" t="str">
        <f>"USD"</f>
        <v>USD</v>
      </c>
      <c r="BPU2962" t="str">
        <f>"2017"</f>
        <v>2017</v>
      </c>
      <c r="BPV2962" t="str">
        <f>"Ul-Islam"</f>
        <v>Ul-Islam</v>
      </c>
      <c r="BPW2962" t="str">
        <f>"avanddanesh"</f>
        <v>avanddanesh</v>
      </c>
      <c r="BPY2962" t="str">
        <f>"Advanced Materials for Wastewater Treatment"</f>
        <v>Advanced Materials for Wastewater Treatment</v>
      </c>
      <c r="BPZ2962" t="str">
        <f>"9781119407768"</f>
        <v>9781119407768</v>
      </c>
      <c r="BQA2962">
        <v>202.5</v>
      </c>
      <c r="BQB2962" t="str">
        <f>"USD"</f>
        <v>USD</v>
      </c>
      <c r="BQC2962" t="str">
        <f>"2017"</f>
        <v>2017</v>
      </c>
      <c r="BQD2962" t="str">
        <f>"Ul-Islam"</f>
        <v>Ul-Islam</v>
      </c>
      <c r="BQE2962" t="str">
        <f>"avanddanesh"</f>
        <v>avanddanesh</v>
      </c>
      <c r="BQG2962" t="str">
        <f>"Advanced Materials for Wastewater Treatment"</f>
        <v>Advanced Materials for Wastewater Treatment</v>
      </c>
      <c r="BQH2962" t="str">
        <f>"9781119407768"</f>
        <v>9781119407768</v>
      </c>
      <c r="BQI2962">
        <v>202.5</v>
      </c>
      <c r="BQJ2962" t="str">
        <f>"USD"</f>
        <v>USD</v>
      </c>
      <c r="BQK2962" t="str">
        <f>"2017"</f>
        <v>2017</v>
      </c>
      <c r="BQL2962" t="str">
        <f>"Ul-Islam"</f>
        <v>Ul-Islam</v>
      </c>
      <c r="BQM2962" t="str">
        <f>"avanddanesh"</f>
        <v>avanddanesh</v>
      </c>
      <c r="BQO2962" t="str">
        <f>"Advanced Materials for Wastewater Treatment"</f>
        <v>Advanced Materials for Wastewater Treatment</v>
      </c>
      <c r="BQP2962" t="str">
        <f>"9781119407768"</f>
        <v>9781119407768</v>
      </c>
      <c r="BQQ2962">
        <v>202.5</v>
      </c>
      <c r="BQR2962" t="str">
        <f>"USD"</f>
        <v>USD</v>
      </c>
      <c r="BQS2962" t="str">
        <f>"2017"</f>
        <v>2017</v>
      </c>
      <c r="BQT2962" t="str">
        <f>"Ul-Islam"</f>
        <v>Ul-Islam</v>
      </c>
      <c r="BQU2962" t="str">
        <f>"avanddanesh"</f>
        <v>avanddanesh</v>
      </c>
      <c r="BQW2962" t="str">
        <f>"Advanced Materials for Wastewater Treatment"</f>
        <v>Advanced Materials for Wastewater Treatment</v>
      </c>
      <c r="BQX2962" t="str">
        <f>"9781119407768"</f>
        <v>9781119407768</v>
      </c>
      <c r="BQY2962">
        <v>202.5</v>
      </c>
      <c r="BQZ2962" t="str">
        <f>"USD"</f>
        <v>USD</v>
      </c>
      <c r="BRA2962" t="str">
        <f>"2017"</f>
        <v>2017</v>
      </c>
      <c r="BRB2962" t="str">
        <f>"Ul-Islam"</f>
        <v>Ul-Islam</v>
      </c>
      <c r="BRC2962" t="str">
        <f>"avanddanesh"</f>
        <v>avanddanesh</v>
      </c>
      <c r="BRE2962" t="str">
        <f>"Advanced Materials for Wastewater Treatment"</f>
        <v>Advanced Materials for Wastewater Treatment</v>
      </c>
      <c r="BRF2962" t="str">
        <f>"9781119407768"</f>
        <v>9781119407768</v>
      </c>
      <c r="BRG2962">
        <v>202.5</v>
      </c>
      <c r="BRH2962" t="str">
        <f>"USD"</f>
        <v>USD</v>
      </c>
      <c r="BRI2962" t="str">
        <f>"2017"</f>
        <v>2017</v>
      </c>
      <c r="BRJ2962" t="str">
        <f>"Ul-Islam"</f>
        <v>Ul-Islam</v>
      </c>
      <c r="BRK2962" t="str">
        <f>"avanddanesh"</f>
        <v>avanddanesh</v>
      </c>
      <c r="BRM2962" t="str">
        <f>"Advanced Materials for Wastewater Treatment"</f>
        <v>Advanced Materials for Wastewater Treatment</v>
      </c>
      <c r="BRN2962" t="str">
        <f>"9781119407768"</f>
        <v>9781119407768</v>
      </c>
      <c r="BRO2962">
        <v>202.5</v>
      </c>
      <c r="BRP2962" t="str">
        <f>"USD"</f>
        <v>USD</v>
      </c>
      <c r="BRQ2962" t="str">
        <f>"2017"</f>
        <v>2017</v>
      </c>
      <c r="BRR2962" t="str">
        <f>"Ul-Islam"</f>
        <v>Ul-Islam</v>
      </c>
      <c r="BRS2962" t="str">
        <f>"avanddanesh"</f>
        <v>avanddanesh</v>
      </c>
      <c r="BRU2962" t="str">
        <f>"Advanced Materials for Wastewater Treatment"</f>
        <v>Advanced Materials for Wastewater Treatment</v>
      </c>
      <c r="BRV2962" t="str">
        <f>"9781119407768"</f>
        <v>9781119407768</v>
      </c>
      <c r="BRW2962">
        <v>202.5</v>
      </c>
      <c r="BRX2962" t="str">
        <f>"USD"</f>
        <v>USD</v>
      </c>
      <c r="BRY2962" t="str">
        <f>"2017"</f>
        <v>2017</v>
      </c>
      <c r="BRZ2962" t="str">
        <f>"Ul-Islam"</f>
        <v>Ul-Islam</v>
      </c>
      <c r="BSA2962" t="str">
        <f>"avanddanesh"</f>
        <v>avanddanesh</v>
      </c>
      <c r="BSC2962" t="str">
        <f>"Advanced Materials for Wastewater Treatment"</f>
        <v>Advanced Materials for Wastewater Treatment</v>
      </c>
      <c r="BSD2962" t="str">
        <f>"9781119407768"</f>
        <v>9781119407768</v>
      </c>
      <c r="BSE2962">
        <v>202.5</v>
      </c>
      <c r="BSF2962" t="str">
        <f>"USD"</f>
        <v>USD</v>
      </c>
      <c r="BSG2962" t="str">
        <f>"2017"</f>
        <v>2017</v>
      </c>
      <c r="BSH2962" t="str">
        <f>"Ul-Islam"</f>
        <v>Ul-Islam</v>
      </c>
      <c r="BSI2962" t="str">
        <f>"avanddanesh"</f>
        <v>avanddanesh</v>
      </c>
      <c r="BSK2962" t="str">
        <f>"Advanced Materials for Wastewater Treatment"</f>
        <v>Advanced Materials for Wastewater Treatment</v>
      </c>
      <c r="BSL2962" t="str">
        <f>"9781119407768"</f>
        <v>9781119407768</v>
      </c>
      <c r="BSM2962">
        <v>202.5</v>
      </c>
      <c r="BSN2962" t="str">
        <f>"USD"</f>
        <v>USD</v>
      </c>
      <c r="BSO2962" t="str">
        <f>"2017"</f>
        <v>2017</v>
      </c>
      <c r="BSP2962" t="str">
        <f>"Ul-Islam"</f>
        <v>Ul-Islam</v>
      </c>
      <c r="BSQ2962" t="str">
        <f>"avanddanesh"</f>
        <v>avanddanesh</v>
      </c>
      <c r="BSS2962" t="str">
        <f>"Advanced Materials for Wastewater Treatment"</f>
        <v>Advanced Materials for Wastewater Treatment</v>
      </c>
      <c r="BST2962" t="str">
        <f>"9781119407768"</f>
        <v>9781119407768</v>
      </c>
      <c r="BSU2962">
        <v>202.5</v>
      </c>
      <c r="BSV2962" t="str">
        <f>"USD"</f>
        <v>USD</v>
      </c>
      <c r="BSW2962" t="str">
        <f>"2017"</f>
        <v>2017</v>
      </c>
      <c r="BSX2962" t="str">
        <f>"Ul-Islam"</f>
        <v>Ul-Islam</v>
      </c>
      <c r="BSY2962" t="str">
        <f>"avanddanesh"</f>
        <v>avanddanesh</v>
      </c>
      <c r="BTA2962" t="str">
        <f>"Advanced Materials for Wastewater Treatment"</f>
        <v>Advanced Materials for Wastewater Treatment</v>
      </c>
      <c r="BTB2962" t="str">
        <f>"9781119407768"</f>
        <v>9781119407768</v>
      </c>
      <c r="BTC2962">
        <v>202.5</v>
      </c>
      <c r="BTD2962" t="str">
        <f>"USD"</f>
        <v>USD</v>
      </c>
      <c r="BTE2962" t="str">
        <f>"2017"</f>
        <v>2017</v>
      </c>
      <c r="BTF2962" t="str">
        <f>"Ul-Islam"</f>
        <v>Ul-Islam</v>
      </c>
      <c r="BTG2962" t="str">
        <f>"avanddanesh"</f>
        <v>avanddanesh</v>
      </c>
      <c r="BTI2962" t="str">
        <f>"Advanced Materials for Wastewater Treatment"</f>
        <v>Advanced Materials for Wastewater Treatment</v>
      </c>
      <c r="BTJ2962" t="str">
        <f>"9781119407768"</f>
        <v>9781119407768</v>
      </c>
      <c r="BTK2962">
        <v>202.5</v>
      </c>
      <c r="BTL2962" t="str">
        <f>"USD"</f>
        <v>USD</v>
      </c>
      <c r="BTM2962" t="str">
        <f>"2017"</f>
        <v>2017</v>
      </c>
      <c r="BTN2962" t="str">
        <f>"Ul-Islam"</f>
        <v>Ul-Islam</v>
      </c>
      <c r="BTO2962" t="str">
        <f>"avanddanesh"</f>
        <v>avanddanesh</v>
      </c>
      <c r="BTQ2962" t="str">
        <f>"Advanced Materials for Wastewater Treatment"</f>
        <v>Advanced Materials for Wastewater Treatment</v>
      </c>
      <c r="BTR2962" t="str">
        <f>"9781119407768"</f>
        <v>9781119407768</v>
      </c>
      <c r="BTS2962">
        <v>202.5</v>
      </c>
      <c r="BTT2962" t="str">
        <f>"USD"</f>
        <v>USD</v>
      </c>
      <c r="BTU2962" t="str">
        <f>"2017"</f>
        <v>2017</v>
      </c>
      <c r="BTV2962" t="str">
        <f>"Ul-Islam"</f>
        <v>Ul-Islam</v>
      </c>
      <c r="BTW2962" t="str">
        <f>"avanddanesh"</f>
        <v>avanddanesh</v>
      </c>
      <c r="BTY2962" t="str">
        <f>"Advanced Materials for Wastewater Treatment"</f>
        <v>Advanced Materials for Wastewater Treatment</v>
      </c>
      <c r="BTZ2962" t="str">
        <f>"9781119407768"</f>
        <v>9781119407768</v>
      </c>
      <c r="BUA2962">
        <v>202.5</v>
      </c>
      <c r="BUB2962" t="str">
        <f>"USD"</f>
        <v>USD</v>
      </c>
      <c r="BUC2962" t="str">
        <f>"2017"</f>
        <v>2017</v>
      </c>
      <c r="BUD2962" t="str">
        <f>"Ul-Islam"</f>
        <v>Ul-Islam</v>
      </c>
      <c r="BUE2962" t="str">
        <f>"avanddanesh"</f>
        <v>avanddanesh</v>
      </c>
      <c r="BUG2962" t="str">
        <f>"Advanced Materials for Wastewater Treatment"</f>
        <v>Advanced Materials for Wastewater Treatment</v>
      </c>
      <c r="BUH2962" t="str">
        <f>"9781119407768"</f>
        <v>9781119407768</v>
      </c>
      <c r="BUI2962">
        <v>202.5</v>
      </c>
      <c r="BUJ2962" t="str">
        <f>"USD"</f>
        <v>USD</v>
      </c>
      <c r="BUK2962" t="str">
        <f>"2017"</f>
        <v>2017</v>
      </c>
      <c r="BUL2962" t="str">
        <f>"Ul-Islam"</f>
        <v>Ul-Islam</v>
      </c>
      <c r="BUM2962" t="str">
        <f>"avanddanesh"</f>
        <v>avanddanesh</v>
      </c>
      <c r="BUO2962" t="str">
        <f>"Advanced Materials for Wastewater Treatment"</f>
        <v>Advanced Materials for Wastewater Treatment</v>
      </c>
      <c r="BUP2962" t="str">
        <f>"9781119407768"</f>
        <v>9781119407768</v>
      </c>
      <c r="BUQ2962">
        <v>202.5</v>
      </c>
      <c r="BUR2962" t="str">
        <f>"USD"</f>
        <v>USD</v>
      </c>
      <c r="BUS2962" t="str">
        <f>"2017"</f>
        <v>2017</v>
      </c>
      <c r="BUT2962" t="str">
        <f>"Ul-Islam"</f>
        <v>Ul-Islam</v>
      </c>
      <c r="BUU2962" t="str">
        <f>"avanddanesh"</f>
        <v>avanddanesh</v>
      </c>
      <c r="BUW2962" t="str">
        <f>"Advanced Materials for Wastewater Treatment"</f>
        <v>Advanced Materials for Wastewater Treatment</v>
      </c>
      <c r="BUX2962" t="str">
        <f>"9781119407768"</f>
        <v>9781119407768</v>
      </c>
      <c r="BUY2962">
        <v>202.5</v>
      </c>
      <c r="BUZ2962" t="str">
        <f>"USD"</f>
        <v>USD</v>
      </c>
      <c r="BVA2962" t="str">
        <f>"2017"</f>
        <v>2017</v>
      </c>
      <c r="BVB2962" t="str">
        <f>"Ul-Islam"</f>
        <v>Ul-Islam</v>
      </c>
      <c r="BVC2962" t="str">
        <f>"avanddanesh"</f>
        <v>avanddanesh</v>
      </c>
      <c r="BVE2962" t="str">
        <f>"Advanced Materials for Wastewater Treatment"</f>
        <v>Advanced Materials for Wastewater Treatment</v>
      </c>
      <c r="BVF2962" t="str">
        <f>"9781119407768"</f>
        <v>9781119407768</v>
      </c>
      <c r="BVG2962">
        <v>202.5</v>
      </c>
      <c r="BVH2962" t="str">
        <f>"USD"</f>
        <v>USD</v>
      </c>
      <c r="BVI2962" t="str">
        <f>"2017"</f>
        <v>2017</v>
      </c>
      <c r="BVJ2962" t="str">
        <f>"Ul-Islam"</f>
        <v>Ul-Islam</v>
      </c>
      <c r="BVK2962" t="str">
        <f>"avanddanesh"</f>
        <v>avanddanesh</v>
      </c>
      <c r="BVM2962" t="str">
        <f>"Advanced Materials for Wastewater Treatment"</f>
        <v>Advanced Materials for Wastewater Treatment</v>
      </c>
      <c r="BVN2962" t="str">
        <f>"9781119407768"</f>
        <v>9781119407768</v>
      </c>
      <c r="BVO2962">
        <v>202.5</v>
      </c>
      <c r="BVP2962" t="str">
        <f>"USD"</f>
        <v>USD</v>
      </c>
      <c r="BVQ2962" t="str">
        <f>"2017"</f>
        <v>2017</v>
      </c>
      <c r="BVR2962" t="str">
        <f>"Ul-Islam"</f>
        <v>Ul-Islam</v>
      </c>
      <c r="BVS2962" t="str">
        <f>"avanddanesh"</f>
        <v>avanddanesh</v>
      </c>
      <c r="BVU2962" t="str">
        <f>"Advanced Materials for Wastewater Treatment"</f>
        <v>Advanced Materials for Wastewater Treatment</v>
      </c>
      <c r="BVV2962" t="str">
        <f>"9781119407768"</f>
        <v>9781119407768</v>
      </c>
      <c r="BVW2962">
        <v>202.5</v>
      </c>
      <c r="BVX2962" t="str">
        <f>"USD"</f>
        <v>USD</v>
      </c>
      <c r="BVY2962" t="str">
        <f>"2017"</f>
        <v>2017</v>
      </c>
      <c r="BVZ2962" t="str">
        <f>"Ul-Islam"</f>
        <v>Ul-Islam</v>
      </c>
      <c r="BWA2962" t="str">
        <f>"avanddanesh"</f>
        <v>avanddanesh</v>
      </c>
      <c r="BWC2962" t="str">
        <f>"Advanced Materials for Wastewater Treatment"</f>
        <v>Advanced Materials for Wastewater Treatment</v>
      </c>
      <c r="BWD2962" t="str">
        <f>"9781119407768"</f>
        <v>9781119407768</v>
      </c>
      <c r="BWE2962">
        <v>202.5</v>
      </c>
      <c r="BWF2962" t="str">
        <f>"USD"</f>
        <v>USD</v>
      </c>
      <c r="BWG2962" t="str">
        <f>"2017"</f>
        <v>2017</v>
      </c>
      <c r="BWH2962" t="str">
        <f>"Ul-Islam"</f>
        <v>Ul-Islam</v>
      </c>
      <c r="BWI2962" t="str">
        <f>"avanddanesh"</f>
        <v>avanddanesh</v>
      </c>
      <c r="BWK2962" t="str">
        <f>"Advanced Materials for Wastewater Treatment"</f>
        <v>Advanced Materials for Wastewater Treatment</v>
      </c>
      <c r="BWL2962" t="str">
        <f>"9781119407768"</f>
        <v>9781119407768</v>
      </c>
      <c r="BWM2962">
        <v>202.5</v>
      </c>
      <c r="BWN2962" t="str">
        <f>"USD"</f>
        <v>USD</v>
      </c>
      <c r="BWO2962" t="str">
        <f>"2017"</f>
        <v>2017</v>
      </c>
      <c r="BWP2962" t="str">
        <f>"Ul-Islam"</f>
        <v>Ul-Islam</v>
      </c>
      <c r="BWQ2962" t="str">
        <f>"avanddanesh"</f>
        <v>avanddanesh</v>
      </c>
      <c r="BWS2962" t="str">
        <f>"Advanced Materials for Wastewater Treatment"</f>
        <v>Advanced Materials for Wastewater Treatment</v>
      </c>
      <c r="BWT2962" t="str">
        <f>"9781119407768"</f>
        <v>9781119407768</v>
      </c>
      <c r="BWU2962">
        <v>202.5</v>
      </c>
      <c r="BWV2962" t="str">
        <f>"USD"</f>
        <v>USD</v>
      </c>
      <c r="BWW2962" t="str">
        <f>"2017"</f>
        <v>2017</v>
      </c>
      <c r="BWX2962" t="str">
        <f>"Ul-Islam"</f>
        <v>Ul-Islam</v>
      </c>
      <c r="BWY2962" t="str">
        <f>"avanddanesh"</f>
        <v>avanddanesh</v>
      </c>
      <c r="BXA2962" t="str">
        <f>"Advanced Materials for Wastewater Treatment"</f>
        <v>Advanced Materials for Wastewater Treatment</v>
      </c>
      <c r="BXB2962" t="str">
        <f>"9781119407768"</f>
        <v>9781119407768</v>
      </c>
      <c r="BXC2962">
        <v>202.5</v>
      </c>
      <c r="BXD2962" t="str">
        <f>"USD"</f>
        <v>USD</v>
      </c>
      <c r="BXE2962" t="str">
        <f>"2017"</f>
        <v>2017</v>
      </c>
      <c r="BXF2962" t="str">
        <f>"Ul-Islam"</f>
        <v>Ul-Islam</v>
      </c>
      <c r="BXG2962" t="str">
        <f>"avanddanesh"</f>
        <v>avanddanesh</v>
      </c>
      <c r="BXI2962" t="str">
        <f>"Advanced Materials for Wastewater Treatment"</f>
        <v>Advanced Materials for Wastewater Treatment</v>
      </c>
      <c r="BXJ2962" t="str">
        <f>"9781119407768"</f>
        <v>9781119407768</v>
      </c>
      <c r="BXK2962">
        <v>202.5</v>
      </c>
      <c r="BXL2962" t="str">
        <f>"USD"</f>
        <v>USD</v>
      </c>
      <c r="BXM2962" t="str">
        <f>"2017"</f>
        <v>2017</v>
      </c>
      <c r="BXN2962" t="str">
        <f>"Ul-Islam"</f>
        <v>Ul-Islam</v>
      </c>
      <c r="BXO2962" t="str">
        <f>"avanddanesh"</f>
        <v>avanddanesh</v>
      </c>
      <c r="BXQ2962" t="str">
        <f>"Advanced Materials for Wastewater Treatment"</f>
        <v>Advanced Materials for Wastewater Treatment</v>
      </c>
      <c r="BXR2962" t="str">
        <f>"9781119407768"</f>
        <v>9781119407768</v>
      </c>
      <c r="BXS2962">
        <v>202.5</v>
      </c>
      <c r="BXT2962" t="str">
        <f>"USD"</f>
        <v>USD</v>
      </c>
      <c r="BXU2962" t="str">
        <f>"2017"</f>
        <v>2017</v>
      </c>
      <c r="BXV2962" t="str">
        <f>"Ul-Islam"</f>
        <v>Ul-Islam</v>
      </c>
      <c r="BXW2962" t="str">
        <f>"avanddanesh"</f>
        <v>avanddanesh</v>
      </c>
      <c r="BXY2962" t="str">
        <f>"Advanced Materials for Wastewater Treatment"</f>
        <v>Advanced Materials for Wastewater Treatment</v>
      </c>
      <c r="BXZ2962" t="str">
        <f>"9781119407768"</f>
        <v>9781119407768</v>
      </c>
      <c r="BYA2962">
        <v>202.5</v>
      </c>
      <c r="BYB2962" t="str">
        <f>"USD"</f>
        <v>USD</v>
      </c>
      <c r="BYC2962" t="str">
        <f>"2017"</f>
        <v>2017</v>
      </c>
      <c r="BYD2962" t="str">
        <f>"Ul-Islam"</f>
        <v>Ul-Islam</v>
      </c>
      <c r="BYE2962" t="str">
        <f>"avanddanesh"</f>
        <v>avanddanesh</v>
      </c>
      <c r="BYG2962" t="str">
        <f>"Advanced Materials for Wastewater Treatment"</f>
        <v>Advanced Materials for Wastewater Treatment</v>
      </c>
      <c r="BYH2962" t="str">
        <f>"9781119407768"</f>
        <v>9781119407768</v>
      </c>
      <c r="BYI2962">
        <v>202.5</v>
      </c>
      <c r="BYJ2962" t="str">
        <f>"USD"</f>
        <v>USD</v>
      </c>
      <c r="BYK2962" t="str">
        <f>"2017"</f>
        <v>2017</v>
      </c>
      <c r="BYL2962" t="str">
        <f>"Ul-Islam"</f>
        <v>Ul-Islam</v>
      </c>
      <c r="BYM2962" t="str">
        <f>"avanddanesh"</f>
        <v>avanddanesh</v>
      </c>
      <c r="BYO2962" t="str">
        <f>"Advanced Materials for Wastewater Treatment"</f>
        <v>Advanced Materials for Wastewater Treatment</v>
      </c>
      <c r="BYP2962" t="str">
        <f>"9781119407768"</f>
        <v>9781119407768</v>
      </c>
      <c r="BYQ2962">
        <v>202.5</v>
      </c>
      <c r="BYR2962" t="str">
        <f>"USD"</f>
        <v>USD</v>
      </c>
      <c r="BYS2962" t="str">
        <f>"2017"</f>
        <v>2017</v>
      </c>
      <c r="BYT2962" t="str">
        <f>"Ul-Islam"</f>
        <v>Ul-Islam</v>
      </c>
      <c r="BYU2962" t="str">
        <f>"avanddanesh"</f>
        <v>avanddanesh</v>
      </c>
      <c r="BYW2962" t="str">
        <f>"Advanced Materials for Wastewater Treatment"</f>
        <v>Advanced Materials for Wastewater Treatment</v>
      </c>
      <c r="BYX2962" t="str">
        <f>"9781119407768"</f>
        <v>9781119407768</v>
      </c>
      <c r="BYY2962">
        <v>202.5</v>
      </c>
      <c r="BYZ2962" t="str">
        <f>"USD"</f>
        <v>USD</v>
      </c>
      <c r="BZA2962" t="str">
        <f>"2017"</f>
        <v>2017</v>
      </c>
      <c r="BZB2962" t="str">
        <f>"Ul-Islam"</f>
        <v>Ul-Islam</v>
      </c>
      <c r="BZC2962" t="str">
        <f>"avanddanesh"</f>
        <v>avanddanesh</v>
      </c>
      <c r="BZE2962" t="str">
        <f>"Advanced Materials for Wastewater Treatment"</f>
        <v>Advanced Materials for Wastewater Treatment</v>
      </c>
      <c r="BZF2962" t="str">
        <f>"9781119407768"</f>
        <v>9781119407768</v>
      </c>
      <c r="BZG2962">
        <v>202.5</v>
      </c>
      <c r="BZH2962" t="str">
        <f>"USD"</f>
        <v>USD</v>
      </c>
      <c r="BZI2962" t="str">
        <f>"2017"</f>
        <v>2017</v>
      </c>
      <c r="BZJ2962" t="str">
        <f>"Ul-Islam"</f>
        <v>Ul-Islam</v>
      </c>
      <c r="BZK2962" t="str">
        <f>"avanddanesh"</f>
        <v>avanddanesh</v>
      </c>
      <c r="BZM2962" t="str">
        <f>"Advanced Materials for Wastewater Treatment"</f>
        <v>Advanced Materials for Wastewater Treatment</v>
      </c>
      <c r="BZN2962" t="str">
        <f>"9781119407768"</f>
        <v>9781119407768</v>
      </c>
      <c r="BZO2962">
        <v>202.5</v>
      </c>
      <c r="BZP2962" t="str">
        <f>"USD"</f>
        <v>USD</v>
      </c>
      <c r="BZQ2962" t="str">
        <f>"2017"</f>
        <v>2017</v>
      </c>
      <c r="BZR2962" t="str">
        <f>"Ul-Islam"</f>
        <v>Ul-Islam</v>
      </c>
      <c r="BZS2962" t="str">
        <f>"avanddanesh"</f>
        <v>avanddanesh</v>
      </c>
      <c r="BZU2962" t="str">
        <f>"Advanced Materials for Wastewater Treatment"</f>
        <v>Advanced Materials for Wastewater Treatment</v>
      </c>
      <c r="BZV2962" t="str">
        <f>"9781119407768"</f>
        <v>9781119407768</v>
      </c>
      <c r="BZW2962">
        <v>202.5</v>
      </c>
      <c r="BZX2962" t="str">
        <f>"USD"</f>
        <v>USD</v>
      </c>
      <c r="BZY2962" t="str">
        <f>"2017"</f>
        <v>2017</v>
      </c>
      <c r="BZZ2962" t="str">
        <f>"Ul-Islam"</f>
        <v>Ul-Islam</v>
      </c>
      <c r="CAA2962" t="str">
        <f>"avanddanesh"</f>
        <v>avanddanesh</v>
      </c>
      <c r="CAC2962" t="str">
        <f>"Advanced Materials for Wastewater Treatment"</f>
        <v>Advanced Materials for Wastewater Treatment</v>
      </c>
      <c r="CAD2962" t="str">
        <f>"9781119407768"</f>
        <v>9781119407768</v>
      </c>
      <c r="CAE2962">
        <v>202.5</v>
      </c>
      <c r="CAF2962" t="str">
        <f>"USD"</f>
        <v>USD</v>
      </c>
      <c r="CAG2962" t="str">
        <f>"2017"</f>
        <v>2017</v>
      </c>
      <c r="CAH2962" t="str">
        <f>"Ul-Islam"</f>
        <v>Ul-Islam</v>
      </c>
      <c r="CAI2962" t="str">
        <f>"avanddanesh"</f>
        <v>avanddanesh</v>
      </c>
      <c r="CAK2962" t="str">
        <f>"Advanced Materials for Wastewater Treatment"</f>
        <v>Advanced Materials for Wastewater Treatment</v>
      </c>
      <c r="CAL2962" t="str">
        <f>"9781119407768"</f>
        <v>9781119407768</v>
      </c>
      <c r="CAM2962">
        <v>202.5</v>
      </c>
      <c r="CAN2962" t="str">
        <f>"USD"</f>
        <v>USD</v>
      </c>
      <c r="CAO2962" t="str">
        <f>"2017"</f>
        <v>2017</v>
      </c>
      <c r="CAP2962" t="str">
        <f>"Ul-Islam"</f>
        <v>Ul-Islam</v>
      </c>
      <c r="CAQ2962" t="str">
        <f>"avanddanesh"</f>
        <v>avanddanesh</v>
      </c>
      <c r="CAS2962" t="str">
        <f>"Advanced Materials for Wastewater Treatment"</f>
        <v>Advanced Materials for Wastewater Treatment</v>
      </c>
      <c r="CAT2962" t="str">
        <f>"9781119407768"</f>
        <v>9781119407768</v>
      </c>
      <c r="CAU2962">
        <v>202.5</v>
      </c>
      <c r="CAV2962" t="str">
        <f>"USD"</f>
        <v>USD</v>
      </c>
      <c r="CAW2962" t="str">
        <f>"2017"</f>
        <v>2017</v>
      </c>
      <c r="CAX2962" t="str">
        <f>"Ul-Islam"</f>
        <v>Ul-Islam</v>
      </c>
      <c r="CAY2962" t="str">
        <f>"avanddanesh"</f>
        <v>avanddanesh</v>
      </c>
      <c r="CBA2962" t="str">
        <f>"Advanced Materials for Wastewater Treatment"</f>
        <v>Advanced Materials for Wastewater Treatment</v>
      </c>
      <c r="CBB2962" t="str">
        <f>"9781119407768"</f>
        <v>9781119407768</v>
      </c>
      <c r="CBC2962">
        <v>202.5</v>
      </c>
      <c r="CBD2962" t="str">
        <f>"USD"</f>
        <v>USD</v>
      </c>
      <c r="CBE2962" t="str">
        <f>"2017"</f>
        <v>2017</v>
      </c>
      <c r="CBF2962" t="str">
        <f>"Ul-Islam"</f>
        <v>Ul-Islam</v>
      </c>
      <c r="CBG2962" t="str">
        <f>"avanddanesh"</f>
        <v>avanddanesh</v>
      </c>
      <c r="CBI2962" t="str">
        <f>"Advanced Materials for Wastewater Treatment"</f>
        <v>Advanced Materials for Wastewater Treatment</v>
      </c>
      <c r="CBJ2962" t="str">
        <f>"9781119407768"</f>
        <v>9781119407768</v>
      </c>
      <c r="CBK2962">
        <v>202.5</v>
      </c>
      <c r="CBL2962" t="str">
        <f>"USD"</f>
        <v>USD</v>
      </c>
      <c r="CBM2962" t="str">
        <f>"2017"</f>
        <v>2017</v>
      </c>
      <c r="CBN2962" t="str">
        <f>"Ul-Islam"</f>
        <v>Ul-Islam</v>
      </c>
      <c r="CBO2962" t="str">
        <f>"avanddanesh"</f>
        <v>avanddanesh</v>
      </c>
      <c r="CBQ2962" t="str">
        <f>"Advanced Materials for Wastewater Treatment"</f>
        <v>Advanced Materials for Wastewater Treatment</v>
      </c>
      <c r="CBR2962" t="str">
        <f>"9781119407768"</f>
        <v>9781119407768</v>
      </c>
      <c r="CBS2962">
        <v>202.5</v>
      </c>
      <c r="CBT2962" t="str">
        <f>"USD"</f>
        <v>USD</v>
      </c>
      <c r="CBU2962" t="str">
        <f>"2017"</f>
        <v>2017</v>
      </c>
      <c r="CBV2962" t="str">
        <f>"Ul-Islam"</f>
        <v>Ul-Islam</v>
      </c>
      <c r="CBW2962" t="str">
        <f>"avanddanesh"</f>
        <v>avanddanesh</v>
      </c>
      <c r="CBY2962" t="str">
        <f>"Advanced Materials for Wastewater Treatment"</f>
        <v>Advanced Materials for Wastewater Treatment</v>
      </c>
      <c r="CBZ2962" t="str">
        <f>"9781119407768"</f>
        <v>9781119407768</v>
      </c>
      <c r="CCA2962">
        <v>202.5</v>
      </c>
      <c r="CCB2962" t="str">
        <f>"USD"</f>
        <v>USD</v>
      </c>
      <c r="CCC2962" t="str">
        <f>"2017"</f>
        <v>2017</v>
      </c>
      <c r="CCD2962" t="str">
        <f>"Ul-Islam"</f>
        <v>Ul-Islam</v>
      </c>
      <c r="CCE2962" t="str">
        <f>"avanddanesh"</f>
        <v>avanddanesh</v>
      </c>
      <c r="CCG2962" t="str">
        <f>"Advanced Materials for Wastewater Treatment"</f>
        <v>Advanced Materials for Wastewater Treatment</v>
      </c>
      <c r="CCH2962" t="str">
        <f>"9781119407768"</f>
        <v>9781119407768</v>
      </c>
      <c r="CCI2962">
        <v>202.5</v>
      </c>
      <c r="CCJ2962" t="str">
        <f>"USD"</f>
        <v>USD</v>
      </c>
      <c r="CCK2962" t="str">
        <f>"2017"</f>
        <v>2017</v>
      </c>
      <c r="CCL2962" t="str">
        <f>"Ul-Islam"</f>
        <v>Ul-Islam</v>
      </c>
      <c r="CCM2962" t="str">
        <f>"avanddanesh"</f>
        <v>avanddanesh</v>
      </c>
      <c r="CCO2962" t="str">
        <f>"Advanced Materials for Wastewater Treatment"</f>
        <v>Advanced Materials for Wastewater Treatment</v>
      </c>
      <c r="CCP2962" t="str">
        <f>"9781119407768"</f>
        <v>9781119407768</v>
      </c>
      <c r="CCQ2962">
        <v>202.5</v>
      </c>
      <c r="CCR2962" t="str">
        <f>"USD"</f>
        <v>USD</v>
      </c>
      <c r="CCS2962" t="str">
        <f>"2017"</f>
        <v>2017</v>
      </c>
      <c r="CCT2962" t="str">
        <f>"Ul-Islam"</f>
        <v>Ul-Islam</v>
      </c>
      <c r="CCU2962" t="str">
        <f>"avanddanesh"</f>
        <v>avanddanesh</v>
      </c>
      <c r="CCW2962" t="str">
        <f>"Advanced Materials for Wastewater Treatment"</f>
        <v>Advanced Materials for Wastewater Treatment</v>
      </c>
      <c r="CCX2962" t="str">
        <f>"9781119407768"</f>
        <v>9781119407768</v>
      </c>
      <c r="CCY2962">
        <v>202.5</v>
      </c>
      <c r="CCZ2962" t="str">
        <f>"USD"</f>
        <v>USD</v>
      </c>
      <c r="CDA2962" t="str">
        <f>"2017"</f>
        <v>2017</v>
      </c>
      <c r="CDB2962" t="str">
        <f>"Ul-Islam"</f>
        <v>Ul-Islam</v>
      </c>
      <c r="CDC2962" t="str">
        <f>"avanddanesh"</f>
        <v>avanddanesh</v>
      </c>
      <c r="CDE2962" t="str">
        <f>"Advanced Materials for Wastewater Treatment"</f>
        <v>Advanced Materials for Wastewater Treatment</v>
      </c>
      <c r="CDF2962" t="str">
        <f>"9781119407768"</f>
        <v>9781119407768</v>
      </c>
      <c r="CDG2962">
        <v>202.5</v>
      </c>
      <c r="CDH2962" t="str">
        <f>"USD"</f>
        <v>USD</v>
      </c>
      <c r="CDI2962" t="str">
        <f>"2017"</f>
        <v>2017</v>
      </c>
      <c r="CDJ2962" t="str">
        <f>"Ul-Islam"</f>
        <v>Ul-Islam</v>
      </c>
      <c r="CDK2962" t="str">
        <f>"avanddanesh"</f>
        <v>avanddanesh</v>
      </c>
      <c r="CDM2962" t="str">
        <f>"Advanced Materials for Wastewater Treatment"</f>
        <v>Advanced Materials for Wastewater Treatment</v>
      </c>
      <c r="CDN2962" t="str">
        <f>"9781119407768"</f>
        <v>9781119407768</v>
      </c>
      <c r="CDO2962">
        <v>202.5</v>
      </c>
      <c r="CDP2962" t="str">
        <f>"USD"</f>
        <v>USD</v>
      </c>
      <c r="CDQ2962" t="str">
        <f>"2017"</f>
        <v>2017</v>
      </c>
      <c r="CDR2962" t="str">
        <f>"Ul-Islam"</f>
        <v>Ul-Islam</v>
      </c>
      <c r="CDS2962" t="str">
        <f>"avanddanesh"</f>
        <v>avanddanesh</v>
      </c>
      <c r="CDU2962" t="str">
        <f>"Advanced Materials for Wastewater Treatment"</f>
        <v>Advanced Materials for Wastewater Treatment</v>
      </c>
      <c r="CDV2962" t="str">
        <f>"9781119407768"</f>
        <v>9781119407768</v>
      </c>
      <c r="CDW2962">
        <v>202.5</v>
      </c>
      <c r="CDX2962" t="str">
        <f>"USD"</f>
        <v>USD</v>
      </c>
      <c r="CDY2962" t="str">
        <f>"2017"</f>
        <v>2017</v>
      </c>
      <c r="CDZ2962" t="str">
        <f>"Ul-Islam"</f>
        <v>Ul-Islam</v>
      </c>
      <c r="CEA2962" t="str">
        <f>"avanddanesh"</f>
        <v>avanddanesh</v>
      </c>
      <c r="CEC2962" t="str">
        <f>"Advanced Materials for Wastewater Treatment"</f>
        <v>Advanced Materials for Wastewater Treatment</v>
      </c>
      <c r="CED2962" t="str">
        <f>"9781119407768"</f>
        <v>9781119407768</v>
      </c>
      <c r="CEE2962">
        <v>202.5</v>
      </c>
      <c r="CEF2962" t="str">
        <f>"USD"</f>
        <v>USD</v>
      </c>
      <c r="CEG2962" t="str">
        <f>"2017"</f>
        <v>2017</v>
      </c>
      <c r="CEH2962" t="str">
        <f>"Ul-Islam"</f>
        <v>Ul-Islam</v>
      </c>
      <c r="CEI2962" t="str">
        <f>"avanddanesh"</f>
        <v>avanddanesh</v>
      </c>
      <c r="CEK2962" t="str">
        <f>"Advanced Materials for Wastewater Treatment"</f>
        <v>Advanced Materials for Wastewater Treatment</v>
      </c>
      <c r="CEL2962" t="str">
        <f>"9781119407768"</f>
        <v>9781119407768</v>
      </c>
      <c r="CEM2962">
        <v>202.5</v>
      </c>
      <c r="CEN2962" t="str">
        <f>"USD"</f>
        <v>USD</v>
      </c>
      <c r="CEO2962" t="str">
        <f>"2017"</f>
        <v>2017</v>
      </c>
      <c r="CEP2962" t="str">
        <f>"Ul-Islam"</f>
        <v>Ul-Islam</v>
      </c>
      <c r="CEQ2962" t="str">
        <f>"avanddanesh"</f>
        <v>avanddanesh</v>
      </c>
      <c r="CES2962" t="str">
        <f>"Advanced Materials for Wastewater Treatment"</f>
        <v>Advanced Materials for Wastewater Treatment</v>
      </c>
      <c r="CET2962" t="str">
        <f>"9781119407768"</f>
        <v>9781119407768</v>
      </c>
      <c r="CEU2962">
        <v>202.5</v>
      </c>
      <c r="CEV2962" t="str">
        <f>"USD"</f>
        <v>USD</v>
      </c>
      <c r="CEW2962" t="str">
        <f>"2017"</f>
        <v>2017</v>
      </c>
      <c r="CEX2962" t="str">
        <f>"Ul-Islam"</f>
        <v>Ul-Islam</v>
      </c>
      <c r="CEY2962" t="str">
        <f>"avanddanesh"</f>
        <v>avanddanesh</v>
      </c>
      <c r="CFA2962" t="str">
        <f>"Advanced Materials for Wastewater Treatment"</f>
        <v>Advanced Materials for Wastewater Treatment</v>
      </c>
      <c r="CFB2962" t="str">
        <f>"9781119407768"</f>
        <v>9781119407768</v>
      </c>
      <c r="CFC2962">
        <v>202.5</v>
      </c>
      <c r="CFD2962" t="str">
        <f>"USD"</f>
        <v>USD</v>
      </c>
      <c r="CFE2962" t="str">
        <f>"2017"</f>
        <v>2017</v>
      </c>
      <c r="CFF2962" t="str">
        <f>"Ul-Islam"</f>
        <v>Ul-Islam</v>
      </c>
      <c r="CFG2962" t="str">
        <f>"avanddanesh"</f>
        <v>avanddanesh</v>
      </c>
      <c r="CFI2962" t="str">
        <f>"Advanced Materials for Wastewater Treatment"</f>
        <v>Advanced Materials for Wastewater Treatment</v>
      </c>
      <c r="CFJ2962" t="str">
        <f>"9781119407768"</f>
        <v>9781119407768</v>
      </c>
      <c r="CFK2962">
        <v>202.5</v>
      </c>
      <c r="CFL2962" t="str">
        <f>"USD"</f>
        <v>USD</v>
      </c>
      <c r="CFM2962" t="str">
        <f>"2017"</f>
        <v>2017</v>
      </c>
      <c r="CFN2962" t="str">
        <f>"Ul-Islam"</f>
        <v>Ul-Islam</v>
      </c>
      <c r="CFO2962" t="str">
        <f>"avanddanesh"</f>
        <v>avanddanesh</v>
      </c>
      <c r="CFQ2962" t="str">
        <f>"Advanced Materials for Wastewater Treatment"</f>
        <v>Advanced Materials for Wastewater Treatment</v>
      </c>
      <c r="CFR2962" t="str">
        <f>"9781119407768"</f>
        <v>9781119407768</v>
      </c>
      <c r="CFS2962">
        <v>202.5</v>
      </c>
      <c r="CFT2962" t="str">
        <f>"USD"</f>
        <v>USD</v>
      </c>
      <c r="CFU2962" t="str">
        <f>"2017"</f>
        <v>2017</v>
      </c>
      <c r="CFV2962" t="str">
        <f>"Ul-Islam"</f>
        <v>Ul-Islam</v>
      </c>
      <c r="CFW2962" t="str">
        <f>"avanddanesh"</f>
        <v>avanddanesh</v>
      </c>
      <c r="CFY2962" t="str">
        <f>"Advanced Materials for Wastewater Treatment"</f>
        <v>Advanced Materials for Wastewater Treatment</v>
      </c>
      <c r="CFZ2962" t="str">
        <f>"9781119407768"</f>
        <v>9781119407768</v>
      </c>
      <c r="CGA2962">
        <v>202.5</v>
      </c>
      <c r="CGB2962" t="str">
        <f>"USD"</f>
        <v>USD</v>
      </c>
      <c r="CGC2962" t="str">
        <f>"2017"</f>
        <v>2017</v>
      </c>
      <c r="CGD2962" t="str">
        <f>"Ul-Islam"</f>
        <v>Ul-Islam</v>
      </c>
      <c r="CGE2962" t="str">
        <f>"avanddanesh"</f>
        <v>avanddanesh</v>
      </c>
      <c r="CGG2962" t="str">
        <f>"Advanced Materials for Wastewater Treatment"</f>
        <v>Advanced Materials for Wastewater Treatment</v>
      </c>
      <c r="CGH2962" t="str">
        <f>"9781119407768"</f>
        <v>9781119407768</v>
      </c>
      <c r="CGI2962">
        <v>202.5</v>
      </c>
      <c r="CGJ2962" t="str">
        <f>"USD"</f>
        <v>USD</v>
      </c>
      <c r="CGK2962" t="str">
        <f>"2017"</f>
        <v>2017</v>
      </c>
      <c r="CGL2962" t="str">
        <f>"Ul-Islam"</f>
        <v>Ul-Islam</v>
      </c>
      <c r="CGM2962" t="str">
        <f>"avanddanesh"</f>
        <v>avanddanesh</v>
      </c>
      <c r="CGO2962" t="str">
        <f>"Advanced Materials for Wastewater Treatment"</f>
        <v>Advanced Materials for Wastewater Treatment</v>
      </c>
      <c r="CGP2962" t="str">
        <f>"9781119407768"</f>
        <v>9781119407768</v>
      </c>
      <c r="CGQ2962">
        <v>202.5</v>
      </c>
      <c r="CGR2962" t="str">
        <f>"USD"</f>
        <v>USD</v>
      </c>
      <c r="CGS2962" t="str">
        <f>"2017"</f>
        <v>2017</v>
      </c>
      <c r="CGT2962" t="str">
        <f>"Ul-Islam"</f>
        <v>Ul-Islam</v>
      </c>
      <c r="CGU2962" t="str">
        <f>"avanddanesh"</f>
        <v>avanddanesh</v>
      </c>
      <c r="CGW2962" t="str">
        <f>"Advanced Materials for Wastewater Treatment"</f>
        <v>Advanced Materials for Wastewater Treatment</v>
      </c>
      <c r="CGX2962" t="str">
        <f>"9781119407768"</f>
        <v>9781119407768</v>
      </c>
      <c r="CGY2962">
        <v>202.5</v>
      </c>
      <c r="CGZ2962" t="str">
        <f>"USD"</f>
        <v>USD</v>
      </c>
      <c r="CHA2962" t="str">
        <f>"2017"</f>
        <v>2017</v>
      </c>
      <c r="CHB2962" t="str">
        <f>"Ul-Islam"</f>
        <v>Ul-Islam</v>
      </c>
      <c r="CHC2962" t="str">
        <f>"avanddanesh"</f>
        <v>avanddanesh</v>
      </c>
      <c r="CHE2962" t="str">
        <f>"Advanced Materials for Wastewater Treatment"</f>
        <v>Advanced Materials for Wastewater Treatment</v>
      </c>
      <c r="CHF2962" t="str">
        <f>"9781119407768"</f>
        <v>9781119407768</v>
      </c>
      <c r="CHG2962">
        <v>202.5</v>
      </c>
      <c r="CHH2962" t="str">
        <f>"USD"</f>
        <v>USD</v>
      </c>
      <c r="CHI2962" t="str">
        <f>"2017"</f>
        <v>2017</v>
      </c>
      <c r="CHJ2962" t="str">
        <f>"Ul-Islam"</f>
        <v>Ul-Islam</v>
      </c>
      <c r="CHK2962" t="str">
        <f>"avanddanesh"</f>
        <v>avanddanesh</v>
      </c>
      <c r="CHM2962" t="str">
        <f>"Advanced Materials for Wastewater Treatment"</f>
        <v>Advanced Materials for Wastewater Treatment</v>
      </c>
      <c r="CHN2962" t="str">
        <f>"9781119407768"</f>
        <v>9781119407768</v>
      </c>
      <c r="CHO2962">
        <v>202.5</v>
      </c>
      <c r="CHP2962" t="str">
        <f>"USD"</f>
        <v>USD</v>
      </c>
      <c r="CHQ2962" t="str">
        <f>"2017"</f>
        <v>2017</v>
      </c>
      <c r="CHR2962" t="str">
        <f>"Ul-Islam"</f>
        <v>Ul-Islam</v>
      </c>
      <c r="CHS2962" t="str">
        <f>"avanddanesh"</f>
        <v>avanddanesh</v>
      </c>
      <c r="CHU2962" t="str">
        <f>"Advanced Materials for Wastewater Treatment"</f>
        <v>Advanced Materials for Wastewater Treatment</v>
      </c>
      <c r="CHV2962" t="str">
        <f>"9781119407768"</f>
        <v>9781119407768</v>
      </c>
      <c r="CHW2962">
        <v>202.5</v>
      </c>
      <c r="CHX2962" t="str">
        <f>"USD"</f>
        <v>USD</v>
      </c>
      <c r="CHY2962" t="str">
        <f>"2017"</f>
        <v>2017</v>
      </c>
      <c r="CHZ2962" t="str">
        <f>"Ul-Islam"</f>
        <v>Ul-Islam</v>
      </c>
      <c r="CIA2962" t="str">
        <f>"avanddanesh"</f>
        <v>avanddanesh</v>
      </c>
      <c r="CIC2962" t="str">
        <f>"Advanced Materials for Wastewater Treatment"</f>
        <v>Advanced Materials for Wastewater Treatment</v>
      </c>
      <c r="CID2962" t="str">
        <f>"9781119407768"</f>
        <v>9781119407768</v>
      </c>
      <c r="CIE2962">
        <v>202.5</v>
      </c>
      <c r="CIF2962" t="str">
        <f>"USD"</f>
        <v>USD</v>
      </c>
      <c r="CIG2962" t="str">
        <f>"2017"</f>
        <v>2017</v>
      </c>
      <c r="CIH2962" t="str">
        <f>"Ul-Islam"</f>
        <v>Ul-Islam</v>
      </c>
      <c r="CII2962" t="str">
        <f>"avanddanesh"</f>
        <v>avanddanesh</v>
      </c>
      <c r="CIK2962" t="str">
        <f>"Advanced Materials for Wastewater Treatment"</f>
        <v>Advanced Materials for Wastewater Treatment</v>
      </c>
      <c r="CIL2962" t="str">
        <f>"9781119407768"</f>
        <v>9781119407768</v>
      </c>
      <c r="CIM2962">
        <v>202.5</v>
      </c>
      <c r="CIN2962" t="str">
        <f>"USD"</f>
        <v>USD</v>
      </c>
      <c r="CIO2962" t="str">
        <f>"2017"</f>
        <v>2017</v>
      </c>
      <c r="CIP2962" t="str">
        <f>"Ul-Islam"</f>
        <v>Ul-Islam</v>
      </c>
      <c r="CIQ2962" t="str">
        <f>"avanddanesh"</f>
        <v>avanddanesh</v>
      </c>
      <c r="CIS2962" t="str">
        <f>"Advanced Materials for Wastewater Treatment"</f>
        <v>Advanced Materials for Wastewater Treatment</v>
      </c>
      <c r="CIT2962" t="str">
        <f>"9781119407768"</f>
        <v>9781119407768</v>
      </c>
      <c r="CIU2962">
        <v>202.5</v>
      </c>
      <c r="CIV2962" t="str">
        <f>"USD"</f>
        <v>USD</v>
      </c>
      <c r="CIW2962" t="str">
        <f>"2017"</f>
        <v>2017</v>
      </c>
      <c r="CIX2962" t="str">
        <f>"Ul-Islam"</f>
        <v>Ul-Islam</v>
      </c>
      <c r="CIY2962" t="str">
        <f>"avanddanesh"</f>
        <v>avanddanesh</v>
      </c>
      <c r="CJA2962" t="str">
        <f>"Advanced Materials for Wastewater Treatment"</f>
        <v>Advanced Materials for Wastewater Treatment</v>
      </c>
      <c r="CJB2962" t="str">
        <f>"9781119407768"</f>
        <v>9781119407768</v>
      </c>
      <c r="CJC2962">
        <v>202.5</v>
      </c>
      <c r="CJD2962" t="str">
        <f>"USD"</f>
        <v>USD</v>
      </c>
      <c r="CJE2962" t="str">
        <f>"2017"</f>
        <v>2017</v>
      </c>
      <c r="CJF2962" t="str">
        <f>"Ul-Islam"</f>
        <v>Ul-Islam</v>
      </c>
      <c r="CJG2962" t="str">
        <f>"avanddanesh"</f>
        <v>avanddanesh</v>
      </c>
      <c r="CJI2962" t="str">
        <f>"Advanced Materials for Wastewater Treatment"</f>
        <v>Advanced Materials for Wastewater Treatment</v>
      </c>
      <c r="CJJ2962" t="str">
        <f>"9781119407768"</f>
        <v>9781119407768</v>
      </c>
      <c r="CJK2962">
        <v>202.5</v>
      </c>
      <c r="CJL2962" t="str">
        <f>"USD"</f>
        <v>USD</v>
      </c>
      <c r="CJM2962" t="str">
        <f>"2017"</f>
        <v>2017</v>
      </c>
      <c r="CJN2962" t="str">
        <f>"Ul-Islam"</f>
        <v>Ul-Islam</v>
      </c>
      <c r="CJO2962" t="str">
        <f>"avanddanesh"</f>
        <v>avanddanesh</v>
      </c>
      <c r="CJQ2962" t="str">
        <f>"Advanced Materials for Wastewater Treatment"</f>
        <v>Advanced Materials for Wastewater Treatment</v>
      </c>
      <c r="CJR2962" t="str">
        <f>"9781119407768"</f>
        <v>9781119407768</v>
      </c>
      <c r="CJS2962">
        <v>202.5</v>
      </c>
      <c r="CJT2962" t="str">
        <f>"USD"</f>
        <v>USD</v>
      </c>
      <c r="CJU2962" t="str">
        <f>"2017"</f>
        <v>2017</v>
      </c>
      <c r="CJV2962" t="str">
        <f>"Ul-Islam"</f>
        <v>Ul-Islam</v>
      </c>
      <c r="CJW2962" t="str">
        <f>"avanddanesh"</f>
        <v>avanddanesh</v>
      </c>
      <c r="CJY2962" t="str">
        <f>"Advanced Materials for Wastewater Treatment"</f>
        <v>Advanced Materials for Wastewater Treatment</v>
      </c>
      <c r="CJZ2962" t="str">
        <f>"9781119407768"</f>
        <v>9781119407768</v>
      </c>
      <c r="CKA2962">
        <v>202.5</v>
      </c>
      <c r="CKB2962" t="str">
        <f>"USD"</f>
        <v>USD</v>
      </c>
      <c r="CKC2962" t="str">
        <f>"2017"</f>
        <v>2017</v>
      </c>
      <c r="CKD2962" t="str">
        <f>"Ul-Islam"</f>
        <v>Ul-Islam</v>
      </c>
      <c r="CKE2962" t="str">
        <f>"avanddanesh"</f>
        <v>avanddanesh</v>
      </c>
      <c r="CKG2962" t="str">
        <f>"Advanced Materials for Wastewater Treatment"</f>
        <v>Advanced Materials for Wastewater Treatment</v>
      </c>
      <c r="CKH2962" t="str">
        <f>"9781119407768"</f>
        <v>9781119407768</v>
      </c>
      <c r="CKI2962">
        <v>202.5</v>
      </c>
      <c r="CKJ2962" t="str">
        <f>"USD"</f>
        <v>USD</v>
      </c>
      <c r="CKK2962" t="str">
        <f>"2017"</f>
        <v>2017</v>
      </c>
      <c r="CKL2962" t="str">
        <f>"Ul-Islam"</f>
        <v>Ul-Islam</v>
      </c>
      <c r="CKM2962" t="str">
        <f>"avanddanesh"</f>
        <v>avanddanesh</v>
      </c>
      <c r="CKO2962" t="str">
        <f>"Advanced Materials for Wastewater Treatment"</f>
        <v>Advanced Materials for Wastewater Treatment</v>
      </c>
      <c r="CKP2962" t="str">
        <f>"9781119407768"</f>
        <v>9781119407768</v>
      </c>
      <c r="CKQ2962">
        <v>202.5</v>
      </c>
      <c r="CKR2962" t="str">
        <f>"USD"</f>
        <v>USD</v>
      </c>
      <c r="CKS2962" t="str">
        <f>"2017"</f>
        <v>2017</v>
      </c>
      <c r="CKT2962" t="str">
        <f>"Ul-Islam"</f>
        <v>Ul-Islam</v>
      </c>
      <c r="CKU2962" t="str">
        <f>"avanddanesh"</f>
        <v>avanddanesh</v>
      </c>
      <c r="CKW2962" t="str">
        <f>"Advanced Materials for Wastewater Treatment"</f>
        <v>Advanced Materials for Wastewater Treatment</v>
      </c>
      <c r="CKX2962" t="str">
        <f>"9781119407768"</f>
        <v>9781119407768</v>
      </c>
      <c r="CKY2962">
        <v>202.5</v>
      </c>
      <c r="CKZ2962" t="str">
        <f>"USD"</f>
        <v>USD</v>
      </c>
      <c r="CLA2962" t="str">
        <f>"2017"</f>
        <v>2017</v>
      </c>
      <c r="CLB2962" t="str">
        <f>"Ul-Islam"</f>
        <v>Ul-Islam</v>
      </c>
      <c r="CLC2962" t="str">
        <f>"avanddanesh"</f>
        <v>avanddanesh</v>
      </c>
      <c r="CLE2962" t="str">
        <f>"Advanced Materials for Wastewater Treatment"</f>
        <v>Advanced Materials for Wastewater Treatment</v>
      </c>
      <c r="CLF2962" t="str">
        <f>"9781119407768"</f>
        <v>9781119407768</v>
      </c>
      <c r="CLG2962">
        <v>202.5</v>
      </c>
      <c r="CLH2962" t="str">
        <f>"USD"</f>
        <v>USD</v>
      </c>
      <c r="CLI2962" t="str">
        <f>"2017"</f>
        <v>2017</v>
      </c>
      <c r="CLJ2962" t="str">
        <f>"Ul-Islam"</f>
        <v>Ul-Islam</v>
      </c>
      <c r="CLK2962" t="str">
        <f>"avanddanesh"</f>
        <v>avanddanesh</v>
      </c>
      <c r="CLM2962" t="str">
        <f>"Advanced Materials for Wastewater Treatment"</f>
        <v>Advanced Materials for Wastewater Treatment</v>
      </c>
      <c r="CLN2962" t="str">
        <f>"9781119407768"</f>
        <v>9781119407768</v>
      </c>
      <c r="CLO2962">
        <v>202.5</v>
      </c>
      <c r="CLP2962" t="str">
        <f>"USD"</f>
        <v>USD</v>
      </c>
      <c r="CLQ2962" t="str">
        <f>"2017"</f>
        <v>2017</v>
      </c>
      <c r="CLR2962" t="str">
        <f>"Ul-Islam"</f>
        <v>Ul-Islam</v>
      </c>
      <c r="CLS2962" t="str">
        <f>"avanddanesh"</f>
        <v>avanddanesh</v>
      </c>
      <c r="CLU2962" t="str">
        <f>"Advanced Materials for Wastewater Treatment"</f>
        <v>Advanced Materials for Wastewater Treatment</v>
      </c>
      <c r="CLV2962" t="str">
        <f>"9781119407768"</f>
        <v>9781119407768</v>
      </c>
      <c r="CLW2962">
        <v>202.5</v>
      </c>
      <c r="CLX2962" t="str">
        <f>"USD"</f>
        <v>USD</v>
      </c>
      <c r="CLY2962" t="str">
        <f>"2017"</f>
        <v>2017</v>
      </c>
      <c r="CLZ2962" t="str">
        <f>"Ul-Islam"</f>
        <v>Ul-Islam</v>
      </c>
      <c r="CMA2962" t="str">
        <f>"avanddanesh"</f>
        <v>avanddanesh</v>
      </c>
      <c r="CMC2962" t="str">
        <f>"Advanced Materials for Wastewater Treatment"</f>
        <v>Advanced Materials for Wastewater Treatment</v>
      </c>
      <c r="CMD2962" t="str">
        <f>"9781119407768"</f>
        <v>9781119407768</v>
      </c>
      <c r="CME2962">
        <v>202.5</v>
      </c>
      <c r="CMF2962" t="str">
        <f>"USD"</f>
        <v>USD</v>
      </c>
      <c r="CMG2962" t="str">
        <f>"2017"</f>
        <v>2017</v>
      </c>
      <c r="CMH2962" t="str">
        <f>"Ul-Islam"</f>
        <v>Ul-Islam</v>
      </c>
      <c r="CMI2962" t="str">
        <f>"avanddanesh"</f>
        <v>avanddanesh</v>
      </c>
      <c r="CMK2962" t="str">
        <f>"Advanced Materials for Wastewater Treatment"</f>
        <v>Advanced Materials for Wastewater Treatment</v>
      </c>
      <c r="CML2962" t="str">
        <f>"9781119407768"</f>
        <v>9781119407768</v>
      </c>
      <c r="CMM2962">
        <v>202.5</v>
      </c>
      <c r="CMN2962" t="str">
        <f>"USD"</f>
        <v>USD</v>
      </c>
      <c r="CMO2962" t="str">
        <f>"2017"</f>
        <v>2017</v>
      </c>
      <c r="CMP2962" t="str">
        <f>"Ul-Islam"</f>
        <v>Ul-Islam</v>
      </c>
      <c r="CMQ2962" t="str">
        <f>"avanddanesh"</f>
        <v>avanddanesh</v>
      </c>
      <c r="CMS2962" t="str">
        <f>"Advanced Materials for Wastewater Treatment"</f>
        <v>Advanced Materials for Wastewater Treatment</v>
      </c>
      <c r="CMT2962" t="str">
        <f>"9781119407768"</f>
        <v>9781119407768</v>
      </c>
      <c r="CMU2962">
        <v>202.5</v>
      </c>
      <c r="CMV2962" t="str">
        <f>"USD"</f>
        <v>USD</v>
      </c>
      <c r="CMW2962" t="str">
        <f>"2017"</f>
        <v>2017</v>
      </c>
      <c r="CMX2962" t="str">
        <f>"Ul-Islam"</f>
        <v>Ul-Islam</v>
      </c>
      <c r="CMY2962" t="str">
        <f>"avanddanesh"</f>
        <v>avanddanesh</v>
      </c>
      <c r="CNA2962" t="str">
        <f>"Advanced Materials for Wastewater Treatment"</f>
        <v>Advanced Materials for Wastewater Treatment</v>
      </c>
      <c r="CNB2962" t="str">
        <f>"9781119407768"</f>
        <v>9781119407768</v>
      </c>
      <c r="CNC2962">
        <v>202.5</v>
      </c>
      <c r="CND2962" t="str">
        <f>"USD"</f>
        <v>USD</v>
      </c>
      <c r="CNE2962" t="str">
        <f>"2017"</f>
        <v>2017</v>
      </c>
      <c r="CNF2962" t="str">
        <f>"Ul-Islam"</f>
        <v>Ul-Islam</v>
      </c>
      <c r="CNG2962" t="str">
        <f>"avanddanesh"</f>
        <v>avanddanesh</v>
      </c>
      <c r="CNI2962" t="str">
        <f>"Advanced Materials for Wastewater Treatment"</f>
        <v>Advanced Materials for Wastewater Treatment</v>
      </c>
      <c r="CNJ2962" t="str">
        <f>"9781119407768"</f>
        <v>9781119407768</v>
      </c>
      <c r="CNK2962">
        <v>202.5</v>
      </c>
      <c r="CNL2962" t="str">
        <f>"USD"</f>
        <v>USD</v>
      </c>
      <c r="CNM2962" t="str">
        <f>"2017"</f>
        <v>2017</v>
      </c>
      <c r="CNN2962" t="str">
        <f>"Ul-Islam"</f>
        <v>Ul-Islam</v>
      </c>
      <c r="CNO2962" t="str">
        <f>"avanddanesh"</f>
        <v>avanddanesh</v>
      </c>
      <c r="CNQ2962" t="str">
        <f>"Advanced Materials for Wastewater Treatment"</f>
        <v>Advanced Materials for Wastewater Treatment</v>
      </c>
      <c r="CNR2962" t="str">
        <f>"9781119407768"</f>
        <v>9781119407768</v>
      </c>
      <c r="CNS2962">
        <v>202.5</v>
      </c>
      <c r="CNT2962" t="str">
        <f>"USD"</f>
        <v>USD</v>
      </c>
      <c r="CNU2962" t="str">
        <f>"2017"</f>
        <v>2017</v>
      </c>
      <c r="CNV2962" t="str">
        <f>"Ul-Islam"</f>
        <v>Ul-Islam</v>
      </c>
      <c r="CNW2962" t="str">
        <f>"avanddanesh"</f>
        <v>avanddanesh</v>
      </c>
      <c r="CNY2962" t="str">
        <f>"Advanced Materials for Wastewater Treatment"</f>
        <v>Advanced Materials for Wastewater Treatment</v>
      </c>
      <c r="CNZ2962" t="str">
        <f>"9781119407768"</f>
        <v>9781119407768</v>
      </c>
      <c r="COA2962">
        <v>202.5</v>
      </c>
      <c r="COB2962" t="str">
        <f>"USD"</f>
        <v>USD</v>
      </c>
      <c r="COC2962" t="str">
        <f>"2017"</f>
        <v>2017</v>
      </c>
      <c r="COD2962" t="str">
        <f>"Ul-Islam"</f>
        <v>Ul-Islam</v>
      </c>
      <c r="COE2962" t="str">
        <f>"avanddanesh"</f>
        <v>avanddanesh</v>
      </c>
      <c r="COG2962" t="str">
        <f>"Advanced Materials for Wastewater Treatment"</f>
        <v>Advanced Materials for Wastewater Treatment</v>
      </c>
      <c r="COH2962" t="str">
        <f>"9781119407768"</f>
        <v>9781119407768</v>
      </c>
      <c r="COI2962">
        <v>202.5</v>
      </c>
      <c r="COJ2962" t="str">
        <f>"USD"</f>
        <v>USD</v>
      </c>
      <c r="COK2962" t="str">
        <f>"2017"</f>
        <v>2017</v>
      </c>
      <c r="COL2962" t="str">
        <f>"Ul-Islam"</f>
        <v>Ul-Islam</v>
      </c>
      <c r="COM2962" t="str">
        <f>"avanddanesh"</f>
        <v>avanddanesh</v>
      </c>
      <c r="COO2962" t="str">
        <f>"Advanced Materials for Wastewater Treatment"</f>
        <v>Advanced Materials for Wastewater Treatment</v>
      </c>
      <c r="COP2962" t="str">
        <f>"9781119407768"</f>
        <v>9781119407768</v>
      </c>
      <c r="COQ2962">
        <v>202.5</v>
      </c>
      <c r="COR2962" t="str">
        <f>"USD"</f>
        <v>USD</v>
      </c>
      <c r="COS2962" t="str">
        <f>"2017"</f>
        <v>2017</v>
      </c>
      <c r="COT2962" t="str">
        <f>"Ul-Islam"</f>
        <v>Ul-Islam</v>
      </c>
      <c r="COU2962" t="str">
        <f>"avanddanesh"</f>
        <v>avanddanesh</v>
      </c>
      <c r="COW2962" t="str">
        <f>"Advanced Materials for Wastewater Treatment"</f>
        <v>Advanced Materials for Wastewater Treatment</v>
      </c>
      <c r="COX2962" t="str">
        <f>"9781119407768"</f>
        <v>9781119407768</v>
      </c>
      <c r="COY2962">
        <v>202.5</v>
      </c>
      <c r="COZ2962" t="str">
        <f>"USD"</f>
        <v>USD</v>
      </c>
      <c r="CPA2962" t="str">
        <f>"2017"</f>
        <v>2017</v>
      </c>
      <c r="CPB2962" t="str">
        <f>"Ul-Islam"</f>
        <v>Ul-Islam</v>
      </c>
      <c r="CPC2962" t="str">
        <f>"avanddanesh"</f>
        <v>avanddanesh</v>
      </c>
      <c r="CPE2962" t="str">
        <f>"Advanced Materials for Wastewater Treatment"</f>
        <v>Advanced Materials for Wastewater Treatment</v>
      </c>
      <c r="CPF2962" t="str">
        <f>"9781119407768"</f>
        <v>9781119407768</v>
      </c>
      <c r="CPG2962">
        <v>202.5</v>
      </c>
      <c r="CPH2962" t="str">
        <f>"USD"</f>
        <v>USD</v>
      </c>
      <c r="CPI2962" t="str">
        <f>"2017"</f>
        <v>2017</v>
      </c>
      <c r="CPJ2962" t="str">
        <f>"Ul-Islam"</f>
        <v>Ul-Islam</v>
      </c>
      <c r="CPK2962" t="str">
        <f>"avanddanesh"</f>
        <v>avanddanesh</v>
      </c>
      <c r="CPM2962" t="str">
        <f>"Advanced Materials for Wastewater Treatment"</f>
        <v>Advanced Materials for Wastewater Treatment</v>
      </c>
      <c r="CPN2962" t="str">
        <f>"9781119407768"</f>
        <v>9781119407768</v>
      </c>
      <c r="CPO2962">
        <v>202.5</v>
      </c>
      <c r="CPP2962" t="str">
        <f>"USD"</f>
        <v>USD</v>
      </c>
      <c r="CPQ2962" t="str">
        <f>"2017"</f>
        <v>2017</v>
      </c>
      <c r="CPR2962" t="str">
        <f>"Ul-Islam"</f>
        <v>Ul-Islam</v>
      </c>
      <c r="CPS2962" t="str">
        <f>"avanddanesh"</f>
        <v>avanddanesh</v>
      </c>
      <c r="CPU2962" t="str">
        <f>"Advanced Materials for Wastewater Treatment"</f>
        <v>Advanced Materials for Wastewater Treatment</v>
      </c>
      <c r="CPV2962" t="str">
        <f>"9781119407768"</f>
        <v>9781119407768</v>
      </c>
      <c r="CPW2962">
        <v>202.5</v>
      </c>
      <c r="CPX2962" t="str">
        <f>"USD"</f>
        <v>USD</v>
      </c>
      <c r="CPY2962" t="str">
        <f>"2017"</f>
        <v>2017</v>
      </c>
      <c r="CPZ2962" t="str">
        <f>"Ul-Islam"</f>
        <v>Ul-Islam</v>
      </c>
      <c r="CQA2962" t="str">
        <f>"avanddanesh"</f>
        <v>avanddanesh</v>
      </c>
      <c r="CQC2962" t="str">
        <f>"Advanced Materials for Wastewater Treatment"</f>
        <v>Advanced Materials for Wastewater Treatment</v>
      </c>
      <c r="CQD2962" t="str">
        <f>"9781119407768"</f>
        <v>9781119407768</v>
      </c>
      <c r="CQE2962">
        <v>202.5</v>
      </c>
      <c r="CQF2962" t="str">
        <f>"USD"</f>
        <v>USD</v>
      </c>
      <c r="CQG2962" t="str">
        <f>"2017"</f>
        <v>2017</v>
      </c>
      <c r="CQH2962" t="str">
        <f>"Ul-Islam"</f>
        <v>Ul-Islam</v>
      </c>
      <c r="CQI2962" t="str">
        <f>"avanddanesh"</f>
        <v>avanddanesh</v>
      </c>
      <c r="CQK2962" t="str">
        <f>"Advanced Materials for Wastewater Treatment"</f>
        <v>Advanced Materials for Wastewater Treatment</v>
      </c>
      <c r="CQL2962" t="str">
        <f>"9781119407768"</f>
        <v>9781119407768</v>
      </c>
      <c r="CQM2962">
        <v>202.5</v>
      </c>
      <c r="CQN2962" t="str">
        <f>"USD"</f>
        <v>USD</v>
      </c>
      <c r="CQO2962" t="str">
        <f>"2017"</f>
        <v>2017</v>
      </c>
      <c r="CQP2962" t="str">
        <f>"Ul-Islam"</f>
        <v>Ul-Islam</v>
      </c>
      <c r="CQQ2962" t="str">
        <f>"avanddanesh"</f>
        <v>avanddanesh</v>
      </c>
      <c r="CQS2962" t="str">
        <f>"Advanced Materials for Wastewater Treatment"</f>
        <v>Advanced Materials for Wastewater Treatment</v>
      </c>
      <c r="CQT2962" t="str">
        <f>"9781119407768"</f>
        <v>9781119407768</v>
      </c>
      <c r="CQU2962">
        <v>202.5</v>
      </c>
      <c r="CQV2962" t="str">
        <f>"USD"</f>
        <v>USD</v>
      </c>
      <c r="CQW2962" t="str">
        <f>"2017"</f>
        <v>2017</v>
      </c>
      <c r="CQX2962" t="str">
        <f>"Ul-Islam"</f>
        <v>Ul-Islam</v>
      </c>
      <c r="CQY2962" t="str">
        <f>"avanddanesh"</f>
        <v>avanddanesh</v>
      </c>
      <c r="CRA2962" t="str">
        <f>"Advanced Materials for Wastewater Treatment"</f>
        <v>Advanced Materials for Wastewater Treatment</v>
      </c>
      <c r="CRB2962" t="str">
        <f>"9781119407768"</f>
        <v>9781119407768</v>
      </c>
      <c r="CRC2962">
        <v>202.5</v>
      </c>
      <c r="CRD2962" t="str">
        <f>"USD"</f>
        <v>USD</v>
      </c>
      <c r="CRE2962" t="str">
        <f>"2017"</f>
        <v>2017</v>
      </c>
      <c r="CRF2962" t="str">
        <f>"Ul-Islam"</f>
        <v>Ul-Islam</v>
      </c>
      <c r="CRG2962" t="str">
        <f>"avanddanesh"</f>
        <v>avanddanesh</v>
      </c>
      <c r="CRI2962" t="str">
        <f>"Advanced Materials for Wastewater Treatment"</f>
        <v>Advanced Materials for Wastewater Treatment</v>
      </c>
      <c r="CRJ2962" t="str">
        <f>"9781119407768"</f>
        <v>9781119407768</v>
      </c>
      <c r="CRK2962">
        <v>202.5</v>
      </c>
      <c r="CRL2962" t="str">
        <f>"USD"</f>
        <v>USD</v>
      </c>
      <c r="CRM2962" t="str">
        <f>"2017"</f>
        <v>2017</v>
      </c>
      <c r="CRN2962" t="str">
        <f>"Ul-Islam"</f>
        <v>Ul-Islam</v>
      </c>
      <c r="CRO2962" t="str">
        <f>"avanddanesh"</f>
        <v>avanddanesh</v>
      </c>
      <c r="CRQ2962" t="str">
        <f>"Advanced Materials for Wastewater Treatment"</f>
        <v>Advanced Materials for Wastewater Treatment</v>
      </c>
      <c r="CRR2962" t="str">
        <f>"9781119407768"</f>
        <v>9781119407768</v>
      </c>
      <c r="CRS2962">
        <v>202.5</v>
      </c>
      <c r="CRT2962" t="str">
        <f>"USD"</f>
        <v>USD</v>
      </c>
      <c r="CRU2962" t="str">
        <f>"2017"</f>
        <v>2017</v>
      </c>
      <c r="CRV2962" t="str">
        <f>"Ul-Islam"</f>
        <v>Ul-Islam</v>
      </c>
      <c r="CRW2962" t="str">
        <f>"avanddanesh"</f>
        <v>avanddanesh</v>
      </c>
      <c r="CRY2962" t="str">
        <f>"Advanced Materials for Wastewater Treatment"</f>
        <v>Advanced Materials for Wastewater Treatment</v>
      </c>
      <c r="CRZ2962" t="str">
        <f>"9781119407768"</f>
        <v>9781119407768</v>
      </c>
      <c r="CSA2962">
        <v>202.5</v>
      </c>
      <c r="CSB2962" t="str">
        <f>"USD"</f>
        <v>USD</v>
      </c>
      <c r="CSC2962" t="str">
        <f>"2017"</f>
        <v>2017</v>
      </c>
      <c r="CSD2962" t="str">
        <f>"Ul-Islam"</f>
        <v>Ul-Islam</v>
      </c>
      <c r="CSE2962" t="str">
        <f>"avanddanesh"</f>
        <v>avanddanesh</v>
      </c>
      <c r="CSG2962" t="str">
        <f>"Advanced Materials for Wastewater Treatment"</f>
        <v>Advanced Materials for Wastewater Treatment</v>
      </c>
      <c r="CSH2962" t="str">
        <f>"9781119407768"</f>
        <v>9781119407768</v>
      </c>
      <c r="CSI2962">
        <v>202.5</v>
      </c>
      <c r="CSJ2962" t="str">
        <f>"USD"</f>
        <v>USD</v>
      </c>
      <c r="CSK2962" t="str">
        <f>"2017"</f>
        <v>2017</v>
      </c>
      <c r="CSL2962" t="str">
        <f>"Ul-Islam"</f>
        <v>Ul-Islam</v>
      </c>
      <c r="CSM2962" t="str">
        <f>"avanddanesh"</f>
        <v>avanddanesh</v>
      </c>
      <c r="CSO2962" t="str">
        <f>"Advanced Materials for Wastewater Treatment"</f>
        <v>Advanced Materials for Wastewater Treatment</v>
      </c>
      <c r="CSP2962" t="str">
        <f>"9781119407768"</f>
        <v>9781119407768</v>
      </c>
      <c r="CSQ2962">
        <v>202.5</v>
      </c>
      <c r="CSR2962" t="str">
        <f>"USD"</f>
        <v>USD</v>
      </c>
      <c r="CSS2962" t="str">
        <f>"2017"</f>
        <v>2017</v>
      </c>
      <c r="CST2962" t="str">
        <f>"Ul-Islam"</f>
        <v>Ul-Islam</v>
      </c>
      <c r="CSU2962" t="str">
        <f>"avanddanesh"</f>
        <v>avanddanesh</v>
      </c>
      <c r="CSW2962" t="str">
        <f>"Advanced Materials for Wastewater Treatment"</f>
        <v>Advanced Materials for Wastewater Treatment</v>
      </c>
      <c r="CSX2962" t="str">
        <f>"9781119407768"</f>
        <v>9781119407768</v>
      </c>
      <c r="CSY2962">
        <v>202.5</v>
      </c>
      <c r="CSZ2962" t="str">
        <f>"USD"</f>
        <v>USD</v>
      </c>
      <c r="CTA2962" t="str">
        <f>"2017"</f>
        <v>2017</v>
      </c>
      <c r="CTB2962" t="str">
        <f>"Ul-Islam"</f>
        <v>Ul-Islam</v>
      </c>
      <c r="CTC2962" t="str">
        <f>"avanddanesh"</f>
        <v>avanddanesh</v>
      </c>
      <c r="CTE2962" t="str">
        <f>"Advanced Materials for Wastewater Treatment"</f>
        <v>Advanced Materials for Wastewater Treatment</v>
      </c>
      <c r="CTF2962" t="str">
        <f>"9781119407768"</f>
        <v>9781119407768</v>
      </c>
      <c r="CTG2962">
        <v>202.5</v>
      </c>
      <c r="CTH2962" t="str">
        <f>"USD"</f>
        <v>USD</v>
      </c>
      <c r="CTI2962" t="str">
        <f>"2017"</f>
        <v>2017</v>
      </c>
      <c r="CTJ2962" t="str">
        <f>"Ul-Islam"</f>
        <v>Ul-Islam</v>
      </c>
      <c r="CTK2962" t="str">
        <f>"avanddanesh"</f>
        <v>avanddanesh</v>
      </c>
      <c r="CTM2962" t="str">
        <f>"Advanced Materials for Wastewater Treatment"</f>
        <v>Advanced Materials for Wastewater Treatment</v>
      </c>
      <c r="CTN2962" t="str">
        <f>"9781119407768"</f>
        <v>9781119407768</v>
      </c>
      <c r="CTO2962">
        <v>202.5</v>
      </c>
      <c r="CTP2962" t="str">
        <f>"USD"</f>
        <v>USD</v>
      </c>
      <c r="CTQ2962" t="str">
        <f>"2017"</f>
        <v>2017</v>
      </c>
      <c r="CTR2962" t="str">
        <f>"Ul-Islam"</f>
        <v>Ul-Islam</v>
      </c>
      <c r="CTS2962" t="str">
        <f>"avanddanesh"</f>
        <v>avanddanesh</v>
      </c>
      <c r="CTU2962" t="str">
        <f>"Advanced Materials for Wastewater Treatment"</f>
        <v>Advanced Materials for Wastewater Treatment</v>
      </c>
      <c r="CTV2962" t="str">
        <f>"9781119407768"</f>
        <v>9781119407768</v>
      </c>
      <c r="CTW2962">
        <v>202.5</v>
      </c>
      <c r="CTX2962" t="str">
        <f>"USD"</f>
        <v>USD</v>
      </c>
      <c r="CTY2962" t="str">
        <f>"2017"</f>
        <v>2017</v>
      </c>
      <c r="CTZ2962" t="str">
        <f>"Ul-Islam"</f>
        <v>Ul-Islam</v>
      </c>
      <c r="CUA2962" t="str">
        <f>"avanddanesh"</f>
        <v>avanddanesh</v>
      </c>
      <c r="CUC2962" t="str">
        <f>"Advanced Materials for Wastewater Treatment"</f>
        <v>Advanced Materials for Wastewater Treatment</v>
      </c>
      <c r="CUD2962" t="str">
        <f>"9781119407768"</f>
        <v>9781119407768</v>
      </c>
      <c r="CUE2962">
        <v>202.5</v>
      </c>
      <c r="CUF2962" t="str">
        <f>"USD"</f>
        <v>USD</v>
      </c>
      <c r="CUG2962" t="str">
        <f>"2017"</f>
        <v>2017</v>
      </c>
      <c r="CUH2962" t="str">
        <f>"Ul-Islam"</f>
        <v>Ul-Islam</v>
      </c>
      <c r="CUI2962" t="str">
        <f>"avanddanesh"</f>
        <v>avanddanesh</v>
      </c>
      <c r="CUK2962" t="str">
        <f>"Advanced Materials for Wastewater Treatment"</f>
        <v>Advanced Materials for Wastewater Treatment</v>
      </c>
      <c r="CUL2962" t="str">
        <f>"9781119407768"</f>
        <v>9781119407768</v>
      </c>
      <c r="CUM2962">
        <v>202.5</v>
      </c>
      <c r="CUN2962" t="str">
        <f>"USD"</f>
        <v>USD</v>
      </c>
      <c r="CUO2962" t="str">
        <f>"2017"</f>
        <v>2017</v>
      </c>
      <c r="CUP2962" t="str">
        <f>"Ul-Islam"</f>
        <v>Ul-Islam</v>
      </c>
      <c r="CUQ2962" t="str">
        <f>"avanddanesh"</f>
        <v>avanddanesh</v>
      </c>
      <c r="CUS2962" t="str">
        <f>"Advanced Materials for Wastewater Treatment"</f>
        <v>Advanced Materials for Wastewater Treatment</v>
      </c>
      <c r="CUT2962" t="str">
        <f>"9781119407768"</f>
        <v>9781119407768</v>
      </c>
      <c r="CUU2962">
        <v>202.5</v>
      </c>
      <c r="CUV2962" t="str">
        <f>"USD"</f>
        <v>USD</v>
      </c>
      <c r="CUW2962" t="str">
        <f>"2017"</f>
        <v>2017</v>
      </c>
      <c r="CUX2962" t="str">
        <f>"Ul-Islam"</f>
        <v>Ul-Islam</v>
      </c>
      <c r="CUY2962" t="str">
        <f>"avanddanesh"</f>
        <v>avanddanesh</v>
      </c>
      <c r="CVA2962" t="str">
        <f>"Advanced Materials for Wastewater Treatment"</f>
        <v>Advanced Materials for Wastewater Treatment</v>
      </c>
      <c r="CVB2962" t="str">
        <f>"9781119407768"</f>
        <v>9781119407768</v>
      </c>
      <c r="CVC2962">
        <v>202.5</v>
      </c>
      <c r="CVD2962" t="str">
        <f>"USD"</f>
        <v>USD</v>
      </c>
      <c r="CVE2962" t="str">
        <f>"2017"</f>
        <v>2017</v>
      </c>
      <c r="CVF2962" t="str">
        <f>"Ul-Islam"</f>
        <v>Ul-Islam</v>
      </c>
      <c r="CVG2962" t="str">
        <f>"avanddanesh"</f>
        <v>avanddanesh</v>
      </c>
      <c r="CVI2962" t="str">
        <f>"Advanced Materials for Wastewater Treatment"</f>
        <v>Advanced Materials for Wastewater Treatment</v>
      </c>
      <c r="CVJ2962" t="str">
        <f>"9781119407768"</f>
        <v>9781119407768</v>
      </c>
      <c r="CVK2962">
        <v>202.5</v>
      </c>
      <c r="CVL2962" t="str">
        <f>"USD"</f>
        <v>USD</v>
      </c>
      <c r="CVM2962" t="str">
        <f>"2017"</f>
        <v>2017</v>
      </c>
      <c r="CVN2962" t="str">
        <f>"Ul-Islam"</f>
        <v>Ul-Islam</v>
      </c>
      <c r="CVO2962" t="str">
        <f>"avanddanesh"</f>
        <v>avanddanesh</v>
      </c>
      <c r="CVQ2962" t="str">
        <f>"Advanced Materials for Wastewater Treatment"</f>
        <v>Advanced Materials for Wastewater Treatment</v>
      </c>
      <c r="CVR2962" t="str">
        <f>"9781119407768"</f>
        <v>9781119407768</v>
      </c>
      <c r="CVS2962">
        <v>202.5</v>
      </c>
      <c r="CVT2962" t="str">
        <f>"USD"</f>
        <v>USD</v>
      </c>
      <c r="CVU2962" t="str">
        <f>"2017"</f>
        <v>2017</v>
      </c>
      <c r="CVV2962" t="str">
        <f>"Ul-Islam"</f>
        <v>Ul-Islam</v>
      </c>
      <c r="CVW2962" t="str">
        <f>"avanddanesh"</f>
        <v>avanddanesh</v>
      </c>
      <c r="CVY2962" t="str">
        <f>"Advanced Materials for Wastewater Treatment"</f>
        <v>Advanced Materials for Wastewater Treatment</v>
      </c>
      <c r="CVZ2962" t="str">
        <f>"9781119407768"</f>
        <v>9781119407768</v>
      </c>
      <c r="CWA2962">
        <v>202.5</v>
      </c>
      <c r="CWB2962" t="str">
        <f>"USD"</f>
        <v>USD</v>
      </c>
      <c r="CWC2962" t="str">
        <f>"2017"</f>
        <v>2017</v>
      </c>
      <c r="CWD2962" t="str">
        <f>"Ul-Islam"</f>
        <v>Ul-Islam</v>
      </c>
      <c r="CWE2962" t="str">
        <f>"avanddanesh"</f>
        <v>avanddanesh</v>
      </c>
      <c r="CWG2962" t="str">
        <f>"Advanced Materials for Wastewater Treatment"</f>
        <v>Advanced Materials for Wastewater Treatment</v>
      </c>
      <c r="CWH2962" t="str">
        <f>"9781119407768"</f>
        <v>9781119407768</v>
      </c>
      <c r="CWI2962">
        <v>202.5</v>
      </c>
      <c r="CWJ2962" t="str">
        <f>"USD"</f>
        <v>USD</v>
      </c>
      <c r="CWK2962" t="str">
        <f>"2017"</f>
        <v>2017</v>
      </c>
      <c r="CWL2962" t="str">
        <f>"Ul-Islam"</f>
        <v>Ul-Islam</v>
      </c>
      <c r="CWM2962" t="str">
        <f>"avanddanesh"</f>
        <v>avanddanesh</v>
      </c>
      <c r="CWO2962" t="str">
        <f>"Advanced Materials for Wastewater Treatment"</f>
        <v>Advanced Materials for Wastewater Treatment</v>
      </c>
      <c r="CWP2962" t="str">
        <f>"9781119407768"</f>
        <v>9781119407768</v>
      </c>
      <c r="CWQ2962">
        <v>202.5</v>
      </c>
      <c r="CWR2962" t="str">
        <f>"USD"</f>
        <v>USD</v>
      </c>
      <c r="CWS2962" t="str">
        <f>"2017"</f>
        <v>2017</v>
      </c>
      <c r="CWT2962" t="str">
        <f>"Ul-Islam"</f>
        <v>Ul-Islam</v>
      </c>
      <c r="CWU2962" t="str">
        <f>"avanddanesh"</f>
        <v>avanddanesh</v>
      </c>
      <c r="CWW2962" t="str">
        <f>"Advanced Materials for Wastewater Treatment"</f>
        <v>Advanced Materials for Wastewater Treatment</v>
      </c>
      <c r="CWX2962" t="str">
        <f>"9781119407768"</f>
        <v>9781119407768</v>
      </c>
      <c r="CWY2962">
        <v>202.5</v>
      </c>
      <c r="CWZ2962" t="str">
        <f>"USD"</f>
        <v>USD</v>
      </c>
      <c r="CXA2962" t="str">
        <f>"2017"</f>
        <v>2017</v>
      </c>
      <c r="CXB2962" t="str">
        <f>"Ul-Islam"</f>
        <v>Ul-Islam</v>
      </c>
      <c r="CXC2962" t="str">
        <f>"avanddanesh"</f>
        <v>avanddanesh</v>
      </c>
      <c r="CXE2962" t="str">
        <f>"Advanced Materials for Wastewater Treatment"</f>
        <v>Advanced Materials for Wastewater Treatment</v>
      </c>
      <c r="CXF2962" t="str">
        <f>"9781119407768"</f>
        <v>9781119407768</v>
      </c>
      <c r="CXG2962">
        <v>202.5</v>
      </c>
      <c r="CXH2962" t="str">
        <f>"USD"</f>
        <v>USD</v>
      </c>
      <c r="CXI2962" t="str">
        <f>"2017"</f>
        <v>2017</v>
      </c>
      <c r="CXJ2962" t="str">
        <f>"Ul-Islam"</f>
        <v>Ul-Islam</v>
      </c>
      <c r="CXK2962" t="str">
        <f>"avanddanesh"</f>
        <v>avanddanesh</v>
      </c>
      <c r="CXM2962" t="str">
        <f>"Advanced Materials for Wastewater Treatment"</f>
        <v>Advanced Materials for Wastewater Treatment</v>
      </c>
      <c r="CXN2962" t="str">
        <f>"9781119407768"</f>
        <v>9781119407768</v>
      </c>
      <c r="CXO2962">
        <v>202.5</v>
      </c>
      <c r="CXP2962" t="str">
        <f>"USD"</f>
        <v>USD</v>
      </c>
      <c r="CXQ2962" t="str">
        <f>"2017"</f>
        <v>2017</v>
      </c>
      <c r="CXR2962" t="str">
        <f>"Ul-Islam"</f>
        <v>Ul-Islam</v>
      </c>
      <c r="CXS2962" t="str">
        <f>"avanddanesh"</f>
        <v>avanddanesh</v>
      </c>
      <c r="CXU2962" t="str">
        <f>"Advanced Materials for Wastewater Treatment"</f>
        <v>Advanced Materials for Wastewater Treatment</v>
      </c>
      <c r="CXV2962" t="str">
        <f>"9781119407768"</f>
        <v>9781119407768</v>
      </c>
      <c r="CXW2962">
        <v>202.5</v>
      </c>
      <c r="CXX2962" t="str">
        <f>"USD"</f>
        <v>USD</v>
      </c>
      <c r="CXY2962" t="str">
        <f>"2017"</f>
        <v>2017</v>
      </c>
      <c r="CXZ2962" t="str">
        <f>"Ul-Islam"</f>
        <v>Ul-Islam</v>
      </c>
      <c r="CYA2962" t="str">
        <f>"avanddanesh"</f>
        <v>avanddanesh</v>
      </c>
      <c r="CYC2962" t="str">
        <f>"Advanced Materials for Wastewater Treatment"</f>
        <v>Advanced Materials for Wastewater Treatment</v>
      </c>
      <c r="CYD2962" t="str">
        <f>"9781119407768"</f>
        <v>9781119407768</v>
      </c>
      <c r="CYE2962">
        <v>202.5</v>
      </c>
      <c r="CYF2962" t="str">
        <f>"USD"</f>
        <v>USD</v>
      </c>
      <c r="CYG2962" t="str">
        <f>"2017"</f>
        <v>2017</v>
      </c>
      <c r="CYH2962" t="str">
        <f>"Ul-Islam"</f>
        <v>Ul-Islam</v>
      </c>
      <c r="CYI2962" t="str">
        <f>"avanddanesh"</f>
        <v>avanddanesh</v>
      </c>
      <c r="CYK2962" t="str">
        <f>"Advanced Materials for Wastewater Treatment"</f>
        <v>Advanced Materials for Wastewater Treatment</v>
      </c>
      <c r="CYL2962" t="str">
        <f>"9781119407768"</f>
        <v>9781119407768</v>
      </c>
      <c r="CYM2962">
        <v>202.5</v>
      </c>
      <c r="CYN2962" t="str">
        <f>"USD"</f>
        <v>USD</v>
      </c>
      <c r="CYO2962" t="str">
        <f>"2017"</f>
        <v>2017</v>
      </c>
      <c r="CYP2962" t="str">
        <f>"Ul-Islam"</f>
        <v>Ul-Islam</v>
      </c>
      <c r="CYQ2962" t="str">
        <f>"avanddanesh"</f>
        <v>avanddanesh</v>
      </c>
      <c r="CYS2962" t="str">
        <f>"Advanced Materials for Wastewater Treatment"</f>
        <v>Advanced Materials for Wastewater Treatment</v>
      </c>
      <c r="CYT2962" t="str">
        <f>"9781119407768"</f>
        <v>9781119407768</v>
      </c>
      <c r="CYU2962">
        <v>202.5</v>
      </c>
      <c r="CYV2962" t="str">
        <f>"USD"</f>
        <v>USD</v>
      </c>
      <c r="CYW2962" t="str">
        <f>"2017"</f>
        <v>2017</v>
      </c>
      <c r="CYX2962" t="str">
        <f>"Ul-Islam"</f>
        <v>Ul-Islam</v>
      </c>
      <c r="CYY2962" t="str">
        <f>"avanddanesh"</f>
        <v>avanddanesh</v>
      </c>
      <c r="CZA2962" t="str">
        <f>"Advanced Materials for Wastewater Treatment"</f>
        <v>Advanced Materials for Wastewater Treatment</v>
      </c>
      <c r="CZB2962" t="str">
        <f>"9781119407768"</f>
        <v>9781119407768</v>
      </c>
      <c r="CZC2962">
        <v>202.5</v>
      </c>
      <c r="CZD2962" t="str">
        <f>"USD"</f>
        <v>USD</v>
      </c>
      <c r="CZE2962" t="str">
        <f>"2017"</f>
        <v>2017</v>
      </c>
      <c r="CZF2962" t="str">
        <f>"Ul-Islam"</f>
        <v>Ul-Islam</v>
      </c>
      <c r="CZG2962" t="str">
        <f>"avanddanesh"</f>
        <v>avanddanesh</v>
      </c>
      <c r="CZI2962" t="str">
        <f>"Advanced Materials for Wastewater Treatment"</f>
        <v>Advanced Materials for Wastewater Treatment</v>
      </c>
      <c r="CZJ2962" t="str">
        <f>"9781119407768"</f>
        <v>9781119407768</v>
      </c>
      <c r="CZK2962">
        <v>202.5</v>
      </c>
      <c r="CZL2962" t="str">
        <f>"USD"</f>
        <v>USD</v>
      </c>
      <c r="CZM2962" t="str">
        <f>"2017"</f>
        <v>2017</v>
      </c>
      <c r="CZN2962" t="str">
        <f>"Ul-Islam"</f>
        <v>Ul-Islam</v>
      </c>
      <c r="CZO2962" t="str">
        <f>"avanddanesh"</f>
        <v>avanddanesh</v>
      </c>
      <c r="CZQ2962" t="str">
        <f>"Advanced Materials for Wastewater Treatment"</f>
        <v>Advanced Materials for Wastewater Treatment</v>
      </c>
      <c r="CZR2962" t="str">
        <f>"9781119407768"</f>
        <v>9781119407768</v>
      </c>
      <c r="CZS2962">
        <v>202.5</v>
      </c>
      <c r="CZT2962" t="str">
        <f>"USD"</f>
        <v>USD</v>
      </c>
      <c r="CZU2962" t="str">
        <f>"2017"</f>
        <v>2017</v>
      </c>
      <c r="CZV2962" t="str">
        <f>"Ul-Islam"</f>
        <v>Ul-Islam</v>
      </c>
      <c r="CZW2962" t="str">
        <f>"avanddanesh"</f>
        <v>avanddanesh</v>
      </c>
      <c r="CZY2962" t="str">
        <f>"Advanced Materials for Wastewater Treatment"</f>
        <v>Advanced Materials for Wastewater Treatment</v>
      </c>
      <c r="CZZ2962" t="str">
        <f>"9781119407768"</f>
        <v>9781119407768</v>
      </c>
      <c r="DAA2962">
        <v>202.5</v>
      </c>
      <c r="DAB2962" t="str">
        <f>"USD"</f>
        <v>USD</v>
      </c>
      <c r="DAC2962" t="str">
        <f>"2017"</f>
        <v>2017</v>
      </c>
      <c r="DAD2962" t="str">
        <f>"Ul-Islam"</f>
        <v>Ul-Islam</v>
      </c>
      <c r="DAE2962" t="str">
        <f>"avanddanesh"</f>
        <v>avanddanesh</v>
      </c>
      <c r="DAG2962" t="str">
        <f>"Advanced Materials for Wastewater Treatment"</f>
        <v>Advanced Materials for Wastewater Treatment</v>
      </c>
      <c r="DAH2962" t="str">
        <f>"9781119407768"</f>
        <v>9781119407768</v>
      </c>
      <c r="DAI2962">
        <v>202.5</v>
      </c>
      <c r="DAJ2962" t="str">
        <f>"USD"</f>
        <v>USD</v>
      </c>
      <c r="DAK2962" t="str">
        <f>"2017"</f>
        <v>2017</v>
      </c>
      <c r="DAL2962" t="str">
        <f>"Ul-Islam"</f>
        <v>Ul-Islam</v>
      </c>
      <c r="DAM2962" t="str">
        <f>"avanddanesh"</f>
        <v>avanddanesh</v>
      </c>
      <c r="DAO2962" t="str">
        <f>"Advanced Materials for Wastewater Treatment"</f>
        <v>Advanced Materials for Wastewater Treatment</v>
      </c>
      <c r="DAP2962" t="str">
        <f>"9781119407768"</f>
        <v>9781119407768</v>
      </c>
      <c r="DAQ2962">
        <v>202.5</v>
      </c>
      <c r="DAR2962" t="str">
        <f>"USD"</f>
        <v>USD</v>
      </c>
      <c r="DAS2962" t="str">
        <f>"2017"</f>
        <v>2017</v>
      </c>
      <c r="DAT2962" t="str">
        <f>"Ul-Islam"</f>
        <v>Ul-Islam</v>
      </c>
      <c r="DAU2962" t="str">
        <f>"avanddanesh"</f>
        <v>avanddanesh</v>
      </c>
      <c r="DAW2962" t="str">
        <f>"Advanced Materials for Wastewater Treatment"</f>
        <v>Advanced Materials for Wastewater Treatment</v>
      </c>
      <c r="DAX2962" t="str">
        <f>"9781119407768"</f>
        <v>9781119407768</v>
      </c>
      <c r="DAY2962">
        <v>202.5</v>
      </c>
      <c r="DAZ2962" t="str">
        <f>"USD"</f>
        <v>USD</v>
      </c>
      <c r="DBA2962" t="str">
        <f>"2017"</f>
        <v>2017</v>
      </c>
      <c r="DBB2962" t="str">
        <f>"Ul-Islam"</f>
        <v>Ul-Islam</v>
      </c>
      <c r="DBC2962" t="str">
        <f>"avanddanesh"</f>
        <v>avanddanesh</v>
      </c>
      <c r="DBE2962" t="str">
        <f>"Advanced Materials for Wastewater Treatment"</f>
        <v>Advanced Materials for Wastewater Treatment</v>
      </c>
      <c r="DBF2962" t="str">
        <f>"9781119407768"</f>
        <v>9781119407768</v>
      </c>
      <c r="DBG2962">
        <v>202.5</v>
      </c>
      <c r="DBH2962" t="str">
        <f>"USD"</f>
        <v>USD</v>
      </c>
      <c r="DBI2962" t="str">
        <f>"2017"</f>
        <v>2017</v>
      </c>
      <c r="DBJ2962" t="str">
        <f>"Ul-Islam"</f>
        <v>Ul-Islam</v>
      </c>
      <c r="DBK2962" t="str">
        <f>"avanddanesh"</f>
        <v>avanddanesh</v>
      </c>
      <c r="DBM2962" t="str">
        <f>"Advanced Materials for Wastewater Treatment"</f>
        <v>Advanced Materials for Wastewater Treatment</v>
      </c>
      <c r="DBN2962" t="str">
        <f>"9781119407768"</f>
        <v>9781119407768</v>
      </c>
      <c r="DBO2962">
        <v>202.5</v>
      </c>
      <c r="DBP2962" t="str">
        <f>"USD"</f>
        <v>USD</v>
      </c>
      <c r="DBQ2962" t="str">
        <f>"2017"</f>
        <v>2017</v>
      </c>
      <c r="DBR2962" t="str">
        <f>"Ul-Islam"</f>
        <v>Ul-Islam</v>
      </c>
      <c r="DBS2962" t="str">
        <f>"avanddanesh"</f>
        <v>avanddanesh</v>
      </c>
      <c r="DBU2962" t="str">
        <f>"Advanced Materials for Wastewater Treatment"</f>
        <v>Advanced Materials for Wastewater Treatment</v>
      </c>
      <c r="DBV2962" t="str">
        <f>"9781119407768"</f>
        <v>9781119407768</v>
      </c>
      <c r="DBW2962">
        <v>202.5</v>
      </c>
      <c r="DBX2962" t="str">
        <f>"USD"</f>
        <v>USD</v>
      </c>
      <c r="DBY2962" t="str">
        <f>"2017"</f>
        <v>2017</v>
      </c>
      <c r="DBZ2962" t="str">
        <f>"Ul-Islam"</f>
        <v>Ul-Islam</v>
      </c>
      <c r="DCA2962" t="str">
        <f>"avanddanesh"</f>
        <v>avanddanesh</v>
      </c>
      <c r="DCC2962" t="str">
        <f>"Advanced Materials for Wastewater Treatment"</f>
        <v>Advanced Materials for Wastewater Treatment</v>
      </c>
      <c r="DCD2962" t="str">
        <f>"9781119407768"</f>
        <v>9781119407768</v>
      </c>
      <c r="DCE2962">
        <v>202.5</v>
      </c>
      <c r="DCF2962" t="str">
        <f>"USD"</f>
        <v>USD</v>
      </c>
      <c r="DCG2962" t="str">
        <f>"2017"</f>
        <v>2017</v>
      </c>
      <c r="DCH2962" t="str">
        <f>"Ul-Islam"</f>
        <v>Ul-Islam</v>
      </c>
      <c r="DCI2962" t="str">
        <f>"avanddanesh"</f>
        <v>avanddanesh</v>
      </c>
      <c r="DCK2962" t="str">
        <f>"Advanced Materials for Wastewater Treatment"</f>
        <v>Advanced Materials for Wastewater Treatment</v>
      </c>
      <c r="DCL2962" t="str">
        <f>"9781119407768"</f>
        <v>9781119407768</v>
      </c>
      <c r="DCM2962">
        <v>202.5</v>
      </c>
      <c r="DCN2962" t="str">
        <f>"USD"</f>
        <v>USD</v>
      </c>
      <c r="DCO2962" t="str">
        <f>"2017"</f>
        <v>2017</v>
      </c>
      <c r="DCP2962" t="str">
        <f>"Ul-Islam"</f>
        <v>Ul-Islam</v>
      </c>
      <c r="DCQ2962" t="str">
        <f>"avanddanesh"</f>
        <v>avanddanesh</v>
      </c>
      <c r="DCS2962" t="str">
        <f>"Advanced Materials for Wastewater Treatment"</f>
        <v>Advanced Materials for Wastewater Treatment</v>
      </c>
      <c r="DCT2962" t="str">
        <f>"9781119407768"</f>
        <v>9781119407768</v>
      </c>
      <c r="DCU2962">
        <v>202.5</v>
      </c>
      <c r="DCV2962" t="str">
        <f>"USD"</f>
        <v>USD</v>
      </c>
      <c r="DCW2962" t="str">
        <f>"2017"</f>
        <v>2017</v>
      </c>
      <c r="DCX2962" t="str">
        <f>"Ul-Islam"</f>
        <v>Ul-Islam</v>
      </c>
      <c r="DCY2962" t="str">
        <f>"avanddanesh"</f>
        <v>avanddanesh</v>
      </c>
      <c r="DDA2962" t="str">
        <f>"Advanced Materials for Wastewater Treatment"</f>
        <v>Advanced Materials for Wastewater Treatment</v>
      </c>
      <c r="DDB2962" t="str">
        <f>"9781119407768"</f>
        <v>9781119407768</v>
      </c>
      <c r="DDC2962">
        <v>202.5</v>
      </c>
      <c r="DDD2962" t="str">
        <f>"USD"</f>
        <v>USD</v>
      </c>
      <c r="DDE2962" t="str">
        <f>"2017"</f>
        <v>2017</v>
      </c>
      <c r="DDF2962" t="str">
        <f>"Ul-Islam"</f>
        <v>Ul-Islam</v>
      </c>
      <c r="DDG2962" t="str">
        <f>"avanddanesh"</f>
        <v>avanddanesh</v>
      </c>
      <c r="DDI2962" t="str">
        <f>"Advanced Materials for Wastewater Treatment"</f>
        <v>Advanced Materials for Wastewater Treatment</v>
      </c>
      <c r="DDJ2962" t="str">
        <f>"9781119407768"</f>
        <v>9781119407768</v>
      </c>
      <c r="DDK2962">
        <v>202.5</v>
      </c>
      <c r="DDL2962" t="str">
        <f>"USD"</f>
        <v>USD</v>
      </c>
      <c r="DDM2962" t="str">
        <f>"2017"</f>
        <v>2017</v>
      </c>
      <c r="DDN2962" t="str">
        <f>"Ul-Islam"</f>
        <v>Ul-Islam</v>
      </c>
      <c r="DDO2962" t="str">
        <f>"avanddanesh"</f>
        <v>avanddanesh</v>
      </c>
      <c r="DDQ2962" t="str">
        <f>"Advanced Materials for Wastewater Treatment"</f>
        <v>Advanced Materials for Wastewater Treatment</v>
      </c>
      <c r="DDR2962" t="str">
        <f>"9781119407768"</f>
        <v>9781119407768</v>
      </c>
      <c r="DDS2962">
        <v>202.5</v>
      </c>
      <c r="DDT2962" t="str">
        <f>"USD"</f>
        <v>USD</v>
      </c>
      <c r="DDU2962" t="str">
        <f>"2017"</f>
        <v>2017</v>
      </c>
      <c r="DDV2962" t="str">
        <f>"Ul-Islam"</f>
        <v>Ul-Islam</v>
      </c>
      <c r="DDW2962" t="str">
        <f>"avanddanesh"</f>
        <v>avanddanesh</v>
      </c>
      <c r="DDY2962" t="str">
        <f>"Advanced Materials for Wastewater Treatment"</f>
        <v>Advanced Materials for Wastewater Treatment</v>
      </c>
      <c r="DDZ2962" t="str">
        <f>"9781119407768"</f>
        <v>9781119407768</v>
      </c>
      <c r="DEA2962">
        <v>202.5</v>
      </c>
      <c r="DEB2962" t="str">
        <f>"USD"</f>
        <v>USD</v>
      </c>
      <c r="DEC2962" t="str">
        <f>"2017"</f>
        <v>2017</v>
      </c>
      <c r="DED2962" t="str">
        <f>"Ul-Islam"</f>
        <v>Ul-Islam</v>
      </c>
      <c r="DEE2962" t="str">
        <f>"avanddanesh"</f>
        <v>avanddanesh</v>
      </c>
      <c r="DEG2962" t="str">
        <f>"Advanced Materials for Wastewater Treatment"</f>
        <v>Advanced Materials for Wastewater Treatment</v>
      </c>
      <c r="DEH2962" t="str">
        <f>"9781119407768"</f>
        <v>9781119407768</v>
      </c>
      <c r="DEI2962">
        <v>202.5</v>
      </c>
      <c r="DEJ2962" t="str">
        <f>"USD"</f>
        <v>USD</v>
      </c>
      <c r="DEK2962" t="str">
        <f>"2017"</f>
        <v>2017</v>
      </c>
      <c r="DEL2962" t="str">
        <f>"Ul-Islam"</f>
        <v>Ul-Islam</v>
      </c>
      <c r="DEM2962" t="str">
        <f>"avanddanesh"</f>
        <v>avanddanesh</v>
      </c>
      <c r="DEO2962" t="str">
        <f>"Advanced Materials for Wastewater Treatment"</f>
        <v>Advanced Materials for Wastewater Treatment</v>
      </c>
      <c r="DEP2962" t="str">
        <f>"9781119407768"</f>
        <v>9781119407768</v>
      </c>
      <c r="DEQ2962">
        <v>202.5</v>
      </c>
      <c r="DER2962" t="str">
        <f>"USD"</f>
        <v>USD</v>
      </c>
      <c r="DES2962" t="str">
        <f>"2017"</f>
        <v>2017</v>
      </c>
      <c r="DET2962" t="str">
        <f>"Ul-Islam"</f>
        <v>Ul-Islam</v>
      </c>
      <c r="DEU2962" t="str">
        <f>"avanddanesh"</f>
        <v>avanddanesh</v>
      </c>
      <c r="DEW2962" t="str">
        <f>"Advanced Materials for Wastewater Treatment"</f>
        <v>Advanced Materials for Wastewater Treatment</v>
      </c>
      <c r="DEX2962" t="str">
        <f>"9781119407768"</f>
        <v>9781119407768</v>
      </c>
      <c r="DEY2962">
        <v>202.5</v>
      </c>
      <c r="DEZ2962" t="str">
        <f>"USD"</f>
        <v>USD</v>
      </c>
      <c r="DFA2962" t="str">
        <f>"2017"</f>
        <v>2017</v>
      </c>
      <c r="DFB2962" t="str">
        <f>"Ul-Islam"</f>
        <v>Ul-Islam</v>
      </c>
      <c r="DFC2962" t="str">
        <f>"avanddanesh"</f>
        <v>avanddanesh</v>
      </c>
      <c r="DFE2962" t="str">
        <f>"Advanced Materials for Wastewater Treatment"</f>
        <v>Advanced Materials for Wastewater Treatment</v>
      </c>
      <c r="DFF2962" t="str">
        <f>"9781119407768"</f>
        <v>9781119407768</v>
      </c>
      <c r="DFG2962">
        <v>202.5</v>
      </c>
      <c r="DFH2962" t="str">
        <f>"USD"</f>
        <v>USD</v>
      </c>
      <c r="DFI2962" t="str">
        <f>"2017"</f>
        <v>2017</v>
      </c>
      <c r="DFJ2962" t="str">
        <f>"Ul-Islam"</f>
        <v>Ul-Islam</v>
      </c>
      <c r="DFK2962" t="str">
        <f>"avanddanesh"</f>
        <v>avanddanesh</v>
      </c>
      <c r="DFM2962" t="str">
        <f>"Advanced Materials for Wastewater Treatment"</f>
        <v>Advanced Materials for Wastewater Treatment</v>
      </c>
      <c r="DFN2962" t="str">
        <f>"9781119407768"</f>
        <v>9781119407768</v>
      </c>
      <c r="DFO2962">
        <v>202.5</v>
      </c>
      <c r="DFP2962" t="str">
        <f>"USD"</f>
        <v>USD</v>
      </c>
      <c r="DFQ2962" t="str">
        <f>"2017"</f>
        <v>2017</v>
      </c>
      <c r="DFR2962" t="str">
        <f>"Ul-Islam"</f>
        <v>Ul-Islam</v>
      </c>
      <c r="DFS2962" t="str">
        <f>"avanddanesh"</f>
        <v>avanddanesh</v>
      </c>
      <c r="DFU2962" t="str">
        <f>"Advanced Materials for Wastewater Treatment"</f>
        <v>Advanced Materials for Wastewater Treatment</v>
      </c>
      <c r="DFV2962" t="str">
        <f>"9781119407768"</f>
        <v>9781119407768</v>
      </c>
      <c r="DFW2962">
        <v>202.5</v>
      </c>
      <c r="DFX2962" t="str">
        <f>"USD"</f>
        <v>USD</v>
      </c>
      <c r="DFY2962" t="str">
        <f>"2017"</f>
        <v>2017</v>
      </c>
      <c r="DFZ2962" t="str">
        <f>"Ul-Islam"</f>
        <v>Ul-Islam</v>
      </c>
      <c r="DGA2962" t="str">
        <f>"avanddanesh"</f>
        <v>avanddanesh</v>
      </c>
      <c r="DGC2962" t="str">
        <f>"Advanced Materials for Wastewater Treatment"</f>
        <v>Advanced Materials for Wastewater Treatment</v>
      </c>
      <c r="DGD2962" t="str">
        <f>"9781119407768"</f>
        <v>9781119407768</v>
      </c>
      <c r="DGE2962">
        <v>202.5</v>
      </c>
      <c r="DGF2962" t="str">
        <f>"USD"</f>
        <v>USD</v>
      </c>
      <c r="DGG2962" t="str">
        <f>"2017"</f>
        <v>2017</v>
      </c>
      <c r="DGH2962" t="str">
        <f>"Ul-Islam"</f>
        <v>Ul-Islam</v>
      </c>
      <c r="DGI2962" t="str">
        <f>"avanddanesh"</f>
        <v>avanddanesh</v>
      </c>
      <c r="DGK2962" t="str">
        <f>"Advanced Materials for Wastewater Treatment"</f>
        <v>Advanced Materials for Wastewater Treatment</v>
      </c>
      <c r="DGL2962" t="str">
        <f>"9781119407768"</f>
        <v>9781119407768</v>
      </c>
      <c r="DGM2962">
        <v>202.5</v>
      </c>
      <c r="DGN2962" t="str">
        <f>"USD"</f>
        <v>USD</v>
      </c>
      <c r="DGO2962" t="str">
        <f>"2017"</f>
        <v>2017</v>
      </c>
      <c r="DGP2962" t="str">
        <f>"Ul-Islam"</f>
        <v>Ul-Islam</v>
      </c>
      <c r="DGQ2962" t="str">
        <f>"avanddanesh"</f>
        <v>avanddanesh</v>
      </c>
      <c r="DGS2962" t="str">
        <f>"Advanced Materials for Wastewater Treatment"</f>
        <v>Advanced Materials for Wastewater Treatment</v>
      </c>
      <c r="DGT2962" t="str">
        <f>"9781119407768"</f>
        <v>9781119407768</v>
      </c>
      <c r="DGU2962">
        <v>202.5</v>
      </c>
      <c r="DGV2962" t="str">
        <f>"USD"</f>
        <v>USD</v>
      </c>
      <c r="DGW2962" t="str">
        <f>"2017"</f>
        <v>2017</v>
      </c>
      <c r="DGX2962" t="str">
        <f>"Ul-Islam"</f>
        <v>Ul-Islam</v>
      </c>
      <c r="DGY2962" t="str">
        <f>"avanddanesh"</f>
        <v>avanddanesh</v>
      </c>
      <c r="DHA2962" t="str">
        <f>"Advanced Materials for Wastewater Treatment"</f>
        <v>Advanced Materials for Wastewater Treatment</v>
      </c>
      <c r="DHB2962" t="str">
        <f>"9781119407768"</f>
        <v>9781119407768</v>
      </c>
      <c r="DHC2962">
        <v>202.5</v>
      </c>
      <c r="DHD2962" t="str">
        <f>"USD"</f>
        <v>USD</v>
      </c>
      <c r="DHE2962" t="str">
        <f>"2017"</f>
        <v>2017</v>
      </c>
      <c r="DHF2962" t="str">
        <f>"Ul-Islam"</f>
        <v>Ul-Islam</v>
      </c>
      <c r="DHG2962" t="str">
        <f>"avanddanesh"</f>
        <v>avanddanesh</v>
      </c>
      <c r="DHI2962" t="str">
        <f>"Advanced Materials for Wastewater Treatment"</f>
        <v>Advanced Materials for Wastewater Treatment</v>
      </c>
      <c r="DHJ2962" t="str">
        <f>"9781119407768"</f>
        <v>9781119407768</v>
      </c>
      <c r="DHK2962">
        <v>202.5</v>
      </c>
      <c r="DHL2962" t="str">
        <f>"USD"</f>
        <v>USD</v>
      </c>
      <c r="DHM2962" t="str">
        <f>"2017"</f>
        <v>2017</v>
      </c>
      <c r="DHN2962" t="str">
        <f>"Ul-Islam"</f>
        <v>Ul-Islam</v>
      </c>
      <c r="DHO2962" t="str">
        <f>"avanddanesh"</f>
        <v>avanddanesh</v>
      </c>
      <c r="DHQ2962" t="str">
        <f>"Advanced Materials for Wastewater Treatment"</f>
        <v>Advanced Materials for Wastewater Treatment</v>
      </c>
      <c r="DHR2962" t="str">
        <f>"9781119407768"</f>
        <v>9781119407768</v>
      </c>
      <c r="DHS2962">
        <v>202.5</v>
      </c>
      <c r="DHT2962" t="str">
        <f>"USD"</f>
        <v>USD</v>
      </c>
      <c r="DHU2962" t="str">
        <f>"2017"</f>
        <v>2017</v>
      </c>
      <c r="DHV2962" t="str">
        <f>"Ul-Islam"</f>
        <v>Ul-Islam</v>
      </c>
      <c r="DHW2962" t="str">
        <f>"avanddanesh"</f>
        <v>avanddanesh</v>
      </c>
      <c r="DHY2962" t="str">
        <f>"Advanced Materials for Wastewater Treatment"</f>
        <v>Advanced Materials for Wastewater Treatment</v>
      </c>
      <c r="DHZ2962" t="str">
        <f>"9781119407768"</f>
        <v>9781119407768</v>
      </c>
      <c r="DIA2962">
        <v>202.5</v>
      </c>
      <c r="DIB2962" t="str">
        <f>"USD"</f>
        <v>USD</v>
      </c>
      <c r="DIC2962" t="str">
        <f>"2017"</f>
        <v>2017</v>
      </c>
      <c r="DID2962" t="str">
        <f>"Ul-Islam"</f>
        <v>Ul-Islam</v>
      </c>
      <c r="DIE2962" t="str">
        <f>"avanddanesh"</f>
        <v>avanddanesh</v>
      </c>
      <c r="DIG2962" t="str">
        <f>"Advanced Materials for Wastewater Treatment"</f>
        <v>Advanced Materials for Wastewater Treatment</v>
      </c>
      <c r="DIH2962" t="str">
        <f>"9781119407768"</f>
        <v>9781119407768</v>
      </c>
      <c r="DII2962">
        <v>202.5</v>
      </c>
      <c r="DIJ2962" t="str">
        <f>"USD"</f>
        <v>USD</v>
      </c>
      <c r="DIK2962" t="str">
        <f>"2017"</f>
        <v>2017</v>
      </c>
      <c r="DIL2962" t="str">
        <f>"Ul-Islam"</f>
        <v>Ul-Islam</v>
      </c>
      <c r="DIM2962" t="str">
        <f>"avanddanesh"</f>
        <v>avanddanesh</v>
      </c>
      <c r="DIO2962" t="str">
        <f>"Advanced Materials for Wastewater Treatment"</f>
        <v>Advanced Materials for Wastewater Treatment</v>
      </c>
      <c r="DIP2962" t="str">
        <f>"9781119407768"</f>
        <v>9781119407768</v>
      </c>
      <c r="DIQ2962">
        <v>202.5</v>
      </c>
      <c r="DIR2962" t="str">
        <f>"USD"</f>
        <v>USD</v>
      </c>
      <c r="DIS2962" t="str">
        <f>"2017"</f>
        <v>2017</v>
      </c>
      <c r="DIT2962" t="str">
        <f>"Ul-Islam"</f>
        <v>Ul-Islam</v>
      </c>
      <c r="DIU2962" t="str">
        <f>"avanddanesh"</f>
        <v>avanddanesh</v>
      </c>
      <c r="DIW2962" t="str">
        <f>"Advanced Materials for Wastewater Treatment"</f>
        <v>Advanced Materials for Wastewater Treatment</v>
      </c>
      <c r="DIX2962" t="str">
        <f>"9781119407768"</f>
        <v>9781119407768</v>
      </c>
      <c r="DIY2962">
        <v>202.5</v>
      </c>
      <c r="DIZ2962" t="str">
        <f>"USD"</f>
        <v>USD</v>
      </c>
      <c r="DJA2962" t="str">
        <f>"2017"</f>
        <v>2017</v>
      </c>
      <c r="DJB2962" t="str">
        <f>"Ul-Islam"</f>
        <v>Ul-Islam</v>
      </c>
      <c r="DJC2962" t="str">
        <f>"avanddanesh"</f>
        <v>avanddanesh</v>
      </c>
      <c r="DJE2962" t="str">
        <f>"Advanced Materials for Wastewater Treatment"</f>
        <v>Advanced Materials for Wastewater Treatment</v>
      </c>
      <c r="DJF2962" t="str">
        <f>"9781119407768"</f>
        <v>9781119407768</v>
      </c>
      <c r="DJG2962">
        <v>202.5</v>
      </c>
      <c r="DJH2962" t="str">
        <f>"USD"</f>
        <v>USD</v>
      </c>
      <c r="DJI2962" t="str">
        <f>"2017"</f>
        <v>2017</v>
      </c>
      <c r="DJJ2962" t="str">
        <f>"Ul-Islam"</f>
        <v>Ul-Islam</v>
      </c>
      <c r="DJK2962" t="str">
        <f>"avanddanesh"</f>
        <v>avanddanesh</v>
      </c>
      <c r="DJM2962" t="str">
        <f>"Advanced Materials for Wastewater Treatment"</f>
        <v>Advanced Materials for Wastewater Treatment</v>
      </c>
      <c r="DJN2962" t="str">
        <f>"9781119407768"</f>
        <v>9781119407768</v>
      </c>
      <c r="DJO2962">
        <v>202.5</v>
      </c>
      <c r="DJP2962" t="str">
        <f>"USD"</f>
        <v>USD</v>
      </c>
      <c r="DJQ2962" t="str">
        <f>"2017"</f>
        <v>2017</v>
      </c>
      <c r="DJR2962" t="str">
        <f>"Ul-Islam"</f>
        <v>Ul-Islam</v>
      </c>
      <c r="DJS2962" t="str">
        <f>"avanddanesh"</f>
        <v>avanddanesh</v>
      </c>
      <c r="DJU2962" t="str">
        <f>"Advanced Materials for Wastewater Treatment"</f>
        <v>Advanced Materials for Wastewater Treatment</v>
      </c>
      <c r="DJV2962" t="str">
        <f>"9781119407768"</f>
        <v>9781119407768</v>
      </c>
      <c r="DJW2962">
        <v>202.5</v>
      </c>
      <c r="DJX2962" t="str">
        <f>"USD"</f>
        <v>USD</v>
      </c>
      <c r="DJY2962" t="str">
        <f>"2017"</f>
        <v>2017</v>
      </c>
      <c r="DJZ2962" t="str">
        <f>"Ul-Islam"</f>
        <v>Ul-Islam</v>
      </c>
      <c r="DKA2962" t="str">
        <f>"avanddanesh"</f>
        <v>avanddanesh</v>
      </c>
      <c r="DKC2962" t="str">
        <f>"Advanced Materials for Wastewater Treatment"</f>
        <v>Advanced Materials for Wastewater Treatment</v>
      </c>
      <c r="DKD2962" t="str">
        <f>"9781119407768"</f>
        <v>9781119407768</v>
      </c>
      <c r="DKE2962">
        <v>202.5</v>
      </c>
      <c r="DKF2962" t="str">
        <f>"USD"</f>
        <v>USD</v>
      </c>
      <c r="DKG2962" t="str">
        <f>"2017"</f>
        <v>2017</v>
      </c>
      <c r="DKH2962" t="str">
        <f>"Ul-Islam"</f>
        <v>Ul-Islam</v>
      </c>
      <c r="DKI2962" t="str">
        <f>"avanddanesh"</f>
        <v>avanddanesh</v>
      </c>
      <c r="DKK2962" t="str">
        <f>"Advanced Materials for Wastewater Treatment"</f>
        <v>Advanced Materials for Wastewater Treatment</v>
      </c>
      <c r="DKL2962" t="str">
        <f>"9781119407768"</f>
        <v>9781119407768</v>
      </c>
      <c r="DKM2962">
        <v>202.5</v>
      </c>
      <c r="DKN2962" t="str">
        <f>"USD"</f>
        <v>USD</v>
      </c>
      <c r="DKO2962" t="str">
        <f>"2017"</f>
        <v>2017</v>
      </c>
      <c r="DKP2962" t="str">
        <f>"Ul-Islam"</f>
        <v>Ul-Islam</v>
      </c>
      <c r="DKQ2962" t="str">
        <f>"avanddanesh"</f>
        <v>avanddanesh</v>
      </c>
      <c r="DKS2962" t="str">
        <f>"Advanced Materials for Wastewater Treatment"</f>
        <v>Advanced Materials for Wastewater Treatment</v>
      </c>
      <c r="DKT2962" t="str">
        <f>"9781119407768"</f>
        <v>9781119407768</v>
      </c>
      <c r="DKU2962">
        <v>202.5</v>
      </c>
      <c r="DKV2962" t="str">
        <f>"USD"</f>
        <v>USD</v>
      </c>
      <c r="DKW2962" t="str">
        <f>"2017"</f>
        <v>2017</v>
      </c>
      <c r="DKX2962" t="str">
        <f>"Ul-Islam"</f>
        <v>Ul-Islam</v>
      </c>
      <c r="DKY2962" t="str">
        <f>"avanddanesh"</f>
        <v>avanddanesh</v>
      </c>
      <c r="DLA2962" t="str">
        <f>"Advanced Materials for Wastewater Treatment"</f>
        <v>Advanced Materials for Wastewater Treatment</v>
      </c>
      <c r="DLB2962" t="str">
        <f>"9781119407768"</f>
        <v>9781119407768</v>
      </c>
      <c r="DLC2962">
        <v>202.5</v>
      </c>
      <c r="DLD2962" t="str">
        <f>"USD"</f>
        <v>USD</v>
      </c>
      <c r="DLE2962" t="str">
        <f>"2017"</f>
        <v>2017</v>
      </c>
      <c r="DLF2962" t="str">
        <f>"Ul-Islam"</f>
        <v>Ul-Islam</v>
      </c>
      <c r="DLG2962" t="str">
        <f>"avanddanesh"</f>
        <v>avanddanesh</v>
      </c>
      <c r="DLI2962" t="str">
        <f>"Advanced Materials for Wastewater Treatment"</f>
        <v>Advanced Materials for Wastewater Treatment</v>
      </c>
      <c r="DLJ2962" t="str">
        <f>"9781119407768"</f>
        <v>9781119407768</v>
      </c>
      <c r="DLK2962">
        <v>202.5</v>
      </c>
      <c r="DLL2962" t="str">
        <f>"USD"</f>
        <v>USD</v>
      </c>
      <c r="DLM2962" t="str">
        <f>"2017"</f>
        <v>2017</v>
      </c>
      <c r="DLN2962" t="str">
        <f>"Ul-Islam"</f>
        <v>Ul-Islam</v>
      </c>
      <c r="DLO2962" t="str">
        <f>"avanddanesh"</f>
        <v>avanddanesh</v>
      </c>
      <c r="DLQ2962" t="str">
        <f>"Advanced Materials for Wastewater Treatment"</f>
        <v>Advanced Materials for Wastewater Treatment</v>
      </c>
      <c r="DLR2962" t="str">
        <f>"9781119407768"</f>
        <v>9781119407768</v>
      </c>
      <c r="DLS2962">
        <v>202.5</v>
      </c>
      <c r="DLT2962" t="str">
        <f>"USD"</f>
        <v>USD</v>
      </c>
      <c r="DLU2962" t="str">
        <f>"2017"</f>
        <v>2017</v>
      </c>
      <c r="DLV2962" t="str">
        <f>"Ul-Islam"</f>
        <v>Ul-Islam</v>
      </c>
      <c r="DLW2962" t="str">
        <f>"avanddanesh"</f>
        <v>avanddanesh</v>
      </c>
      <c r="DLY2962" t="str">
        <f>"Advanced Materials for Wastewater Treatment"</f>
        <v>Advanced Materials for Wastewater Treatment</v>
      </c>
      <c r="DLZ2962" t="str">
        <f>"9781119407768"</f>
        <v>9781119407768</v>
      </c>
      <c r="DMA2962">
        <v>202.5</v>
      </c>
      <c r="DMB2962" t="str">
        <f>"USD"</f>
        <v>USD</v>
      </c>
      <c r="DMC2962" t="str">
        <f>"2017"</f>
        <v>2017</v>
      </c>
      <c r="DMD2962" t="str">
        <f>"Ul-Islam"</f>
        <v>Ul-Islam</v>
      </c>
      <c r="DME2962" t="str">
        <f>"avanddanesh"</f>
        <v>avanddanesh</v>
      </c>
      <c r="DMG2962" t="str">
        <f>"Advanced Materials for Wastewater Treatment"</f>
        <v>Advanced Materials for Wastewater Treatment</v>
      </c>
      <c r="DMH2962" t="str">
        <f>"9781119407768"</f>
        <v>9781119407768</v>
      </c>
      <c r="DMI2962">
        <v>202.5</v>
      </c>
      <c r="DMJ2962" t="str">
        <f>"USD"</f>
        <v>USD</v>
      </c>
      <c r="DMK2962" t="str">
        <f>"2017"</f>
        <v>2017</v>
      </c>
      <c r="DML2962" t="str">
        <f>"Ul-Islam"</f>
        <v>Ul-Islam</v>
      </c>
      <c r="DMM2962" t="str">
        <f>"avanddanesh"</f>
        <v>avanddanesh</v>
      </c>
      <c r="DMO2962" t="str">
        <f>"Advanced Materials for Wastewater Treatment"</f>
        <v>Advanced Materials for Wastewater Treatment</v>
      </c>
      <c r="DMP2962" t="str">
        <f>"9781119407768"</f>
        <v>9781119407768</v>
      </c>
      <c r="DMQ2962">
        <v>202.5</v>
      </c>
      <c r="DMR2962" t="str">
        <f>"USD"</f>
        <v>USD</v>
      </c>
      <c r="DMS2962" t="str">
        <f>"2017"</f>
        <v>2017</v>
      </c>
      <c r="DMT2962" t="str">
        <f>"Ul-Islam"</f>
        <v>Ul-Islam</v>
      </c>
      <c r="DMU2962" t="str">
        <f>"avanddanesh"</f>
        <v>avanddanesh</v>
      </c>
      <c r="DMW2962" t="str">
        <f>"Advanced Materials for Wastewater Treatment"</f>
        <v>Advanced Materials for Wastewater Treatment</v>
      </c>
      <c r="DMX2962" t="str">
        <f>"9781119407768"</f>
        <v>9781119407768</v>
      </c>
      <c r="DMY2962">
        <v>202.5</v>
      </c>
      <c r="DMZ2962" t="str">
        <f>"USD"</f>
        <v>USD</v>
      </c>
      <c r="DNA2962" t="str">
        <f>"2017"</f>
        <v>2017</v>
      </c>
      <c r="DNB2962" t="str">
        <f>"Ul-Islam"</f>
        <v>Ul-Islam</v>
      </c>
      <c r="DNC2962" t="str">
        <f>"avanddanesh"</f>
        <v>avanddanesh</v>
      </c>
      <c r="DNE2962" t="str">
        <f>"Advanced Materials for Wastewater Treatment"</f>
        <v>Advanced Materials for Wastewater Treatment</v>
      </c>
      <c r="DNF2962" t="str">
        <f>"9781119407768"</f>
        <v>9781119407768</v>
      </c>
      <c r="DNG2962">
        <v>202.5</v>
      </c>
      <c r="DNH2962" t="str">
        <f>"USD"</f>
        <v>USD</v>
      </c>
      <c r="DNI2962" t="str">
        <f>"2017"</f>
        <v>2017</v>
      </c>
      <c r="DNJ2962" t="str">
        <f>"Ul-Islam"</f>
        <v>Ul-Islam</v>
      </c>
      <c r="DNK2962" t="str">
        <f>"avanddanesh"</f>
        <v>avanddanesh</v>
      </c>
      <c r="DNM2962" t="str">
        <f>"Advanced Materials for Wastewater Treatment"</f>
        <v>Advanced Materials for Wastewater Treatment</v>
      </c>
      <c r="DNN2962" t="str">
        <f>"9781119407768"</f>
        <v>9781119407768</v>
      </c>
      <c r="DNO2962">
        <v>202.5</v>
      </c>
      <c r="DNP2962" t="str">
        <f>"USD"</f>
        <v>USD</v>
      </c>
      <c r="DNQ2962" t="str">
        <f>"2017"</f>
        <v>2017</v>
      </c>
      <c r="DNR2962" t="str">
        <f>"Ul-Islam"</f>
        <v>Ul-Islam</v>
      </c>
      <c r="DNS2962" t="str">
        <f>"avanddanesh"</f>
        <v>avanddanesh</v>
      </c>
      <c r="DNU2962" t="str">
        <f>"Advanced Materials for Wastewater Treatment"</f>
        <v>Advanced Materials for Wastewater Treatment</v>
      </c>
      <c r="DNV2962" t="str">
        <f>"9781119407768"</f>
        <v>9781119407768</v>
      </c>
      <c r="DNW2962">
        <v>202.5</v>
      </c>
      <c r="DNX2962" t="str">
        <f>"USD"</f>
        <v>USD</v>
      </c>
      <c r="DNY2962" t="str">
        <f>"2017"</f>
        <v>2017</v>
      </c>
      <c r="DNZ2962" t="str">
        <f>"Ul-Islam"</f>
        <v>Ul-Islam</v>
      </c>
      <c r="DOA2962" t="str">
        <f>"avanddanesh"</f>
        <v>avanddanesh</v>
      </c>
      <c r="DOC2962" t="str">
        <f>"Advanced Materials for Wastewater Treatment"</f>
        <v>Advanced Materials for Wastewater Treatment</v>
      </c>
      <c r="DOD2962" t="str">
        <f>"9781119407768"</f>
        <v>9781119407768</v>
      </c>
      <c r="DOE2962">
        <v>202.5</v>
      </c>
      <c r="DOF2962" t="str">
        <f>"USD"</f>
        <v>USD</v>
      </c>
      <c r="DOG2962" t="str">
        <f>"2017"</f>
        <v>2017</v>
      </c>
      <c r="DOH2962" t="str">
        <f>"Ul-Islam"</f>
        <v>Ul-Islam</v>
      </c>
      <c r="DOI2962" t="str">
        <f>"avanddanesh"</f>
        <v>avanddanesh</v>
      </c>
      <c r="DOK2962" t="str">
        <f>"Advanced Materials for Wastewater Treatment"</f>
        <v>Advanced Materials for Wastewater Treatment</v>
      </c>
      <c r="DOL2962" t="str">
        <f>"9781119407768"</f>
        <v>9781119407768</v>
      </c>
      <c r="DOM2962">
        <v>202.5</v>
      </c>
      <c r="DON2962" t="str">
        <f>"USD"</f>
        <v>USD</v>
      </c>
      <c r="DOO2962" t="str">
        <f>"2017"</f>
        <v>2017</v>
      </c>
      <c r="DOP2962" t="str">
        <f>"Ul-Islam"</f>
        <v>Ul-Islam</v>
      </c>
      <c r="DOQ2962" t="str">
        <f>"avanddanesh"</f>
        <v>avanddanesh</v>
      </c>
      <c r="DOS2962" t="str">
        <f>"Advanced Materials for Wastewater Treatment"</f>
        <v>Advanced Materials for Wastewater Treatment</v>
      </c>
      <c r="DOT2962" t="str">
        <f>"9781119407768"</f>
        <v>9781119407768</v>
      </c>
      <c r="DOU2962">
        <v>202.5</v>
      </c>
      <c r="DOV2962" t="str">
        <f>"USD"</f>
        <v>USD</v>
      </c>
      <c r="DOW2962" t="str">
        <f>"2017"</f>
        <v>2017</v>
      </c>
      <c r="DOX2962" t="str">
        <f>"Ul-Islam"</f>
        <v>Ul-Islam</v>
      </c>
      <c r="DOY2962" t="str">
        <f>"avanddanesh"</f>
        <v>avanddanesh</v>
      </c>
      <c r="DPA2962" t="str">
        <f>"Advanced Materials for Wastewater Treatment"</f>
        <v>Advanced Materials for Wastewater Treatment</v>
      </c>
      <c r="DPB2962" t="str">
        <f>"9781119407768"</f>
        <v>9781119407768</v>
      </c>
      <c r="DPC2962">
        <v>202.5</v>
      </c>
      <c r="DPD2962" t="str">
        <f>"USD"</f>
        <v>USD</v>
      </c>
      <c r="DPE2962" t="str">
        <f>"2017"</f>
        <v>2017</v>
      </c>
      <c r="DPF2962" t="str">
        <f>"Ul-Islam"</f>
        <v>Ul-Islam</v>
      </c>
      <c r="DPG2962" t="str">
        <f>"avanddanesh"</f>
        <v>avanddanesh</v>
      </c>
      <c r="DPI2962" t="str">
        <f>"Advanced Materials for Wastewater Treatment"</f>
        <v>Advanced Materials for Wastewater Treatment</v>
      </c>
      <c r="DPJ2962" t="str">
        <f>"9781119407768"</f>
        <v>9781119407768</v>
      </c>
      <c r="DPK2962">
        <v>202.5</v>
      </c>
      <c r="DPL2962" t="str">
        <f>"USD"</f>
        <v>USD</v>
      </c>
      <c r="DPM2962" t="str">
        <f>"2017"</f>
        <v>2017</v>
      </c>
      <c r="DPN2962" t="str">
        <f>"Ul-Islam"</f>
        <v>Ul-Islam</v>
      </c>
      <c r="DPO2962" t="str">
        <f>"avanddanesh"</f>
        <v>avanddanesh</v>
      </c>
      <c r="DPQ2962" t="str">
        <f>"Advanced Materials for Wastewater Treatment"</f>
        <v>Advanced Materials for Wastewater Treatment</v>
      </c>
      <c r="DPR2962" t="str">
        <f>"9781119407768"</f>
        <v>9781119407768</v>
      </c>
      <c r="DPS2962">
        <v>202.5</v>
      </c>
      <c r="DPT2962" t="str">
        <f>"USD"</f>
        <v>USD</v>
      </c>
      <c r="DPU2962" t="str">
        <f>"2017"</f>
        <v>2017</v>
      </c>
      <c r="DPV2962" t="str">
        <f>"Ul-Islam"</f>
        <v>Ul-Islam</v>
      </c>
      <c r="DPW2962" t="str">
        <f>"avanddanesh"</f>
        <v>avanddanesh</v>
      </c>
      <c r="DPY2962" t="str">
        <f>"Advanced Materials for Wastewater Treatment"</f>
        <v>Advanced Materials for Wastewater Treatment</v>
      </c>
      <c r="DPZ2962" t="str">
        <f>"9781119407768"</f>
        <v>9781119407768</v>
      </c>
      <c r="DQA2962">
        <v>202.5</v>
      </c>
      <c r="DQB2962" t="str">
        <f>"USD"</f>
        <v>USD</v>
      </c>
      <c r="DQC2962" t="str">
        <f>"2017"</f>
        <v>2017</v>
      </c>
      <c r="DQD2962" t="str">
        <f>"Ul-Islam"</f>
        <v>Ul-Islam</v>
      </c>
      <c r="DQE2962" t="str">
        <f>"avanddanesh"</f>
        <v>avanddanesh</v>
      </c>
      <c r="DQG2962" t="str">
        <f>"Advanced Materials for Wastewater Treatment"</f>
        <v>Advanced Materials for Wastewater Treatment</v>
      </c>
      <c r="DQH2962" t="str">
        <f>"9781119407768"</f>
        <v>9781119407768</v>
      </c>
      <c r="DQI2962">
        <v>202.5</v>
      </c>
      <c r="DQJ2962" t="str">
        <f>"USD"</f>
        <v>USD</v>
      </c>
      <c r="DQK2962" t="str">
        <f>"2017"</f>
        <v>2017</v>
      </c>
      <c r="DQL2962" t="str">
        <f>"Ul-Islam"</f>
        <v>Ul-Islam</v>
      </c>
      <c r="DQM2962" t="str">
        <f>"avanddanesh"</f>
        <v>avanddanesh</v>
      </c>
      <c r="DQO2962" t="str">
        <f>"Advanced Materials for Wastewater Treatment"</f>
        <v>Advanced Materials for Wastewater Treatment</v>
      </c>
      <c r="DQP2962" t="str">
        <f>"9781119407768"</f>
        <v>9781119407768</v>
      </c>
      <c r="DQQ2962">
        <v>202.5</v>
      </c>
      <c r="DQR2962" t="str">
        <f>"USD"</f>
        <v>USD</v>
      </c>
      <c r="DQS2962" t="str">
        <f>"2017"</f>
        <v>2017</v>
      </c>
      <c r="DQT2962" t="str">
        <f>"Ul-Islam"</f>
        <v>Ul-Islam</v>
      </c>
      <c r="DQU2962" t="str">
        <f>"avanddanesh"</f>
        <v>avanddanesh</v>
      </c>
      <c r="DQW2962" t="str">
        <f>"Advanced Materials for Wastewater Treatment"</f>
        <v>Advanced Materials for Wastewater Treatment</v>
      </c>
      <c r="DQX2962" t="str">
        <f>"9781119407768"</f>
        <v>9781119407768</v>
      </c>
      <c r="DQY2962">
        <v>202.5</v>
      </c>
      <c r="DQZ2962" t="str">
        <f>"USD"</f>
        <v>USD</v>
      </c>
      <c r="DRA2962" t="str">
        <f>"2017"</f>
        <v>2017</v>
      </c>
      <c r="DRB2962" t="str">
        <f>"Ul-Islam"</f>
        <v>Ul-Islam</v>
      </c>
      <c r="DRC2962" t="str">
        <f>"avanddanesh"</f>
        <v>avanddanesh</v>
      </c>
      <c r="DRE2962" t="str">
        <f>"Advanced Materials for Wastewater Treatment"</f>
        <v>Advanced Materials for Wastewater Treatment</v>
      </c>
      <c r="DRF2962" t="str">
        <f>"9781119407768"</f>
        <v>9781119407768</v>
      </c>
      <c r="DRG2962">
        <v>202.5</v>
      </c>
      <c r="DRH2962" t="str">
        <f>"USD"</f>
        <v>USD</v>
      </c>
      <c r="DRI2962" t="str">
        <f>"2017"</f>
        <v>2017</v>
      </c>
      <c r="DRJ2962" t="str">
        <f>"Ul-Islam"</f>
        <v>Ul-Islam</v>
      </c>
      <c r="DRK2962" t="str">
        <f>"avanddanesh"</f>
        <v>avanddanesh</v>
      </c>
      <c r="DRM2962" t="str">
        <f>"Advanced Materials for Wastewater Treatment"</f>
        <v>Advanced Materials for Wastewater Treatment</v>
      </c>
      <c r="DRN2962" t="str">
        <f>"9781119407768"</f>
        <v>9781119407768</v>
      </c>
      <c r="DRO2962">
        <v>202.5</v>
      </c>
      <c r="DRP2962" t="str">
        <f>"USD"</f>
        <v>USD</v>
      </c>
      <c r="DRQ2962" t="str">
        <f>"2017"</f>
        <v>2017</v>
      </c>
      <c r="DRR2962" t="str">
        <f>"Ul-Islam"</f>
        <v>Ul-Islam</v>
      </c>
      <c r="DRS2962" t="str">
        <f>"avanddanesh"</f>
        <v>avanddanesh</v>
      </c>
      <c r="DRU2962" t="str">
        <f>"Advanced Materials for Wastewater Treatment"</f>
        <v>Advanced Materials for Wastewater Treatment</v>
      </c>
      <c r="DRV2962" t="str">
        <f>"9781119407768"</f>
        <v>9781119407768</v>
      </c>
      <c r="DRW2962">
        <v>202.5</v>
      </c>
      <c r="DRX2962" t="str">
        <f>"USD"</f>
        <v>USD</v>
      </c>
      <c r="DRY2962" t="str">
        <f>"2017"</f>
        <v>2017</v>
      </c>
      <c r="DRZ2962" t="str">
        <f>"Ul-Islam"</f>
        <v>Ul-Islam</v>
      </c>
      <c r="DSA2962" t="str">
        <f>"avanddanesh"</f>
        <v>avanddanesh</v>
      </c>
      <c r="DSC2962" t="str">
        <f>"Advanced Materials for Wastewater Treatment"</f>
        <v>Advanced Materials for Wastewater Treatment</v>
      </c>
      <c r="DSD2962" t="str">
        <f>"9781119407768"</f>
        <v>9781119407768</v>
      </c>
      <c r="DSE2962">
        <v>202.5</v>
      </c>
      <c r="DSF2962" t="str">
        <f>"USD"</f>
        <v>USD</v>
      </c>
      <c r="DSG2962" t="str">
        <f>"2017"</f>
        <v>2017</v>
      </c>
      <c r="DSH2962" t="str">
        <f>"Ul-Islam"</f>
        <v>Ul-Islam</v>
      </c>
      <c r="DSI2962" t="str">
        <f>"avanddanesh"</f>
        <v>avanddanesh</v>
      </c>
      <c r="DSK2962" t="str">
        <f>"Advanced Materials for Wastewater Treatment"</f>
        <v>Advanced Materials for Wastewater Treatment</v>
      </c>
      <c r="DSL2962" t="str">
        <f>"9781119407768"</f>
        <v>9781119407768</v>
      </c>
      <c r="DSM2962">
        <v>202.5</v>
      </c>
      <c r="DSN2962" t="str">
        <f>"USD"</f>
        <v>USD</v>
      </c>
      <c r="DSO2962" t="str">
        <f>"2017"</f>
        <v>2017</v>
      </c>
      <c r="DSP2962" t="str">
        <f>"Ul-Islam"</f>
        <v>Ul-Islam</v>
      </c>
      <c r="DSQ2962" t="str">
        <f>"avanddanesh"</f>
        <v>avanddanesh</v>
      </c>
      <c r="DSS2962" t="str">
        <f>"Advanced Materials for Wastewater Treatment"</f>
        <v>Advanced Materials for Wastewater Treatment</v>
      </c>
      <c r="DST2962" t="str">
        <f>"9781119407768"</f>
        <v>9781119407768</v>
      </c>
      <c r="DSU2962">
        <v>202.5</v>
      </c>
      <c r="DSV2962" t="str">
        <f>"USD"</f>
        <v>USD</v>
      </c>
      <c r="DSW2962" t="str">
        <f>"2017"</f>
        <v>2017</v>
      </c>
      <c r="DSX2962" t="str">
        <f>"Ul-Islam"</f>
        <v>Ul-Islam</v>
      </c>
      <c r="DSY2962" t="str">
        <f>"avanddanesh"</f>
        <v>avanddanesh</v>
      </c>
      <c r="DTA2962" t="str">
        <f>"Advanced Materials for Wastewater Treatment"</f>
        <v>Advanced Materials for Wastewater Treatment</v>
      </c>
      <c r="DTB2962" t="str">
        <f>"9781119407768"</f>
        <v>9781119407768</v>
      </c>
      <c r="DTC2962">
        <v>202.5</v>
      </c>
      <c r="DTD2962" t="str">
        <f>"USD"</f>
        <v>USD</v>
      </c>
      <c r="DTE2962" t="str">
        <f>"2017"</f>
        <v>2017</v>
      </c>
      <c r="DTF2962" t="str">
        <f>"Ul-Islam"</f>
        <v>Ul-Islam</v>
      </c>
      <c r="DTG2962" t="str">
        <f>"avanddanesh"</f>
        <v>avanddanesh</v>
      </c>
      <c r="DTI2962" t="str">
        <f>"Advanced Materials for Wastewater Treatment"</f>
        <v>Advanced Materials for Wastewater Treatment</v>
      </c>
      <c r="DTJ2962" t="str">
        <f>"9781119407768"</f>
        <v>9781119407768</v>
      </c>
      <c r="DTK2962">
        <v>202.5</v>
      </c>
      <c r="DTL2962" t="str">
        <f>"USD"</f>
        <v>USD</v>
      </c>
      <c r="DTM2962" t="str">
        <f>"2017"</f>
        <v>2017</v>
      </c>
      <c r="DTN2962" t="str">
        <f>"Ul-Islam"</f>
        <v>Ul-Islam</v>
      </c>
      <c r="DTO2962" t="str">
        <f>"avanddanesh"</f>
        <v>avanddanesh</v>
      </c>
      <c r="DTQ2962" t="str">
        <f>"Advanced Materials for Wastewater Treatment"</f>
        <v>Advanced Materials for Wastewater Treatment</v>
      </c>
      <c r="DTR2962" t="str">
        <f>"9781119407768"</f>
        <v>9781119407768</v>
      </c>
      <c r="DTS2962">
        <v>202.5</v>
      </c>
      <c r="DTT2962" t="str">
        <f>"USD"</f>
        <v>USD</v>
      </c>
      <c r="DTU2962" t="str">
        <f>"2017"</f>
        <v>2017</v>
      </c>
      <c r="DTV2962" t="str">
        <f>"Ul-Islam"</f>
        <v>Ul-Islam</v>
      </c>
      <c r="DTW2962" t="str">
        <f>"avanddanesh"</f>
        <v>avanddanesh</v>
      </c>
      <c r="DTY2962" t="str">
        <f>"Advanced Materials for Wastewater Treatment"</f>
        <v>Advanced Materials for Wastewater Treatment</v>
      </c>
      <c r="DTZ2962" t="str">
        <f>"9781119407768"</f>
        <v>9781119407768</v>
      </c>
      <c r="DUA2962">
        <v>202.5</v>
      </c>
      <c r="DUB2962" t="str">
        <f>"USD"</f>
        <v>USD</v>
      </c>
      <c r="DUC2962" t="str">
        <f>"2017"</f>
        <v>2017</v>
      </c>
      <c r="DUD2962" t="str">
        <f>"Ul-Islam"</f>
        <v>Ul-Islam</v>
      </c>
      <c r="DUE2962" t="str">
        <f>"avanddanesh"</f>
        <v>avanddanesh</v>
      </c>
      <c r="DUG2962" t="str">
        <f>"Advanced Materials for Wastewater Treatment"</f>
        <v>Advanced Materials for Wastewater Treatment</v>
      </c>
      <c r="DUH2962" t="str">
        <f>"9781119407768"</f>
        <v>9781119407768</v>
      </c>
      <c r="DUI2962">
        <v>202.5</v>
      </c>
      <c r="DUJ2962" t="str">
        <f>"USD"</f>
        <v>USD</v>
      </c>
      <c r="DUK2962" t="str">
        <f>"2017"</f>
        <v>2017</v>
      </c>
      <c r="DUL2962" t="str">
        <f>"Ul-Islam"</f>
        <v>Ul-Islam</v>
      </c>
      <c r="DUM2962" t="str">
        <f>"avanddanesh"</f>
        <v>avanddanesh</v>
      </c>
      <c r="DUO2962" t="str">
        <f>"Advanced Materials for Wastewater Treatment"</f>
        <v>Advanced Materials for Wastewater Treatment</v>
      </c>
      <c r="DUP2962" t="str">
        <f>"9781119407768"</f>
        <v>9781119407768</v>
      </c>
      <c r="DUQ2962">
        <v>202.5</v>
      </c>
      <c r="DUR2962" t="str">
        <f>"USD"</f>
        <v>USD</v>
      </c>
      <c r="DUS2962" t="str">
        <f>"2017"</f>
        <v>2017</v>
      </c>
      <c r="DUT2962" t="str">
        <f>"Ul-Islam"</f>
        <v>Ul-Islam</v>
      </c>
      <c r="DUU2962" t="str">
        <f>"avanddanesh"</f>
        <v>avanddanesh</v>
      </c>
      <c r="DUW2962" t="str">
        <f>"Advanced Materials for Wastewater Treatment"</f>
        <v>Advanced Materials for Wastewater Treatment</v>
      </c>
      <c r="DUX2962" t="str">
        <f>"9781119407768"</f>
        <v>9781119407768</v>
      </c>
      <c r="DUY2962">
        <v>202.5</v>
      </c>
      <c r="DUZ2962" t="str">
        <f>"USD"</f>
        <v>USD</v>
      </c>
      <c r="DVA2962" t="str">
        <f>"2017"</f>
        <v>2017</v>
      </c>
      <c r="DVB2962" t="str">
        <f>"Ul-Islam"</f>
        <v>Ul-Islam</v>
      </c>
      <c r="DVC2962" t="str">
        <f>"avanddanesh"</f>
        <v>avanddanesh</v>
      </c>
      <c r="DVE2962" t="str">
        <f>"Advanced Materials for Wastewater Treatment"</f>
        <v>Advanced Materials for Wastewater Treatment</v>
      </c>
      <c r="DVF2962" t="str">
        <f>"9781119407768"</f>
        <v>9781119407768</v>
      </c>
      <c r="DVG2962">
        <v>202.5</v>
      </c>
      <c r="DVH2962" t="str">
        <f>"USD"</f>
        <v>USD</v>
      </c>
      <c r="DVI2962" t="str">
        <f>"2017"</f>
        <v>2017</v>
      </c>
      <c r="DVJ2962" t="str">
        <f>"Ul-Islam"</f>
        <v>Ul-Islam</v>
      </c>
      <c r="DVK2962" t="str">
        <f>"avanddanesh"</f>
        <v>avanddanesh</v>
      </c>
      <c r="DVM2962" t="str">
        <f>"Advanced Materials for Wastewater Treatment"</f>
        <v>Advanced Materials for Wastewater Treatment</v>
      </c>
      <c r="DVN2962" t="str">
        <f>"9781119407768"</f>
        <v>9781119407768</v>
      </c>
      <c r="DVO2962">
        <v>202.5</v>
      </c>
      <c r="DVP2962" t="str">
        <f>"USD"</f>
        <v>USD</v>
      </c>
      <c r="DVQ2962" t="str">
        <f>"2017"</f>
        <v>2017</v>
      </c>
      <c r="DVR2962" t="str">
        <f>"Ul-Islam"</f>
        <v>Ul-Islam</v>
      </c>
      <c r="DVS2962" t="str">
        <f>"avanddanesh"</f>
        <v>avanddanesh</v>
      </c>
      <c r="DVU2962" t="str">
        <f>"Advanced Materials for Wastewater Treatment"</f>
        <v>Advanced Materials for Wastewater Treatment</v>
      </c>
      <c r="DVV2962" t="str">
        <f>"9781119407768"</f>
        <v>9781119407768</v>
      </c>
      <c r="DVW2962">
        <v>202.5</v>
      </c>
      <c r="DVX2962" t="str">
        <f>"USD"</f>
        <v>USD</v>
      </c>
      <c r="DVY2962" t="str">
        <f>"2017"</f>
        <v>2017</v>
      </c>
      <c r="DVZ2962" t="str">
        <f>"Ul-Islam"</f>
        <v>Ul-Islam</v>
      </c>
      <c r="DWA2962" t="str">
        <f>"avanddanesh"</f>
        <v>avanddanesh</v>
      </c>
      <c r="DWC2962" t="str">
        <f>"Advanced Materials for Wastewater Treatment"</f>
        <v>Advanced Materials for Wastewater Treatment</v>
      </c>
      <c r="DWD2962" t="str">
        <f>"9781119407768"</f>
        <v>9781119407768</v>
      </c>
      <c r="DWE2962">
        <v>202.5</v>
      </c>
      <c r="DWF2962" t="str">
        <f>"USD"</f>
        <v>USD</v>
      </c>
      <c r="DWG2962" t="str">
        <f>"2017"</f>
        <v>2017</v>
      </c>
      <c r="DWH2962" t="str">
        <f>"Ul-Islam"</f>
        <v>Ul-Islam</v>
      </c>
      <c r="DWI2962" t="str">
        <f>"avanddanesh"</f>
        <v>avanddanesh</v>
      </c>
      <c r="DWK2962" t="str">
        <f>"Advanced Materials for Wastewater Treatment"</f>
        <v>Advanced Materials for Wastewater Treatment</v>
      </c>
      <c r="DWL2962" t="str">
        <f>"9781119407768"</f>
        <v>9781119407768</v>
      </c>
      <c r="DWM2962">
        <v>202.5</v>
      </c>
      <c r="DWN2962" t="str">
        <f>"USD"</f>
        <v>USD</v>
      </c>
      <c r="DWO2962" t="str">
        <f>"2017"</f>
        <v>2017</v>
      </c>
      <c r="DWP2962" t="str">
        <f>"Ul-Islam"</f>
        <v>Ul-Islam</v>
      </c>
      <c r="DWQ2962" t="str">
        <f>"avanddanesh"</f>
        <v>avanddanesh</v>
      </c>
      <c r="DWS2962" t="str">
        <f>"Advanced Materials for Wastewater Treatment"</f>
        <v>Advanced Materials for Wastewater Treatment</v>
      </c>
      <c r="DWT2962" t="str">
        <f>"9781119407768"</f>
        <v>9781119407768</v>
      </c>
      <c r="DWU2962">
        <v>202.5</v>
      </c>
      <c r="DWV2962" t="str">
        <f>"USD"</f>
        <v>USD</v>
      </c>
      <c r="DWW2962" t="str">
        <f>"2017"</f>
        <v>2017</v>
      </c>
      <c r="DWX2962" t="str">
        <f>"Ul-Islam"</f>
        <v>Ul-Islam</v>
      </c>
      <c r="DWY2962" t="str">
        <f>"avanddanesh"</f>
        <v>avanddanesh</v>
      </c>
      <c r="DXA2962" t="str">
        <f>"Advanced Materials for Wastewater Treatment"</f>
        <v>Advanced Materials for Wastewater Treatment</v>
      </c>
      <c r="DXB2962" t="str">
        <f>"9781119407768"</f>
        <v>9781119407768</v>
      </c>
      <c r="DXC2962">
        <v>202.5</v>
      </c>
      <c r="DXD2962" t="str">
        <f>"USD"</f>
        <v>USD</v>
      </c>
      <c r="DXE2962" t="str">
        <f>"2017"</f>
        <v>2017</v>
      </c>
      <c r="DXF2962" t="str">
        <f>"Ul-Islam"</f>
        <v>Ul-Islam</v>
      </c>
      <c r="DXG2962" t="str">
        <f>"avanddanesh"</f>
        <v>avanddanesh</v>
      </c>
      <c r="DXI2962" t="str">
        <f>"Advanced Materials for Wastewater Treatment"</f>
        <v>Advanced Materials for Wastewater Treatment</v>
      </c>
      <c r="DXJ2962" t="str">
        <f>"9781119407768"</f>
        <v>9781119407768</v>
      </c>
      <c r="DXK2962">
        <v>202.5</v>
      </c>
      <c r="DXL2962" t="str">
        <f>"USD"</f>
        <v>USD</v>
      </c>
      <c r="DXM2962" t="str">
        <f>"2017"</f>
        <v>2017</v>
      </c>
      <c r="DXN2962" t="str">
        <f>"Ul-Islam"</f>
        <v>Ul-Islam</v>
      </c>
      <c r="DXO2962" t="str">
        <f>"avanddanesh"</f>
        <v>avanddanesh</v>
      </c>
      <c r="DXQ2962" t="str">
        <f>"Advanced Materials for Wastewater Treatment"</f>
        <v>Advanced Materials for Wastewater Treatment</v>
      </c>
      <c r="DXR2962" t="str">
        <f>"9781119407768"</f>
        <v>9781119407768</v>
      </c>
      <c r="DXS2962">
        <v>202.5</v>
      </c>
      <c r="DXT2962" t="str">
        <f>"USD"</f>
        <v>USD</v>
      </c>
      <c r="DXU2962" t="str">
        <f>"2017"</f>
        <v>2017</v>
      </c>
      <c r="DXV2962" t="str">
        <f>"Ul-Islam"</f>
        <v>Ul-Islam</v>
      </c>
      <c r="DXW2962" t="str">
        <f>"avanddanesh"</f>
        <v>avanddanesh</v>
      </c>
      <c r="DXY2962" t="str">
        <f>"Advanced Materials for Wastewater Treatment"</f>
        <v>Advanced Materials for Wastewater Treatment</v>
      </c>
      <c r="DXZ2962" t="str">
        <f>"9781119407768"</f>
        <v>9781119407768</v>
      </c>
      <c r="DYA2962">
        <v>202.5</v>
      </c>
      <c r="DYB2962" t="str">
        <f>"USD"</f>
        <v>USD</v>
      </c>
      <c r="DYC2962" t="str">
        <f>"2017"</f>
        <v>2017</v>
      </c>
      <c r="DYD2962" t="str">
        <f>"Ul-Islam"</f>
        <v>Ul-Islam</v>
      </c>
      <c r="DYE2962" t="str">
        <f>"avanddanesh"</f>
        <v>avanddanesh</v>
      </c>
      <c r="DYG2962" t="str">
        <f>"Advanced Materials for Wastewater Treatment"</f>
        <v>Advanced Materials for Wastewater Treatment</v>
      </c>
      <c r="DYH2962" t="str">
        <f>"9781119407768"</f>
        <v>9781119407768</v>
      </c>
      <c r="DYI2962">
        <v>202.5</v>
      </c>
      <c r="DYJ2962" t="str">
        <f>"USD"</f>
        <v>USD</v>
      </c>
      <c r="DYK2962" t="str">
        <f>"2017"</f>
        <v>2017</v>
      </c>
      <c r="DYL2962" t="str">
        <f>"Ul-Islam"</f>
        <v>Ul-Islam</v>
      </c>
      <c r="DYM2962" t="str">
        <f>"avanddanesh"</f>
        <v>avanddanesh</v>
      </c>
      <c r="DYO2962" t="str">
        <f>"Advanced Materials for Wastewater Treatment"</f>
        <v>Advanced Materials for Wastewater Treatment</v>
      </c>
      <c r="DYP2962" t="str">
        <f>"9781119407768"</f>
        <v>9781119407768</v>
      </c>
      <c r="DYQ2962">
        <v>202.5</v>
      </c>
      <c r="DYR2962" t="str">
        <f>"USD"</f>
        <v>USD</v>
      </c>
      <c r="DYS2962" t="str">
        <f>"2017"</f>
        <v>2017</v>
      </c>
      <c r="DYT2962" t="str">
        <f>"Ul-Islam"</f>
        <v>Ul-Islam</v>
      </c>
      <c r="DYU2962" t="str">
        <f>"avanddanesh"</f>
        <v>avanddanesh</v>
      </c>
      <c r="DYW2962" t="str">
        <f>"Advanced Materials for Wastewater Treatment"</f>
        <v>Advanced Materials for Wastewater Treatment</v>
      </c>
      <c r="DYX2962" t="str">
        <f>"9781119407768"</f>
        <v>9781119407768</v>
      </c>
      <c r="DYY2962">
        <v>202.5</v>
      </c>
      <c r="DYZ2962" t="str">
        <f>"USD"</f>
        <v>USD</v>
      </c>
      <c r="DZA2962" t="str">
        <f>"2017"</f>
        <v>2017</v>
      </c>
      <c r="DZB2962" t="str">
        <f>"Ul-Islam"</f>
        <v>Ul-Islam</v>
      </c>
      <c r="DZC2962" t="str">
        <f>"avanddanesh"</f>
        <v>avanddanesh</v>
      </c>
      <c r="DZE2962" t="str">
        <f>"Advanced Materials for Wastewater Treatment"</f>
        <v>Advanced Materials for Wastewater Treatment</v>
      </c>
      <c r="DZF2962" t="str">
        <f>"9781119407768"</f>
        <v>9781119407768</v>
      </c>
      <c r="DZG2962">
        <v>202.5</v>
      </c>
      <c r="DZH2962" t="str">
        <f>"USD"</f>
        <v>USD</v>
      </c>
      <c r="DZI2962" t="str">
        <f>"2017"</f>
        <v>2017</v>
      </c>
      <c r="DZJ2962" t="str">
        <f>"Ul-Islam"</f>
        <v>Ul-Islam</v>
      </c>
      <c r="DZK2962" t="str">
        <f>"avanddanesh"</f>
        <v>avanddanesh</v>
      </c>
      <c r="DZM2962" t="str">
        <f>"Advanced Materials for Wastewater Treatment"</f>
        <v>Advanced Materials for Wastewater Treatment</v>
      </c>
      <c r="DZN2962" t="str">
        <f>"9781119407768"</f>
        <v>9781119407768</v>
      </c>
      <c r="DZO2962">
        <v>202.5</v>
      </c>
      <c r="DZP2962" t="str">
        <f>"USD"</f>
        <v>USD</v>
      </c>
      <c r="DZQ2962" t="str">
        <f>"2017"</f>
        <v>2017</v>
      </c>
      <c r="DZR2962" t="str">
        <f>"Ul-Islam"</f>
        <v>Ul-Islam</v>
      </c>
      <c r="DZS2962" t="str">
        <f>"avanddanesh"</f>
        <v>avanddanesh</v>
      </c>
      <c r="DZU2962" t="str">
        <f>"Advanced Materials for Wastewater Treatment"</f>
        <v>Advanced Materials for Wastewater Treatment</v>
      </c>
      <c r="DZV2962" t="str">
        <f>"9781119407768"</f>
        <v>9781119407768</v>
      </c>
      <c r="DZW2962">
        <v>202.5</v>
      </c>
      <c r="DZX2962" t="str">
        <f>"USD"</f>
        <v>USD</v>
      </c>
      <c r="DZY2962" t="str">
        <f>"2017"</f>
        <v>2017</v>
      </c>
      <c r="DZZ2962" t="str">
        <f>"Ul-Islam"</f>
        <v>Ul-Islam</v>
      </c>
      <c r="EAA2962" t="str">
        <f>"avanddanesh"</f>
        <v>avanddanesh</v>
      </c>
      <c r="EAC2962" t="str">
        <f>"Advanced Materials for Wastewater Treatment"</f>
        <v>Advanced Materials for Wastewater Treatment</v>
      </c>
      <c r="EAD2962" t="str">
        <f>"9781119407768"</f>
        <v>9781119407768</v>
      </c>
      <c r="EAE2962">
        <v>202.5</v>
      </c>
      <c r="EAF2962" t="str">
        <f>"USD"</f>
        <v>USD</v>
      </c>
      <c r="EAG2962" t="str">
        <f>"2017"</f>
        <v>2017</v>
      </c>
      <c r="EAH2962" t="str">
        <f>"Ul-Islam"</f>
        <v>Ul-Islam</v>
      </c>
      <c r="EAI2962" t="str">
        <f>"avanddanesh"</f>
        <v>avanddanesh</v>
      </c>
      <c r="EAK2962" t="str">
        <f>"Advanced Materials for Wastewater Treatment"</f>
        <v>Advanced Materials for Wastewater Treatment</v>
      </c>
      <c r="EAL2962" t="str">
        <f>"9781119407768"</f>
        <v>9781119407768</v>
      </c>
      <c r="EAM2962">
        <v>202.5</v>
      </c>
      <c r="EAN2962" t="str">
        <f>"USD"</f>
        <v>USD</v>
      </c>
      <c r="EAO2962" t="str">
        <f>"2017"</f>
        <v>2017</v>
      </c>
      <c r="EAP2962" t="str">
        <f>"Ul-Islam"</f>
        <v>Ul-Islam</v>
      </c>
      <c r="EAQ2962" t="str">
        <f>"avanddanesh"</f>
        <v>avanddanesh</v>
      </c>
      <c r="EAS2962" t="str">
        <f>"Advanced Materials for Wastewater Treatment"</f>
        <v>Advanced Materials for Wastewater Treatment</v>
      </c>
      <c r="EAT2962" t="str">
        <f>"9781119407768"</f>
        <v>9781119407768</v>
      </c>
      <c r="EAU2962">
        <v>202.5</v>
      </c>
      <c r="EAV2962" t="str">
        <f>"USD"</f>
        <v>USD</v>
      </c>
      <c r="EAW2962" t="str">
        <f>"2017"</f>
        <v>2017</v>
      </c>
      <c r="EAX2962" t="str">
        <f>"Ul-Islam"</f>
        <v>Ul-Islam</v>
      </c>
      <c r="EAY2962" t="str">
        <f>"avanddanesh"</f>
        <v>avanddanesh</v>
      </c>
      <c r="EBA2962" t="str">
        <f>"Advanced Materials for Wastewater Treatment"</f>
        <v>Advanced Materials for Wastewater Treatment</v>
      </c>
      <c r="EBB2962" t="str">
        <f>"9781119407768"</f>
        <v>9781119407768</v>
      </c>
      <c r="EBC2962">
        <v>202.5</v>
      </c>
      <c r="EBD2962" t="str">
        <f>"USD"</f>
        <v>USD</v>
      </c>
      <c r="EBE2962" t="str">
        <f>"2017"</f>
        <v>2017</v>
      </c>
      <c r="EBF2962" t="str">
        <f>"Ul-Islam"</f>
        <v>Ul-Islam</v>
      </c>
      <c r="EBG2962" t="str">
        <f>"avanddanesh"</f>
        <v>avanddanesh</v>
      </c>
      <c r="EBI2962" t="str">
        <f>"Advanced Materials for Wastewater Treatment"</f>
        <v>Advanced Materials for Wastewater Treatment</v>
      </c>
      <c r="EBJ2962" t="str">
        <f>"9781119407768"</f>
        <v>9781119407768</v>
      </c>
      <c r="EBK2962">
        <v>202.5</v>
      </c>
      <c r="EBL2962" t="str">
        <f>"USD"</f>
        <v>USD</v>
      </c>
      <c r="EBM2962" t="str">
        <f>"2017"</f>
        <v>2017</v>
      </c>
      <c r="EBN2962" t="str">
        <f>"Ul-Islam"</f>
        <v>Ul-Islam</v>
      </c>
      <c r="EBO2962" t="str">
        <f>"avanddanesh"</f>
        <v>avanddanesh</v>
      </c>
      <c r="EBQ2962" t="str">
        <f>"Advanced Materials for Wastewater Treatment"</f>
        <v>Advanced Materials for Wastewater Treatment</v>
      </c>
      <c r="EBR2962" t="str">
        <f>"9781119407768"</f>
        <v>9781119407768</v>
      </c>
      <c r="EBS2962">
        <v>202.5</v>
      </c>
      <c r="EBT2962" t="str">
        <f>"USD"</f>
        <v>USD</v>
      </c>
      <c r="EBU2962" t="str">
        <f>"2017"</f>
        <v>2017</v>
      </c>
      <c r="EBV2962" t="str">
        <f>"Ul-Islam"</f>
        <v>Ul-Islam</v>
      </c>
      <c r="EBW2962" t="str">
        <f>"avanddanesh"</f>
        <v>avanddanesh</v>
      </c>
      <c r="EBY2962" t="str">
        <f>"Advanced Materials for Wastewater Treatment"</f>
        <v>Advanced Materials for Wastewater Treatment</v>
      </c>
      <c r="EBZ2962" t="str">
        <f>"9781119407768"</f>
        <v>9781119407768</v>
      </c>
      <c r="ECA2962">
        <v>202.5</v>
      </c>
      <c r="ECB2962" t="str">
        <f>"USD"</f>
        <v>USD</v>
      </c>
      <c r="ECC2962" t="str">
        <f>"2017"</f>
        <v>2017</v>
      </c>
      <c r="ECD2962" t="str">
        <f>"Ul-Islam"</f>
        <v>Ul-Islam</v>
      </c>
      <c r="ECE2962" t="str">
        <f>"avanddanesh"</f>
        <v>avanddanesh</v>
      </c>
      <c r="ECG2962" t="str">
        <f>"Advanced Materials for Wastewater Treatment"</f>
        <v>Advanced Materials for Wastewater Treatment</v>
      </c>
      <c r="ECH2962" t="str">
        <f>"9781119407768"</f>
        <v>9781119407768</v>
      </c>
      <c r="ECI2962">
        <v>202.5</v>
      </c>
      <c r="ECJ2962" t="str">
        <f>"USD"</f>
        <v>USD</v>
      </c>
      <c r="ECK2962" t="str">
        <f>"2017"</f>
        <v>2017</v>
      </c>
      <c r="ECL2962" t="str">
        <f>"Ul-Islam"</f>
        <v>Ul-Islam</v>
      </c>
      <c r="ECM2962" t="str">
        <f>"avanddanesh"</f>
        <v>avanddanesh</v>
      </c>
      <c r="ECO2962" t="str">
        <f>"Advanced Materials for Wastewater Treatment"</f>
        <v>Advanced Materials for Wastewater Treatment</v>
      </c>
      <c r="ECP2962" t="str">
        <f>"9781119407768"</f>
        <v>9781119407768</v>
      </c>
      <c r="ECQ2962">
        <v>202.5</v>
      </c>
      <c r="ECR2962" t="str">
        <f>"USD"</f>
        <v>USD</v>
      </c>
      <c r="ECS2962" t="str">
        <f>"2017"</f>
        <v>2017</v>
      </c>
      <c r="ECT2962" t="str">
        <f>"Ul-Islam"</f>
        <v>Ul-Islam</v>
      </c>
      <c r="ECU2962" t="str">
        <f>"avanddanesh"</f>
        <v>avanddanesh</v>
      </c>
      <c r="ECW2962" t="str">
        <f>"Advanced Materials for Wastewater Treatment"</f>
        <v>Advanced Materials for Wastewater Treatment</v>
      </c>
      <c r="ECX2962" t="str">
        <f>"9781119407768"</f>
        <v>9781119407768</v>
      </c>
      <c r="ECY2962">
        <v>202.5</v>
      </c>
      <c r="ECZ2962" t="str">
        <f>"USD"</f>
        <v>USD</v>
      </c>
      <c r="EDA2962" t="str">
        <f>"2017"</f>
        <v>2017</v>
      </c>
      <c r="EDB2962" t="str">
        <f>"Ul-Islam"</f>
        <v>Ul-Islam</v>
      </c>
      <c r="EDC2962" t="str">
        <f>"avanddanesh"</f>
        <v>avanddanesh</v>
      </c>
      <c r="EDE2962" t="str">
        <f>"Advanced Materials for Wastewater Treatment"</f>
        <v>Advanced Materials for Wastewater Treatment</v>
      </c>
      <c r="EDF2962" t="str">
        <f>"9781119407768"</f>
        <v>9781119407768</v>
      </c>
      <c r="EDG2962">
        <v>202.5</v>
      </c>
      <c r="EDH2962" t="str">
        <f>"USD"</f>
        <v>USD</v>
      </c>
      <c r="EDI2962" t="str">
        <f>"2017"</f>
        <v>2017</v>
      </c>
      <c r="EDJ2962" t="str">
        <f>"Ul-Islam"</f>
        <v>Ul-Islam</v>
      </c>
      <c r="EDK2962" t="str">
        <f>"avanddanesh"</f>
        <v>avanddanesh</v>
      </c>
      <c r="EDM2962" t="str">
        <f>"Advanced Materials for Wastewater Treatment"</f>
        <v>Advanced Materials for Wastewater Treatment</v>
      </c>
      <c r="EDN2962" t="str">
        <f>"9781119407768"</f>
        <v>9781119407768</v>
      </c>
      <c r="EDO2962">
        <v>202.5</v>
      </c>
      <c r="EDP2962" t="str">
        <f>"USD"</f>
        <v>USD</v>
      </c>
      <c r="EDQ2962" t="str">
        <f>"2017"</f>
        <v>2017</v>
      </c>
      <c r="EDR2962" t="str">
        <f>"Ul-Islam"</f>
        <v>Ul-Islam</v>
      </c>
      <c r="EDS2962" t="str">
        <f>"avanddanesh"</f>
        <v>avanddanesh</v>
      </c>
      <c r="EDU2962" t="str">
        <f>"Advanced Materials for Wastewater Treatment"</f>
        <v>Advanced Materials for Wastewater Treatment</v>
      </c>
      <c r="EDV2962" t="str">
        <f>"9781119407768"</f>
        <v>9781119407768</v>
      </c>
      <c r="EDW2962">
        <v>202.5</v>
      </c>
      <c r="EDX2962" t="str">
        <f>"USD"</f>
        <v>USD</v>
      </c>
      <c r="EDY2962" t="str">
        <f>"2017"</f>
        <v>2017</v>
      </c>
      <c r="EDZ2962" t="str">
        <f>"Ul-Islam"</f>
        <v>Ul-Islam</v>
      </c>
      <c r="EEA2962" t="str">
        <f>"avanddanesh"</f>
        <v>avanddanesh</v>
      </c>
      <c r="EEC2962" t="str">
        <f>"Advanced Materials for Wastewater Treatment"</f>
        <v>Advanced Materials for Wastewater Treatment</v>
      </c>
      <c r="EED2962" t="str">
        <f>"9781119407768"</f>
        <v>9781119407768</v>
      </c>
      <c r="EEE2962">
        <v>202.5</v>
      </c>
      <c r="EEF2962" t="str">
        <f>"USD"</f>
        <v>USD</v>
      </c>
      <c r="EEG2962" t="str">
        <f>"2017"</f>
        <v>2017</v>
      </c>
      <c r="EEH2962" t="str">
        <f>"Ul-Islam"</f>
        <v>Ul-Islam</v>
      </c>
      <c r="EEI2962" t="str">
        <f>"avanddanesh"</f>
        <v>avanddanesh</v>
      </c>
      <c r="EEK2962" t="str">
        <f>"Advanced Materials for Wastewater Treatment"</f>
        <v>Advanced Materials for Wastewater Treatment</v>
      </c>
      <c r="EEL2962" t="str">
        <f>"9781119407768"</f>
        <v>9781119407768</v>
      </c>
      <c r="EEM2962">
        <v>202.5</v>
      </c>
      <c r="EEN2962" t="str">
        <f>"USD"</f>
        <v>USD</v>
      </c>
      <c r="EEO2962" t="str">
        <f>"2017"</f>
        <v>2017</v>
      </c>
      <c r="EEP2962" t="str">
        <f>"Ul-Islam"</f>
        <v>Ul-Islam</v>
      </c>
      <c r="EEQ2962" t="str">
        <f>"avanddanesh"</f>
        <v>avanddanesh</v>
      </c>
      <c r="EES2962" t="str">
        <f>"Advanced Materials for Wastewater Treatment"</f>
        <v>Advanced Materials for Wastewater Treatment</v>
      </c>
      <c r="EET2962" t="str">
        <f>"9781119407768"</f>
        <v>9781119407768</v>
      </c>
      <c r="EEU2962">
        <v>202.5</v>
      </c>
      <c r="EEV2962" t="str">
        <f>"USD"</f>
        <v>USD</v>
      </c>
      <c r="EEW2962" t="str">
        <f>"2017"</f>
        <v>2017</v>
      </c>
      <c r="EEX2962" t="str">
        <f>"Ul-Islam"</f>
        <v>Ul-Islam</v>
      </c>
      <c r="EEY2962" t="str">
        <f>"avanddanesh"</f>
        <v>avanddanesh</v>
      </c>
      <c r="EFA2962" t="str">
        <f>"Advanced Materials for Wastewater Treatment"</f>
        <v>Advanced Materials for Wastewater Treatment</v>
      </c>
      <c r="EFB2962" t="str">
        <f>"9781119407768"</f>
        <v>9781119407768</v>
      </c>
      <c r="EFC2962">
        <v>202.5</v>
      </c>
      <c r="EFD2962" t="str">
        <f>"USD"</f>
        <v>USD</v>
      </c>
      <c r="EFE2962" t="str">
        <f>"2017"</f>
        <v>2017</v>
      </c>
      <c r="EFF2962" t="str">
        <f>"Ul-Islam"</f>
        <v>Ul-Islam</v>
      </c>
      <c r="EFG2962" t="str">
        <f>"avanddanesh"</f>
        <v>avanddanesh</v>
      </c>
      <c r="EFI2962" t="str">
        <f>"Advanced Materials for Wastewater Treatment"</f>
        <v>Advanced Materials for Wastewater Treatment</v>
      </c>
      <c r="EFJ2962" t="str">
        <f>"9781119407768"</f>
        <v>9781119407768</v>
      </c>
      <c r="EFK2962">
        <v>202.5</v>
      </c>
      <c r="EFL2962" t="str">
        <f>"USD"</f>
        <v>USD</v>
      </c>
      <c r="EFM2962" t="str">
        <f>"2017"</f>
        <v>2017</v>
      </c>
      <c r="EFN2962" t="str">
        <f>"Ul-Islam"</f>
        <v>Ul-Islam</v>
      </c>
      <c r="EFO2962" t="str">
        <f>"avanddanesh"</f>
        <v>avanddanesh</v>
      </c>
      <c r="EFQ2962" t="str">
        <f>"Advanced Materials for Wastewater Treatment"</f>
        <v>Advanced Materials for Wastewater Treatment</v>
      </c>
      <c r="EFR2962" t="str">
        <f>"9781119407768"</f>
        <v>9781119407768</v>
      </c>
      <c r="EFS2962">
        <v>202.5</v>
      </c>
      <c r="EFT2962" t="str">
        <f>"USD"</f>
        <v>USD</v>
      </c>
      <c r="EFU2962" t="str">
        <f>"2017"</f>
        <v>2017</v>
      </c>
      <c r="EFV2962" t="str">
        <f>"Ul-Islam"</f>
        <v>Ul-Islam</v>
      </c>
      <c r="EFW2962" t="str">
        <f>"avanddanesh"</f>
        <v>avanddanesh</v>
      </c>
      <c r="EFY2962" t="str">
        <f>"Advanced Materials for Wastewater Treatment"</f>
        <v>Advanced Materials for Wastewater Treatment</v>
      </c>
      <c r="EFZ2962" t="str">
        <f>"9781119407768"</f>
        <v>9781119407768</v>
      </c>
      <c r="EGA2962">
        <v>202.5</v>
      </c>
      <c r="EGB2962" t="str">
        <f>"USD"</f>
        <v>USD</v>
      </c>
      <c r="EGC2962" t="str">
        <f>"2017"</f>
        <v>2017</v>
      </c>
      <c r="EGD2962" t="str">
        <f>"Ul-Islam"</f>
        <v>Ul-Islam</v>
      </c>
      <c r="EGE2962" t="str">
        <f>"avanddanesh"</f>
        <v>avanddanesh</v>
      </c>
      <c r="EGG2962" t="str">
        <f>"Advanced Materials for Wastewater Treatment"</f>
        <v>Advanced Materials for Wastewater Treatment</v>
      </c>
      <c r="EGH2962" t="str">
        <f>"9781119407768"</f>
        <v>9781119407768</v>
      </c>
      <c r="EGI2962">
        <v>202.5</v>
      </c>
      <c r="EGJ2962" t="str">
        <f>"USD"</f>
        <v>USD</v>
      </c>
      <c r="EGK2962" t="str">
        <f>"2017"</f>
        <v>2017</v>
      </c>
      <c r="EGL2962" t="str">
        <f>"Ul-Islam"</f>
        <v>Ul-Islam</v>
      </c>
      <c r="EGM2962" t="str">
        <f>"avanddanesh"</f>
        <v>avanddanesh</v>
      </c>
      <c r="EGO2962" t="str">
        <f>"Advanced Materials for Wastewater Treatment"</f>
        <v>Advanced Materials for Wastewater Treatment</v>
      </c>
      <c r="EGP2962" t="str">
        <f>"9781119407768"</f>
        <v>9781119407768</v>
      </c>
      <c r="EGQ2962">
        <v>202.5</v>
      </c>
      <c r="EGR2962" t="str">
        <f>"USD"</f>
        <v>USD</v>
      </c>
      <c r="EGS2962" t="str">
        <f>"2017"</f>
        <v>2017</v>
      </c>
      <c r="EGT2962" t="str">
        <f>"Ul-Islam"</f>
        <v>Ul-Islam</v>
      </c>
      <c r="EGU2962" t="str">
        <f>"avanddanesh"</f>
        <v>avanddanesh</v>
      </c>
      <c r="EGW2962" t="str">
        <f>"Advanced Materials for Wastewater Treatment"</f>
        <v>Advanced Materials for Wastewater Treatment</v>
      </c>
      <c r="EGX2962" t="str">
        <f>"9781119407768"</f>
        <v>9781119407768</v>
      </c>
      <c r="EGY2962">
        <v>202.5</v>
      </c>
      <c r="EGZ2962" t="str">
        <f>"USD"</f>
        <v>USD</v>
      </c>
      <c r="EHA2962" t="str">
        <f>"2017"</f>
        <v>2017</v>
      </c>
      <c r="EHB2962" t="str">
        <f>"Ul-Islam"</f>
        <v>Ul-Islam</v>
      </c>
      <c r="EHC2962" t="str">
        <f>"avanddanesh"</f>
        <v>avanddanesh</v>
      </c>
      <c r="EHE2962" t="str">
        <f>"Advanced Materials for Wastewater Treatment"</f>
        <v>Advanced Materials for Wastewater Treatment</v>
      </c>
      <c r="EHF2962" t="str">
        <f>"9781119407768"</f>
        <v>9781119407768</v>
      </c>
      <c r="EHG2962">
        <v>202.5</v>
      </c>
      <c r="EHH2962" t="str">
        <f>"USD"</f>
        <v>USD</v>
      </c>
      <c r="EHI2962" t="str">
        <f>"2017"</f>
        <v>2017</v>
      </c>
      <c r="EHJ2962" t="str">
        <f>"Ul-Islam"</f>
        <v>Ul-Islam</v>
      </c>
      <c r="EHK2962" t="str">
        <f>"avanddanesh"</f>
        <v>avanddanesh</v>
      </c>
      <c r="EHM2962" t="str">
        <f>"Advanced Materials for Wastewater Treatment"</f>
        <v>Advanced Materials for Wastewater Treatment</v>
      </c>
      <c r="EHN2962" t="str">
        <f>"9781119407768"</f>
        <v>9781119407768</v>
      </c>
      <c r="EHO2962">
        <v>202.5</v>
      </c>
      <c r="EHP2962" t="str">
        <f>"USD"</f>
        <v>USD</v>
      </c>
      <c r="EHQ2962" t="str">
        <f>"2017"</f>
        <v>2017</v>
      </c>
      <c r="EHR2962" t="str">
        <f>"Ul-Islam"</f>
        <v>Ul-Islam</v>
      </c>
      <c r="EHS2962" t="str">
        <f>"avanddanesh"</f>
        <v>avanddanesh</v>
      </c>
      <c r="EHU2962" t="str">
        <f>"Advanced Materials for Wastewater Treatment"</f>
        <v>Advanced Materials for Wastewater Treatment</v>
      </c>
      <c r="EHV2962" t="str">
        <f>"9781119407768"</f>
        <v>9781119407768</v>
      </c>
      <c r="EHW2962">
        <v>202.5</v>
      </c>
      <c r="EHX2962" t="str">
        <f>"USD"</f>
        <v>USD</v>
      </c>
      <c r="EHY2962" t="str">
        <f>"2017"</f>
        <v>2017</v>
      </c>
      <c r="EHZ2962" t="str">
        <f>"Ul-Islam"</f>
        <v>Ul-Islam</v>
      </c>
      <c r="EIA2962" t="str">
        <f>"avanddanesh"</f>
        <v>avanddanesh</v>
      </c>
      <c r="EIC2962" t="str">
        <f>"Advanced Materials for Wastewater Treatment"</f>
        <v>Advanced Materials for Wastewater Treatment</v>
      </c>
      <c r="EID2962" t="str">
        <f>"9781119407768"</f>
        <v>9781119407768</v>
      </c>
      <c r="EIE2962">
        <v>202.5</v>
      </c>
      <c r="EIF2962" t="str">
        <f>"USD"</f>
        <v>USD</v>
      </c>
      <c r="EIG2962" t="str">
        <f>"2017"</f>
        <v>2017</v>
      </c>
      <c r="EIH2962" t="str">
        <f>"Ul-Islam"</f>
        <v>Ul-Islam</v>
      </c>
      <c r="EII2962" t="str">
        <f>"avanddanesh"</f>
        <v>avanddanesh</v>
      </c>
      <c r="EIK2962" t="str">
        <f>"Advanced Materials for Wastewater Treatment"</f>
        <v>Advanced Materials for Wastewater Treatment</v>
      </c>
      <c r="EIL2962" t="str">
        <f>"9781119407768"</f>
        <v>9781119407768</v>
      </c>
      <c r="EIM2962">
        <v>202.5</v>
      </c>
      <c r="EIN2962" t="str">
        <f>"USD"</f>
        <v>USD</v>
      </c>
      <c r="EIO2962" t="str">
        <f>"2017"</f>
        <v>2017</v>
      </c>
      <c r="EIP2962" t="str">
        <f>"Ul-Islam"</f>
        <v>Ul-Islam</v>
      </c>
      <c r="EIQ2962" t="str">
        <f>"avanddanesh"</f>
        <v>avanddanesh</v>
      </c>
      <c r="EIS2962" t="str">
        <f>"Advanced Materials for Wastewater Treatment"</f>
        <v>Advanced Materials for Wastewater Treatment</v>
      </c>
      <c r="EIT2962" t="str">
        <f>"9781119407768"</f>
        <v>9781119407768</v>
      </c>
      <c r="EIU2962">
        <v>202.5</v>
      </c>
      <c r="EIV2962" t="str">
        <f>"USD"</f>
        <v>USD</v>
      </c>
      <c r="EIW2962" t="str">
        <f>"2017"</f>
        <v>2017</v>
      </c>
      <c r="EIX2962" t="str">
        <f>"Ul-Islam"</f>
        <v>Ul-Islam</v>
      </c>
      <c r="EIY2962" t="str">
        <f>"avanddanesh"</f>
        <v>avanddanesh</v>
      </c>
      <c r="EJA2962" t="str">
        <f>"Advanced Materials for Wastewater Treatment"</f>
        <v>Advanced Materials for Wastewater Treatment</v>
      </c>
      <c r="EJB2962" t="str">
        <f>"9781119407768"</f>
        <v>9781119407768</v>
      </c>
      <c r="EJC2962">
        <v>202.5</v>
      </c>
      <c r="EJD2962" t="str">
        <f>"USD"</f>
        <v>USD</v>
      </c>
      <c r="EJE2962" t="str">
        <f>"2017"</f>
        <v>2017</v>
      </c>
      <c r="EJF2962" t="str">
        <f>"Ul-Islam"</f>
        <v>Ul-Islam</v>
      </c>
      <c r="EJG2962" t="str">
        <f>"avanddanesh"</f>
        <v>avanddanesh</v>
      </c>
      <c r="EJI2962" t="str">
        <f>"Advanced Materials for Wastewater Treatment"</f>
        <v>Advanced Materials for Wastewater Treatment</v>
      </c>
      <c r="EJJ2962" t="str">
        <f>"9781119407768"</f>
        <v>9781119407768</v>
      </c>
      <c r="EJK2962">
        <v>202.5</v>
      </c>
      <c r="EJL2962" t="str">
        <f>"USD"</f>
        <v>USD</v>
      </c>
      <c r="EJM2962" t="str">
        <f>"2017"</f>
        <v>2017</v>
      </c>
      <c r="EJN2962" t="str">
        <f>"Ul-Islam"</f>
        <v>Ul-Islam</v>
      </c>
      <c r="EJO2962" t="str">
        <f>"avanddanesh"</f>
        <v>avanddanesh</v>
      </c>
      <c r="EJQ2962" t="str">
        <f>"Advanced Materials for Wastewater Treatment"</f>
        <v>Advanced Materials for Wastewater Treatment</v>
      </c>
      <c r="EJR2962" t="str">
        <f>"9781119407768"</f>
        <v>9781119407768</v>
      </c>
      <c r="EJS2962">
        <v>202.5</v>
      </c>
      <c r="EJT2962" t="str">
        <f>"USD"</f>
        <v>USD</v>
      </c>
      <c r="EJU2962" t="str">
        <f>"2017"</f>
        <v>2017</v>
      </c>
      <c r="EJV2962" t="str">
        <f>"Ul-Islam"</f>
        <v>Ul-Islam</v>
      </c>
      <c r="EJW2962" t="str">
        <f>"avanddanesh"</f>
        <v>avanddanesh</v>
      </c>
      <c r="EJY2962" t="str">
        <f>"Advanced Materials for Wastewater Treatment"</f>
        <v>Advanced Materials for Wastewater Treatment</v>
      </c>
      <c r="EJZ2962" t="str">
        <f>"9781119407768"</f>
        <v>9781119407768</v>
      </c>
      <c r="EKA2962">
        <v>202.5</v>
      </c>
      <c r="EKB2962" t="str">
        <f>"USD"</f>
        <v>USD</v>
      </c>
      <c r="EKC2962" t="str">
        <f>"2017"</f>
        <v>2017</v>
      </c>
      <c r="EKD2962" t="str">
        <f>"Ul-Islam"</f>
        <v>Ul-Islam</v>
      </c>
      <c r="EKE2962" t="str">
        <f>"avanddanesh"</f>
        <v>avanddanesh</v>
      </c>
      <c r="EKG2962" t="str">
        <f>"Advanced Materials for Wastewater Treatment"</f>
        <v>Advanced Materials for Wastewater Treatment</v>
      </c>
      <c r="EKH2962" t="str">
        <f>"9781119407768"</f>
        <v>9781119407768</v>
      </c>
      <c r="EKI2962">
        <v>202.5</v>
      </c>
      <c r="EKJ2962" t="str">
        <f>"USD"</f>
        <v>USD</v>
      </c>
      <c r="EKK2962" t="str">
        <f>"2017"</f>
        <v>2017</v>
      </c>
      <c r="EKL2962" t="str">
        <f>"Ul-Islam"</f>
        <v>Ul-Islam</v>
      </c>
      <c r="EKM2962" t="str">
        <f>"avanddanesh"</f>
        <v>avanddanesh</v>
      </c>
      <c r="EKO2962" t="str">
        <f>"Advanced Materials for Wastewater Treatment"</f>
        <v>Advanced Materials for Wastewater Treatment</v>
      </c>
      <c r="EKP2962" t="str">
        <f>"9781119407768"</f>
        <v>9781119407768</v>
      </c>
      <c r="EKQ2962">
        <v>202.5</v>
      </c>
      <c r="EKR2962" t="str">
        <f>"USD"</f>
        <v>USD</v>
      </c>
      <c r="EKS2962" t="str">
        <f>"2017"</f>
        <v>2017</v>
      </c>
      <c r="EKT2962" t="str">
        <f>"Ul-Islam"</f>
        <v>Ul-Islam</v>
      </c>
      <c r="EKU2962" t="str">
        <f>"avanddanesh"</f>
        <v>avanddanesh</v>
      </c>
      <c r="EKW2962" t="str">
        <f>"Advanced Materials for Wastewater Treatment"</f>
        <v>Advanced Materials for Wastewater Treatment</v>
      </c>
      <c r="EKX2962" t="str">
        <f>"9781119407768"</f>
        <v>9781119407768</v>
      </c>
      <c r="EKY2962">
        <v>202.5</v>
      </c>
      <c r="EKZ2962" t="str">
        <f>"USD"</f>
        <v>USD</v>
      </c>
      <c r="ELA2962" t="str">
        <f>"2017"</f>
        <v>2017</v>
      </c>
      <c r="ELB2962" t="str">
        <f>"Ul-Islam"</f>
        <v>Ul-Islam</v>
      </c>
      <c r="ELC2962" t="str">
        <f>"avanddanesh"</f>
        <v>avanddanesh</v>
      </c>
      <c r="ELE2962" t="str">
        <f>"Advanced Materials for Wastewater Treatment"</f>
        <v>Advanced Materials for Wastewater Treatment</v>
      </c>
      <c r="ELF2962" t="str">
        <f>"9781119407768"</f>
        <v>9781119407768</v>
      </c>
      <c r="ELG2962">
        <v>202.5</v>
      </c>
      <c r="ELH2962" t="str">
        <f>"USD"</f>
        <v>USD</v>
      </c>
      <c r="ELI2962" t="str">
        <f>"2017"</f>
        <v>2017</v>
      </c>
      <c r="ELJ2962" t="str">
        <f>"Ul-Islam"</f>
        <v>Ul-Islam</v>
      </c>
      <c r="ELK2962" t="str">
        <f>"avanddanesh"</f>
        <v>avanddanesh</v>
      </c>
      <c r="ELM2962" t="str">
        <f>"Advanced Materials for Wastewater Treatment"</f>
        <v>Advanced Materials for Wastewater Treatment</v>
      </c>
      <c r="ELN2962" t="str">
        <f>"9781119407768"</f>
        <v>9781119407768</v>
      </c>
      <c r="ELO2962">
        <v>202.5</v>
      </c>
      <c r="ELP2962" t="str">
        <f>"USD"</f>
        <v>USD</v>
      </c>
      <c r="ELQ2962" t="str">
        <f>"2017"</f>
        <v>2017</v>
      </c>
      <c r="ELR2962" t="str">
        <f>"Ul-Islam"</f>
        <v>Ul-Islam</v>
      </c>
      <c r="ELS2962" t="str">
        <f>"avanddanesh"</f>
        <v>avanddanesh</v>
      </c>
      <c r="ELU2962" t="str">
        <f>"Advanced Materials for Wastewater Treatment"</f>
        <v>Advanced Materials for Wastewater Treatment</v>
      </c>
      <c r="ELV2962" t="str">
        <f>"9781119407768"</f>
        <v>9781119407768</v>
      </c>
      <c r="ELW2962">
        <v>202.5</v>
      </c>
      <c r="ELX2962" t="str">
        <f>"USD"</f>
        <v>USD</v>
      </c>
      <c r="ELY2962" t="str">
        <f>"2017"</f>
        <v>2017</v>
      </c>
      <c r="ELZ2962" t="str">
        <f>"Ul-Islam"</f>
        <v>Ul-Islam</v>
      </c>
      <c r="EMA2962" t="str">
        <f>"avanddanesh"</f>
        <v>avanddanesh</v>
      </c>
      <c r="EMC2962" t="str">
        <f>"Advanced Materials for Wastewater Treatment"</f>
        <v>Advanced Materials for Wastewater Treatment</v>
      </c>
      <c r="EMD2962" t="str">
        <f>"9781119407768"</f>
        <v>9781119407768</v>
      </c>
      <c r="EME2962">
        <v>202.5</v>
      </c>
      <c r="EMF2962" t="str">
        <f>"USD"</f>
        <v>USD</v>
      </c>
      <c r="EMG2962" t="str">
        <f>"2017"</f>
        <v>2017</v>
      </c>
      <c r="EMH2962" t="str">
        <f>"Ul-Islam"</f>
        <v>Ul-Islam</v>
      </c>
      <c r="EMI2962" t="str">
        <f>"avanddanesh"</f>
        <v>avanddanesh</v>
      </c>
      <c r="EMK2962" t="str">
        <f>"Advanced Materials for Wastewater Treatment"</f>
        <v>Advanced Materials for Wastewater Treatment</v>
      </c>
      <c r="EML2962" t="str">
        <f>"9781119407768"</f>
        <v>9781119407768</v>
      </c>
      <c r="EMM2962">
        <v>202.5</v>
      </c>
      <c r="EMN2962" t="str">
        <f>"USD"</f>
        <v>USD</v>
      </c>
      <c r="EMO2962" t="str">
        <f>"2017"</f>
        <v>2017</v>
      </c>
      <c r="EMP2962" t="str">
        <f>"Ul-Islam"</f>
        <v>Ul-Islam</v>
      </c>
      <c r="EMQ2962" t="str">
        <f>"avanddanesh"</f>
        <v>avanddanesh</v>
      </c>
      <c r="EMS2962" t="str">
        <f>"Advanced Materials for Wastewater Treatment"</f>
        <v>Advanced Materials for Wastewater Treatment</v>
      </c>
      <c r="EMT2962" t="str">
        <f>"9781119407768"</f>
        <v>9781119407768</v>
      </c>
      <c r="EMU2962">
        <v>202.5</v>
      </c>
      <c r="EMV2962" t="str">
        <f>"USD"</f>
        <v>USD</v>
      </c>
      <c r="EMW2962" t="str">
        <f>"2017"</f>
        <v>2017</v>
      </c>
      <c r="EMX2962" t="str">
        <f>"Ul-Islam"</f>
        <v>Ul-Islam</v>
      </c>
      <c r="EMY2962" t="str">
        <f>"avanddanesh"</f>
        <v>avanddanesh</v>
      </c>
      <c r="ENA2962" t="str">
        <f>"Advanced Materials for Wastewater Treatment"</f>
        <v>Advanced Materials for Wastewater Treatment</v>
      </c>
      <c r="ENB2962" t="str">
        <f>"9781119407768"</f>
        <v>9781119407768</v>
      </c>
      <c r="ENC2962">
        <v>202.5</v>
      </c>
      <c r="END2962" t="str">
        <f>"USD"</f>
        <v>USD</v>
      </c>
      <c r="ENE2962" t="str">
        <f>"2017"</f>
        <v>2017</v>
      </c>
      <c r="ENF2962" t="str">
        <f>"Ul-Islam"</f>
        <v>Ul-Islam</v>
      </c>
      <c r="ENG2962" t="str">
        <f>"avanddanesh"</f>
        <v>avanddanesh</v>
      </c>
      <c r="ENI2962" t="str">
        <f>"Advanced Materials for Wastewater Treatment"</f>
        <v>Advanced Materials for Wastewater Treatment</v>
      </c>
      <c r="ENJ2962" t="str">
        <f>"9781119407768"</f>
        <v>9781119407768</v>
      </c>
      <c r="ENK2962">
        <v>202.5</v>
      </c>
      <c r="ENL2962" t="str">
        <f>"USD"</f>
        <v>USD</v>
      </c>
      <c r="ENM2962" t="str">
        <f>"2017"</f>
        <v>2017</v>
      </c>
      <c r="ENN2962" t="str">
        <f>"Ul-Islam"</f>
        <v>Ul-Islam</v>
      </c>
      <c r="ENO2962" t="str">
        <f>"avanddanesh"</f>
        <v>avanddanesh</v>
      </c>
      <c r="ENQ2962" t="str">
        <f>"Advanced Materials for Wastewater Treatment"</f>
        <v>Advanced Materials for Wastewater Treatment</v>
      </c>
      <c r="ENR2962" t="str">
        <f>"9781119407768"</f>
        <v>9781119407768</v>
      </c>
      <c r="ENS2962">
        <v>202.5</v>
      </c>
      <c r="ENT2962" t="str">
        <f>"USD"</f>
        <v>USD</v>
      </c>
      <c r="ENU2962" t="str">
        <f>"2017"</f>
        <v>2017</v>
      </c>
      <c r="ENV2962" t="str">
        <f>"Ul-Islam"</f>
        <v>Ul-Islam</v>
      </c>
      <c r="ENW2962" t="str">
        <f>"avanddanesh"</f>
        <v>avanddanesh</v>
      </c>
      <c r="ENY2962" t="str">
        <f>"Advanced Materials for Wastewater Treatment"</f>
        <v>Advanced Materials for Wastewater Treatment</v>
      </c>
      <c r="ENZ2962" t="str">
        <f>"9781119407768"</f>
        <v>9781119407768</v>
      </c>
      <c r="EOA2962">
        <v>202.5</v>
      </c>
      <c r="EOB2962" t="str">
        <f>"USD"</f>
        <v>USD</v>
      </c>
      <c r="EOC2962" t="str">
        <f>"2017"</f>
        <v>2017</v>
      </c>
      <c r="EOD2962" t="str">
        <f>"Ul-Islam"</f>
        <v>Ul-Islam</v>
      </c>
      <c r="EOE2962" t="str">
        <f>"avanddanesh"</f>
        <v>avanddanesh</v>
      </c>
      <c r="EOG2962" t="str">
        <f>"Advanced Materials for Wastewater Treatment"</f>
        <v>Advanced Materials for Wastewater Treatment</v>
      </c>
      <c r="EOH2962" t="str">
        <f>"9781119407768"</f>
        <v>9781119407768</v>
      </c>
      <c r="EOI2962">
        <v>202.5</v>
      </c>
      <c r="EOJ2962" t="str">
        <f>"USD"</f>
        <v>USD</v>
      </c>
      <c r="EOK2962" t="str">
        <f>"2017"</f>
        <v>2017</v>
      </c>
      <c r="EOL2962" t="str">
        <f>"Ul-Islam"</f>
        <v>Ul-Islam</v>
      </c>
      <c r="EOM2962" t="str">
        <f>"avanddanesh"</f>
        <v>avanddanesh</v>
      </c>
      <c r="EOO2962" t="str">
        <f>"Advanced Materials for Wastewater Treatment"</f>
        <v>Advanced Materials for Wastewater Treatment</v>
      </c>
      <c r="EOP2962" t="str">
        <f>"9781119407768"</f>
        <v>9781119407768</v>
      </c>
      <c r="EOQ2962">
        <v>202.5</v>
      </c>
      <c r="EOR2962" t="str">
        <f>"USD"</f>
        <v>USD</v>
      </c>
      <c r="EOS2962" t="str">
        <f>"2017"</f>
        <v>2017</v>
      </c>
      <c r="EOT2962" t="str">
        <f>"Ul-Islam"</f>
        <v>Ul-Islam</v>
      </c>
      <c r="EOU2962" t="str">
        <f>"avanddanesh"</f>
        <v>avanddanesh</v>
      </c>
      <c r="EOW2962" t="str">
        <f>"Advanced Materials for Wastewater Treatment"</f>
        <v>Advanced Materials for Wastewater Treatment</v>
      </c>
      <c r="EOX2962" t="str">
        <f>"9781119407768"</f>
        <v>9781119407768</v>
      </c>
      <c r="EOY2962">
        <v>202.5</v>
      </c>
      <c r="EOZ2962" t="str">
        <f>"USD"</f>
        <v>USD</v>
      </c>
      <c r="EPA2962" t="str">
        <f>"2017"</f>
        <v>2017</v>
      </c>
      <c r="EPB2962" t="str">
        <f>"Ul-Islam"</f>
        <v>Ul-Islam</v>
      </c>
      <c r="EPC2962" t="str">
        <f>"avanddanesh"</f>
        <v>avanddanesh</v>
      </c>
      <c r="EPE2962" t="str">
        <f>"Advanced Materials for Wastewater Treatment"</f>
        <v>Advanced Materials for Wastewater Treatment</v>
      </c>
      <c r="EPF2962" t="str">
        <f>"9781119407768"</f>
        <v>9781119407768</v>
      </c>
      <c r="EPG2962">
        <v>202.5</v>
      </c>
      <c r="EPH2962" t="str">
        <f>"USD"</f>
        <v>USD</v>
      </c>
      <c r="EPI2962" t="str">
        <f>"2017"</f>
        <v>2017</v>
      </c>
      <c r="EPJ2962" t="str">
        <f>"Ul-Islam"</f>
        <v>Ul-Islam</v>
      </c>
      <c r="EPK2962" t="str">
        <f>"avanddanesh"</f>
        <v>avanddanesh</v>
      </c>
      <c r="EPM2962" t="str">
        <f>"Advanced Materials for Wastewater Treatment"</f>
        <v>Advanced Materials for Wastewater Treatment</v>
      </c>
      <c r="EPN2962" t="str">
        <f>"9781119407768"</f>
        <v>9781119407768</v>
      </c>
      <c r="EPO2962">
        <v>202.5</v>
      </c>
      <c r="EPP2962" t="str">
        <f>"USD"</f>
        <v>USD</v>
      </c>
      <c r="EPQ2962" t="str">
        <f>"2017"</f>
        <v>2017</v>
      </c>
      <c r="EPR2962" t="str">
        <f>"Ul-Islam"</f>
        <v>Ul-Islam</v>
      </c>
      <c r="EPS2962" t="str">
        <f>"avanddanesh"</f>
        <v>avanddanesh</v>
      </c>
      <c r="EPU2962" t="str">
        <f>"Advanced Materials for Wastewater Treatment"</f>
        <v>Advanced Materials for Wastewater Treatment</v>
      </c>
      <c r="EPV2962" t="str">
        <f>"9781119407768"</f>
        <v>9781119407768</v>
      </c>
      <c r="EPW2962">
        <v>202.5</v>
      </c>
      <c r="EPX2962" t="str">
        <f>"USD"</f>
        <v>USD</v>
      </c>
      <c r="EPY2962" t="str">
        <f>"2017"</f>
        <v>2017</v>
      </c>
      <c r="EPZ2962" t="str">
        <f>"Ul-Islam"</f>
        <v>Ul-Islam</v>
      </c>
      <c r="EQA2962" t="str">
        <f>"avanddanesh"</f>
        <v>avanddanesh</v>
      </c>
      <c r="EQC2962" t="str">
        <f>"Advanced Materials for Wastewater Treatment"</f>
        <v>Advanced Materials for Wastewater Treatment</v>
      </c>
      <c r="EQD2962" t="str">
        <f>"9781119407768"</f>
        <v>9781119407768</v>
      </c>
      <c r="EQE2962">
        <v>202.5</v>
      </c>
      <c r="EQF2962" t="str">
        <f>"USD"</f>
        <v>USD</v>
      </c>
      <c r="EQG2962" t="str">
        <f>"2017"</f>
        <v>2017</v>
      </c>
      <c r="EQH2962" t="str">
        <f>"Ul-Islam"</f>
        <v>Ul-Islam</v>
      </c>
      <c r="EQI2962" t="str">
        <f>"avanddanesh"</f>
        <v>avanddanesh</v>
      </c>
      <c r="EQK2962" t="str">
        <f>"Advanced Materials for Wastewater Treatment"</f>
        <v>Advanced Materials for Wastewater Treatment</v>
      </c>
      <c r="EQL2962" t="str">
        <f>"9781119407768"</f>
        <v>9781119407768</v>
      </c>
      <c r="EQM2962">
        <v>202.5</v>
      </c>
      <c r="EQN2962" t="str">
        <f>"USD"</f>
        <v>USD</v>
      </c>
      <c r="EQO2962" t="str">
        <f>"2017"</f>
        <v>2017</v>
      </c>
      <c r="EQP2962" t="str">
        <f>"Ul-Islam"</f>
        <v>Ul-Islam</v>
      </c>
      <c r="EQQ2962" t="str">
        <f>"avanddanesh"</f>
        <v>avanddanesh</v>
      </c>
      <c r="EQS2962" t="str">
        <f>"Advanced Materials for Wastewater Treatment"</f>
        <v>Advanced Materials for Wastewater Treatment</v>
      </c>
      <c r="EQT2962" t="str">
        <f>"9781119407768"</f>
        <v>9781119407768</v>
      </c>
      <c r="EQU2962">
        <v>202.5</v>
      </c>
      <c r="EQV2962" t="str">
        <f>"USD"</f>
        <v>USD</v>
      </c>
      <c r="EQW2962" t="str">
        <f>"2017"</f>
        <v>2017</v>
      </c>
      <c r="EQX2962" t="str">
        <f>"Ul-Islam"</f>
        <v>Ul-Islam</v>
      </c>
      <c r="EQY2962" t="str">
        <f>"avanddanesh"</f>
        <v>avanddanesh</v>
      </c>
      <c r="ERA2962" t="str">
        <f>"Advanced Materials for Wastewater Treatment"</f>
        <v>Advanced Materials for Wastewater Treatment</v>
      </c>
      <c r="ERB2962" t="str">
        <f>"9781119407768"</f>
        <v>9781119407768</v>
      </c>
      <c r="ERC2962">
        <v>202.5</v>
      </c>
      <c r="ERD2962" t="str">
        <f>"USD"</f>
        <v>USD</v>
      </c>
      <c r="ERE2962" t="str">
        <f>"2017"</f>
        <v>2017</v>
      </c>
      <c r="ERF2962" t="str">
        <f>"Ul-Islam"</f>
        <v>Ul-Islam</v>
      </c>
      <c r="ERG2962" t="str">
        <f>"avanddanesh"</f>
        <v>avanddanesh</v>
      </c>
      <c r="ERI2962" t="str">
        <f>"Advanced Materials for Wastewater Treatment"</f>
        <v>Advanced Materials for Wastewater Treatment</v>
      </c>
      <c r="ERJ2962" t="str">
        <f>"9781119407768"</f>
        <v>9781119407768</v>
      </c>
      <c r="ERK2962">
        <v>202.5</v>
      </c>
      <c r="ERL2962" t="str">
        <f>"USD"</f>
        <v>USD</v>
      </c>
      <c r="ERM2962" t="str">
        <f>"2017"</f>
        <v>2017</v>
      </c>
      <c r="ERN2962" t="str">
        <f>"Ul-Islam"</f>
        <v>Ul-Islam</v>
      </c>
      <c r="ERO2962" t="str">
        <f>"avanddanesh"</f>
        <v>avanddanesh</v>
      </c>
      <c r="ERQ2962" t="str">
        <f>"Advanced Materials for Wastewater Treatment"</f>
        <v>Advanced Materials for Wastewater Treatment</v>
      </c>
      <c r="ERR2962" t="str">
        <f>"9781119407768"</f>
        <v>9781119407768</v>
      </c>
      <c r="ERS2962">
        <v>202.5</v>
      </c>
      <c r="ERT2962" t="str">
        <f>"USD"</f>
        <v>USD</v>
      </c>
      <c r="ERU2962" t="str">
        <f>"2017"</f>
        <v>2017</v>
      </c>
      <c r="ERV2962" t="str">
        <f>"Ul-Islam"</f>
        <v>Ul-Islam</v>
      </c>
      <c r="ERW2962" t="str">
        <f>"avanddanesh"</f>
        <v>avanddanesh</v>
      </c>
      <c r="ERY2962" t="str">
        <f>"Advanced Materials for Wastewater Treatment"</f>
        <v>Advanced Materials for Wastewater Treatment</v>
      </c>
      <c r="ERZ2962" t="str">
        <f>"9781119407768"</f>
        <v>9781119407768</v>
      </c>
      <c r="ESA2962">
        <v>202.5</v>
      </c>
      <c r="ESB2962" t="str">
        <f>"USD"</f>
        <v>USD</v>
      </c>
      <c r="ESC2962" t="str">
        <f>"2017"</f>
        <v>2017</v>
      </c>
      <c r="ESD2962" t="str">
        <f>"Ul-Islam"</f>
        <v>Ul-Islam</v>
      </c>
      <c r="ESE2962" t="str">
        <f>"avanddanesh"</f>
        <v>avanddanesh</v>
      </c>
      <c r="ESG2962" t="str">
        <f>"Advanced Materials for Wastewater Treatment"</f>
        <v>Advanced Materials for Wastewater Treatment</v>
      </c>
      <c r="ESH2962" t="str">
        <f>"9781119407768"</f>
        <v>9781119407768</v>
      </c>
      <c r="ESI2962">
        <v>202.5</v>
      </c>
      <c r="ESJ2962" t="str">
        <f>"USD"</f>
        <v>USD</v>
      </c>
      <c r="ESK2962" t="str">
        <f>"2017"</f>
        <v>2017</v>
      </c>
      <c r="ESL2962" t="str">
        <f>"Ul-Islam"</f>
        <v>Ul-Islam</v>
      </c>
      <c r="ESM2962" t="str">
        <f>"avanddanesh"</f>
        <v>avanddanesh</v>
      </c>
      <c r="ESO2962" t="str">
        <f>"Advanced Materials for Wastewater Treatment"</f>
        <v>Advanced Materials for Wastewater Treatment</v>
      </c>
      <c r="ESP2962" t="str">
        <f>"9781119407768"</f>
        <v>9781119407768</v>
      </c>
      <c r="ESQ2962">
        <v>202.5</v>
      </c>
      <c r="ESR2962" t="str">
        <f>"USD"</f>
        <v>USD</v>
      </c>
      <c r="ESS2962" t="str">
        <f>"2017"</f>
        <v>2017</v>
      </c>
      <c r="EST2962" t="str">
        <f>"Ul-Islam"</f>
        <v>Ul-Islam</v>
      </c>
      <c r="ESU2962" t="str">
        <f>"avanddanesh"</f>
        <v>avanddanesh</v>
      </c>
      <c r="ESW2962" t="str">
        <f>"Advanced Materials for Wastewater Treatment"</f>
        <v>Advanced Materials for Wastewater Treatment</v>
      </c>
      <c r="ESX2962" t="str">
        <f>"9781119407768"</f>
        <v>9781119407768</v>
      </c>
      <c r="ESY2962">
        <v>202.5</v>
      </c>
      <c r="ESZ2962" t="str">
        <f>"USD"</f>
        <v>USD</v>
      </c>
      <c r="ETA2962" t="str">
        <f>"2017"</f>
        <v>2017</v>
      </c>
      <c r="ETB2962" t="str">
        <f>"Ul-Islam"</f>
        <v>Ul-Islam</v>
      </c>
      <c r="ETC2962" t="str">
        <f>"avanddanesh"</f>
        <v>avanddanesh</v>
      </c>
      <c r="ETE2962" t="str">
        <f>"Advanced Materials for Wastewater Treatment"</f>
        <v>Advanced Materials for Wastewater Treatment</v>
      </c>
      <c r="ETF2962" t="str">
        <f>"9781119407768"</f>
        <v>9781119407768</v>
      </c>
      <c r="ETG2962">
        <v>202.5</v>
      </c>
      <c r="ETH2962" t="str">
        <f>"USD"</f>
        <v>USD</v>
      </c>
      <c r="ETI2962" t="str">
        <f>"2017"</f>
        <v>2017</v>
      </c>
      <c r="ETJ2962" t="str">
        <f>"Ul-Islam"</f>
        <v>Ul-Islam</v>
      </c>
      <c r="ETK2962" t="str">
        <f>"avanddanesh"</f>
        <v>avanddanesh</v>
      </c>
      <c r="ETM2962" t="str">
        <f>"Advanced Materials for Wastewater Treatment"</f>
        <v>Advanced Materials for Wastewater Treatment</v>
      </c>
      <c r="ETN2962" t="str">
        <f>"9781119407768"</f>
        <v>9781119407768</v>
      </c>
      <c r="ETO2962">
        <v>202.5</v>
      </c>
      <c r="ETP2962" t="str">
        <f>"USD"</f>
        <v>USD</v>
      </c>
      <c r="ETQ2962" t="str">
        <f>"2017"</f>
        <v>2017</v>
      </c>
      <c r="ETR2962" t="str">
        <f>"Ul-Islam"</f>
        <v>Ul-Islam</v>
      </c>
      <c r="ETS2962" t="str">
        <f>"avanddanesh"</f>
        <v>avanddanesh</v>
      </c>
      <c r="ETU2962" t="str">
        <f>"Advanced Materials for Wastewater Treatment"</f>
        <v>Advanced Materials for Wastewater Treatment</v>
      </c>
      <c r="ETV2962" t="str">
        <f>"9781119407768"</f>
        <v>9781119407768</v>
      </c>
      <c r="ETW2962">
        <v>202.5</v>
      </c>
      <c r="ETX2962" t="str">
        <f>"USD"</f>
        <v>USD</v>
      </c>
      <c r="ETY2962" t="str">
        <f>"2017"</f>
        <v>2017</v>
      </c>
      <c r="ETZ2962" t="str">
        <f>"Ul-Islam"</f>
        <v>Ul-Islam</v>
      </c>
      <c r="EUA2962" t="str">
        <f>"avanddanesh"</f>
        <v>avanddanesh</v>
      </c>
      <c r="EUC2962" t="str">
        <f>"Advanced Materials for Wastewater Treatment"</f>
        <v>Advanced Materials for Wastewater Treatment</v>
      </c>
      <c r="EUD2962" t="str">
        <f>"9781119407768"</f>
        <v>9781119407768</v>
      </c>
      <c r="EUE2962">
        <v>202.5</v>
      </c>
      <c r="EUF2962" t="str">
        <f>"USD"</f>
        <v>USD</v>
      </c>
      <c r="EUG2962" t="str">
        <f>"2017"</f>
        <v>2017</v>
      </c>
      <c r="EUH2962" t="str">
        <f>"Ul-Islam"</f>
        <v>Ul-Islam</v>
      </c>
      <c r="EUI2962" t="str">
        <f>"avanddanesh"</f>
        <v>avanddanesh</v>
      </c>
      <c r="EUK2962" t="str">
        <f>"Advanced Materials for Wastewater Treatment"</f>
        <v>Advanced Materials for Wastewater Treatment</v>
      </c>
      <c r="EUL2962" t="str">
        <f>"9781119407768"</f>
        <v>9781119407768</v>
      </c>
      <c r="EUM2962">
        <v>202.5</v>
      </c>
      <c r="EUN2962" t="str">
        <f>"USD"</f>
        <v>USD</v>
      </c>
      <c r="EUO2962" t="str">
        <f>"2017"</f>
        <v>2017</v>
      </c>
      <c r="EUP2962" t="str">
        <f>"Ul-Islam"</f>
        <v>Ul-Islam</v>
      </c>
      <c r="EUQ2962" t="str">
        <f>"avanddanesh"</f>
        <v>avanddanesh</v>
      </c>
      <c r="EUS2962" t="str">
        <f>"Advanced Materials for Wastewater Treatment"</f>
        <v>Advanced Materials for Wastewater Treatment</v>
      </c>
      <c r="EUT2962" t="str">
        <f>"9781119407768"</f>
        <v>9781119407768</v>
      </c>
      <c r="EUU2962">
        <v>202.5</v>
      </c>
      <c r="EUV2962" t="str">
        <f>"USD"</f>
        <v>USD</v>
      </c>
      <c r="EUW2962" t="str">
        <f>"2017"</f>
        <v>2017</v>
      </c>
      <c r="EUX2962" t="str">
        <f>"Ul-Islam"</f>
        <v>Ul-Islam</v>
      </c>
      <c r="EUY2962" t="str">
        <f>"avanddanesh"</f>
        <v>avanddanesh</v>
      </c>
      <c r="EVA2962" t="str">
        <f>"Advanced Materials for Wastewater Treatment"</f>
        <v>Advanced Materials for Wastewater Treatment</v>
      </c>
      <c r="EVB2962" t="str">
        <f>"9781119407768"</f>
        <v>9781119407768</v>
      </c>
      <c r="EVC2962">
        <v>202.5</v>
      </c>
      <c r="EVD2962" t="str">
        <f>"USD"</f>
        <v>USD</v>
      </c>
      <c r="EVE2962" t="str">
        <f>"2017"</f>
        <v>2017</v>
      </c>
      <c r="EVF2962" t="str">
        <f>"Ul-Islam"</f>
        <v>Ul-Islam</v>
      </c>
      <c r="EVG2962" t="str">
        <f>"avanddanesh"</f>
        <v>avanddanesh</v>
      </c>
      <c r="EVI2962" t="str">
        <f>"Advanced Materials for Wastewater Treatment"</f>
        <v>Advanced Materials for Wastewater Treatment</v>
      </c>
      <c r="EVJ2962" t="str">
        <f>"9781119407768"</f>
        <v>9781119407768</v>
      </c>
      <c r="EVK2962">
        <v>202.5</v>
      </c>
      <c r="EVL2962" t="str">
        <f>"USD"</f>
        <v>USD</v>
      </c>
      <c r="EVM2962" t="str">
        <f>"2017"</f>
        <v>2017</v>
      </c>
      <c r="EVN2962" t="str">
        <f>"Ul-Islam"</f>
        <v>Ul-Islam</v>
      </c>
      <c r="EVO2962" t="str">
        <f>"avanddanesh"</f>
        <v>avanddanesh</v>
      </c>
      <c r="EVQ2962" t="str">
        <f>"Advanced Materials for Wastewater Treatment"</f>
        <v>Advanced Materials for Wastewater Treatment</v>
      </c>
      <c r="EVR2962" t="str">
        <f>"9781119407768"</f>
        <v>9781119407768</v>
      </c>
      <c r="EVS2962">
        <v>202.5</v>
      </c>
      <c r="EVT2962" t="str">
        <f>"USD"</f>
        <v>USD</v>
      </c>
      <c r="EVU2962" t="str">
        <f>"2017"</f>
        <v>2017</v>
      </c>
      <c r="EVV2962" t="str">
        <f>"Ul-Islam"</f>
        <v>Ul-Islam</v>
      </c>
      <c r="EVW2962" t="str">
        <f>"avanddanesh"</f>
        <v>avanddanesh</v>
      </c>
      <c r="EVY2962" t="str">
        <f>"Advanced Materials for Wastewater Treatment"</f>
        <v>Advanced Materials for Wastewater Treatment</v>
      </c>
      <c r="EVZ2962" t="str">
        <f>"9781119407768"</f>
        <v>9781119407768</v>
      </c>
      <c r="EWA2962">
        <v>202.5</v>
      </c>
      <c r="EWB2962" t="str">
        <f>"USD"</f>
        <v>USD</v>
      </c>
      <c r="EWC2962" t="str">
        <f>"2017"</f>
        <v>2017</v>
      </c>
      <c r="EWD2962" t="str">
        <f>"Ul-Islam"</f>
        <v>Ul-Islam</v>
      </c>
      <c r="EWE2962" t="str">
        <f>"avanddanesh"</f>
        <v>avanddanesh</v>
      </c>
      <c r="EWG2962" t="str">
        <f>"Advanced Materials for Wastewater Treatment"</f>
        <v>Advanced Materials for Wastewater Treatment</v>
      </c>
      <c r="EWH2962" t="str">
        <f>"9781119407768"</f>
        <v>9781119407768</v>
      </c>
      <c r="EWI2962">
        <v>202.5</v>
      </c>
      <c r="EWJ2962" t="str">
        <f>"USD"</f>
        <v>USD</v>
      </c>
      <c r="EWK2962" t="str">
        <f>"2017"</f>
        <v>2017</v>
      </c>
      <c r="EWL2962" t="str">
        <f>"Ul-Islam"</f>
        <v>Ul-Islam</v>
      </c>
      <c r="EWM2962" t="str">
        <f>"avanddanesh"</f>
        <v>avanddanesh</v>
      </c>
      <c r="EWO2962" t="str">
        <f>"Advanced Materials for Wastewater Treatment"</f>
        <v>Advanced Materials for Wastewater Treatment</v>
      </c>
      <c r="EWP2962" t="str">
        <f>"9781119407768"</f>
        <v>9781119407768</v>
      </c>
      <c r="EWQ2962">
        <v>202.5</v>
      </c>
      <c r="EWR2962" t="str">
        <f>"USD"</f>
        <v>USD</v>
      </c>
      <c r="EWS2962" t="str">
        <f>"2017"</f>
        <v>2017</v>
      </c>
      <c r="EWT2962" t="str">
        <f>"Ul-Islam"</f>
        <v>Ul-Islam</v>
      </c>
      <c r="EWU2962" t="str">
        <f>"avanddanesh"</f>
        <v>avanddanesh</v>
      </c>
      <c r="EWW2962" t="str">
        <f>"Advanced Materials for Wastewater Treatment"</f>
        <v>Advanced Materials for Wastewater Treatment</v>
      </c>
      <c r="EWX2962" t="str">
        <f>"9781119407768"</f>
        <v>9781119407768</v>
      </c>
      <c r="EWY2962">
        <v>202.5</v>
      </c>
      <c r="EWZ2962" t="str">
        <f>"USD"</f>
        <v>USD</v>
      </c>
      <c r="EXA2962" t="str">
        <f>"2017"</f>
        <v>2017</v>
      </c>
      <c r="EXB2962" t="str">
        <f>"Ul-Islam"</f>
        <v>Ul-Islam</v>
      </c>
      <c r="EXC2962" t="str">
        <f>"avanddanesh"</f>
        <v>avanddanesh</v>
      </c>
      <c r="EXE2962" t="str">
        <f>"Advanced Materials for Wastewater Treatment"</f>
        <v>Advanced Materials for Wastewater Treatment</v>
      </c>
      <c r="EXF2962" t="str">
        <f>"9781119407768"</f>
        <v>9781119407768</v>
      </c>
      <c r="EXG2962">
        <v>202.5</v>
      </c>
      <c r="EXH2962" t="str">
        <f>"USD"</f>
        <v>USD</v>
      </c>
      <c r="EXI2962" t="str">
        <f>"2017"</f>
        <v>2017</v>
      </c>
      <c r="EXJ2962" t="str">
        <f>"Ul-Islam"</f>
        <v>Ul-Islam</v>
      </c>
      <c r="EXK2962" t="str">
        <f>"avanddanesh"</f>
        <v>avanddanesh</v>
      </c>
      <c r="EXM2962" t="str">
        <f>"Advanced Materials for Wastewater Treatment"</f>
        <v>Advanced Materials for Wastewater Treatment</v>
      </c>
      <c r="EXN2962" t="str">
        <f>"9781119407768"</f>
        <v>9781119407768</v>
      </c>
      <c r="EXO2962">
        <v>202.5</v>
      </c>
      <c r="EXP2962" t="str">
        <f>"USD"</f>
        <v>USD</v>
      </c>
      <c r="EXQ2962" t="str">
        <f>"2017"</f>
        <v>2017</v>
      </c>
      <c r="EXR2962" t="str">
        <f>"Ul-Islam"</f>
        <v>Ul-Islam</v>
      </c>
      <c r="EXS2962" t="str">
        <f>"avanddanesh"</f>
        <v>avanddanesh</v>
      </c>
      <c r="EXU2962" t="str">
        <f>"Advanced Materials for Wastewater Treatment"</f>
        <v>Advanced Materials for Wastewater Treatment</v>
      </c>
      <c r="EXV2962" t="str">
        <f>"9781119407768"</f>
        <v>9781119407768</v>
      </c>
      <c r="EXW2962">
        <v>202.5</v>
      </c>
      <c r="EXX2962" t="str">
        <f>"USD"</f>
        <v>USD</v>
      </c>
      <c r="EXY2962" t="str">
        <f>"2017"</f>
        <v>2017</v>
      </c>
      <c r="EXZ2962" t="str">
        <f>"Ul-Islam"</f>
        <v>Ul-Islam</v>
      </c>
      <c r="EYA2962" t="str">
        <f>"avanddanesh"</f>
        <v>avanddanesh</v>
      </c>
      <c r="EYC2962" t="str">
        <f>"Advanced Materials for Wastewater Treatment"</f>
        <v>Advanced Materials for Wastewater Treatment</v>
      </c>
      <c r="EYD2962" t="str">
        <f>"9781119407768"</f>
        <v>9781119407768</v>
      </c>
      <c r="EYE2962">
        <v>202.5</v>
      </c>
      <c r="EYF2962" t="str">
        <f>"USD"</f>
        <v>USD</v>
      </c>
      <c r="EYG2962" t="str">
        <f>"2017"</f>
        <v>2017</v>
      </c>
      <c r="EYH2962" t="str">
        <f>"Ul-Islam"</f>
        <v>Ul-Islam</v>
      </c>
      <c r="EYI2962" t="str">
        <f>"avanddanesh"</f>
        <v>avanddanesh</v>
      </c>
      <c r="EYK2962" t="str">
        <f>"Advanced Materials for Wastewater Treatment"</f>
        <v>Advanced Materials for Wastewater Treatment</v>
      </c>
      <c r="EYL2962" t="str">
        <f>"9781119407768"</f>
        <v>9781119407768</v>
      </c>
      <c r="EYM2962">
        <v>202.5</v>
      </c>
      <c r="EYN2962" t="str">
        <f>"USD"</f>
        <v>USD</v>
      </c>
      <c r="EYO2962" t="str">
        <f>"2017"</f>
        <v>2017</v>
      </c>
      <c r="EYP2962" t="str">
        <f>"Ul-Islam"</f>
        <v>Ul-Islam</v>
      </c>
      <c r="EYQ2962" t="str">
        <f>"avanddanesh"</f>
        <v>avanddanesh</v>
      </c>
      <c r="EYS2962" t="str">
        <f>"Advanced Materials for Wastewater Treatment"</f>
        <v>Advanced Materials for Wastewater Treatment</v>
      </c>
      <c r="EYT2962" t="str">
        <f>"9781119407768"</f>
        <v>9781119407768</v>
      </c>
      <c r="EYU2962">
        <v>202.5</v>
      </c>
      <c r="EYV2962" t="str">
        <f>"USD"</f>
        <v>USD</v>
      </c>
      <c r="EYW2962" t="str">
        <f>"2017"</f>
        <v>2017</v>
      </c>
      <c r="EYX2962" t="str">
        <f>"Ul-Islam"</f>
        <v>Ul-Islam</v>
      </c>
      <c r="EYY2962" t="str">
        <f>"avanddanesh"</f>
        <v>avanddanesh</v>
      </c>
      <c r="EZA2962" t="str">
        <f>"Advanced Materials for Wastewater Treatment"</f>
        <v>Advanced Materials for Wastewater Treatment</v>
      </c>
      <c r="EZB2962" t="str">
        <f>"9781119407768"</f>
        <v>9781119407768</v>
      </c>
      <c r="EZC2962">
        <v>202.5</v>
      </c>
      <c r="EZD2962" t="str">
        <f>"USD"</f>
        <v>USD</v>
      </c>
      <c r="EZE2962" t="str">
        <f>"2017"</f>
        <v>2017</v>
      </c>
      <c r="EZF2962" t="str">
        <f>"Ul-Islam"</f>
        <v>Ul-Islam</v>
      </c>
      <c r="EZG2962" t="str">
        <f>"avanddanesh"</f>
        <v>avanddanesh</v>
      </c>
      <c r="EZI2962" t="str">
        <f>"Advanced Materials for Wastewater Treatment"</f>
        <v>Advanced Materials for Wastewater Treatment</v>
      </c>
      <c r="EZJ2962" t="str">
        <f>"9781119407768"</f>
        <v>9781119407768</v>
      </c>
      <c r="EZK2962">
        <v>202.5</v>
      </c>
      <c r="EZL2962" t="str">
        <f>"USD"</f>
        <v>USD</v>
      </c>
      <c r="EZM2962" t="str">
        <f>"2017"</f>
        <v>2017</v>
      </c>
      <c r="EZN2962" t="str">
        <f>"Ul-Islam"</f>
        <v>Ul-Islam</v>
      </c>
      <c r="EZO2962" t="str">
        <f>"avanddanesh"</f>
        <v>avanddanesh</v>
      </c>
      <c r="EZQ2962" t="str">
        <f>"Advanced Materials for Wastewater Treatment"</f>
        <v>Advanced Materials for Wastewater Treatment</v>
      </c>
      <c r="EZR2962" t="str">
        <f>"9781119407768"</f>
        <v>9781119407768</v>
      </c>
      <c r="EZS2962">
        <v>202.5</v>
      </c>
      <c r="EZT2962" t="str">
        <f>"USD"</f>
        <v>USD</v>
      </c>
      <c r="EZU2962" t="str">
        <f>"2017"</f>
        <v>2017</v>
      </c>
      <c r="EZV2962" t="str">
        <f>"Ul-Islam"</f>
        <v>Ul-Islam</v>
      </c>
      <c r="EZW2962" t="str">
        <f>"avanddanesh"</f>
        <v>avanddanesh</v>
      </c>
      <c r="EZY2962" t="str">
        <f>"Advanced Materials for Wastewater Treatment"</f>
        <v>Advanced Materials for Wastewater Treatment</v>
      </c>
      <c r="EZZ2962" t="str">
        <f>"9781119407768"</f>
        <v>9781119407768</v>
      </c>
      <c r="FAA2962">
        <v>202.5</v>
      </c>
      <c r="FAB2962" t="str">
        <f>"USD"</f>
        <v>USD</v>
      </c>
      <c r="FAC2962" t="str">
        <f>"2017"</f>
        <v>2017</v>
      </c>
      <c r="FAD2962" t="str">
        <f>"Ul-Islam"</f>
        <v>Ul-Islam</v>
      </c>
      <c r="FAE2962" t="str">
        <f>"avanddanesh"</f>
        <v>avanddanesh</v>
      </c>
      <c r="FAG2962" t="str">
        <f>"Advanced Materials for Wastewater Treatment"</f>
        <v>Advanced Materials for Wastewater Treatment</v>
      </c>
      <c r="FAH2962" t="str">
        <f>"9781119407768"</f>
        <v>9781119407768</v>
      </c>
      <c r="FAI2962">
        <v>202.5</v>
      </c>
      <c r="FAJ2962" t="str">
        <f>"USD"</f>
        <v>USD</v>
      </c>
      <c r="FAK2962" t="str">
        <f>"2017"</f>
        <v>2017</v>
      </c>
      <c r="FAL2962" t="str">
        <f>"Ul-Islam"</f>
        <v>Ul-Islam</v>
      </c>
      <c r="FAM2962" t="str">
        <f>"avanddanesh"</f>
        <v>avanddanesh</v>
      </c>
      <c r="FAO2962" t="str">
        <f>"Advanced Materials for Wastewater Treatment"</f>
        <v>Advanced Materials for Wastewater Treatment</v>
      </c>
      <c r="FAP2962" t="str">
        <f>"9781119407768"</f>
        <v>9781119407768</v>
      </c>
      <c r="FAQ2962">
        <v>202.5</v>
      </c>
      <c r="FAR2962" t="str">
        <f>"USD"</f>
        <v>USD</v>
      </c>
      <c r="FAS2962" t="str">
        <f>"2017"</f>
        <v>2017</v>
      </c>
      <c r="FAT2962" t="str">
        <f>"Ul-Islam"</f>
        <v>Ul-Islam</v>
      </c>
      <c r="FAU2962" t="str">
        <f>"avanddanesh"</f>
        <v>avanddanesh</v>
      </c>
      <c r="FAW2962" t="str">
        <f>"Advanced Materials for Wastewater Treatment"</f>
        <v>Advanced Materials for Wastewater Treatment</v>
      </c>
      <c r="FAX2962" t="str">
        <f>"9781119407768"</f>
        <v>9781119407768</v>
      </c>
      <c r="FAY2962">
        <v>202.5</v>
      </c>
      <c r="FAZ2962" t="str">
        <f>"USD"</f>
        <v>USD</v>
      </c>
      <c r="FBA2962" t="str">
        <f>"2017"</f>
        <v>2017</v>
      </c>
      <c r="FBB2962" t="str">
        <f>"Ul-Islam"</f>
        <v>Ul-Islam</v>
      </c>
      <c r="FBC2962" t="str">
        <f>"avanddanesh"</f>
        <v>avanddanesh</v>
      </c>
      <c r="FBE2962" t="str">
        <f>"Advanced Materials for Wastewater Treatment"</f>
        <v>Advanced Materials for Wastewater Treatment</v>
      </c>
      <c r="FBF2962" t="str">
        <f>"9781119407768"</f>
        <v>9781119407768</v>
      </c>
      <c r="FBG2962">
        <v>202.5</v>
      </c>
      <c r="FBH2962" t="str">
        <f>"USD"</f>
        <v>USD</v>
      </c>
      <c r="FBI2962" t="str">
        <f>"2017"</f>
        <v>2017</v>
      </c>
      <c r="FBJ2962" t="str">
        <f>"Ul-Islam"</f>
        <v>Ul-Islam</v>
      </c>
      <c r="FBK2962" t="str">
        <f>"avanddanesh"</f>
        <v>avanddanesh</v>
      </c>
      <c r="FBM2962" t="str">
        <f>"Advanced Materials for Wastewater Treatment"</f>
        <v>Advanced Materials for Wastewater Treatment</v>
      </c>
      <c r="FBN2962" t="str">
        <f>"9781119407768"</f>
        <v>9781119407768</v>
      </c>
      <c r="FBO2962">
        <v>202.5</v>
      </c>
      <c r="FBP2962" t="str">
        <f>"USD"</f>
        <v>USD</v>
      </c>
      <c r="FBQ2962" t="str">
        <f>"2017"</f>
        <v>2017</v>
      </c>
      <c r="FBR2962" t="str">
        <f>"Ul-Islam"</f>
        <v>Ul-Islam</v>
      </c>
      <c r="FBS2962" t="str">
        <f>"avanddanesh"</f>
        <v>avanddanesh</v>
      </c>
      <c r="FBU2962" t="str">
        <f>"Advanced Materials for Wastewater Treatment"</f>
        <v>Advanced Materials for Wastewater Treatment</v>
      </c>
      <c r="FBV2962" t="str">
        <f>"9781119407768"</f>
        <v>9781119407768</v>
      </c>
      <c r="FBW2962">
        <v>202.5</v>
      </c>
      <c r="FBX2962" t="str">
        <f>"USD"</f>
        <v>USD</v>
      </c>
      <c r="FBY2962" t="str">
        <f>"2017"</f>
        <v>2017</v>
      </c>
      <c r="FBZ2962" t="str">
        <f>"Ul-Islam"</f>
        <v>Ul-Islam</v>
      </c>
      <c r="FCA2962" t="str">
        <f>"avanddanesh"</f>
        <v>avanddanesh</v>
      </c>
      <c r="FCC2962" t="str">
        <f>"Advanced Materials for Wastewater Treatment"</f>
        <v>Advanced Materials for Wastewater Treatment</v>
      </c>
      <c r="FCD2962" t="str">
        <f>"9781119407768"</f>
        <v>9781119407768</v>
      </c>
      <c r="FCE2962">
        <v>202.5</v>
      </c>
      <c r="FCF2962" t="str">
        <f>"USD"</f>
        <v>USD</v>
      </c>
      <c r="FCG2962" t="str">
        <f>"2017"</f>
        <v>2017</v>
      </c>
      <c r="FCH2962" t="str">
        <f>"Ul-Islam"</f>
        <v>Ul-Islam</v>
      </c>
      <c r="FCI2962" t="str">
        <f>"avanddanesh"</f>
        <v>avanddanesh</v>
      </c>
      <c r="FCK2962" t="str">
        <f>"Advanced Materials for Wastewater Treatment"</f>
        <v>Advanced Materials for Wastewater Treatment</v>
      </c>
      <c r="FCL2962" t="str">
        <f>"9781119407768"</f>
        <v>9781119407768</v>
      </c>
      <c r="FCM2962">
        <v>202.5</v>
      </c>
      <c r="FCN2962" t="str">
        <f>"USD"</f>
        <v>USD</v>
      </c>
      <c r="FCO2962" t="str">
        <f>"2017"</f>
        <v>2017</v>
      </c>
      <c r="FCP2962" t="str">
        <f>"Ul-Islam"</f>
        <v>Ul-Islam</v>
      </c>
      <c r="FCQ2962" t="str">
        <f>"avanddanesh"</f>
        <v>avanddanesh</v>
      </c>
      <c r="FCS2962" t="str">
        <f>"Advanced Materials for Wastewater Treatment"</f>
        <v>Advanced Materials for Wastewater Treatment</v>
      </c>
      <c r="FCT2962" t="str">
        <f>"9781119407768"</f>
        <v>9781119407768</v>
      </c>
      <c r="FCU2962">
        <v>202.5</v>
      </c>
      <c r="FCV2962" t="str">
        <f>"USD"</f>
        <v>USD</v>
      </c>
      <c r="FCW2962" t="str">
        <f>"2017"</f>
        <v>2017</v>
      </c>
      <c r="FCX2962" t="str">
        <f>"Ul-Islam"</f>
        <v>Ul-Islam</v>
      </c>
      <c r="FCY2962" t="str">
        <f>"avanddanesh"</f>
        <v>avanddanesh</v>
      </c>
      <c r="FDA2962" t="str">
        <f>"Advanced Materials for Wastewater Treatment"</f>
        <v>Advanced Materials for Wastewater Treatment</v>
      </c>
      <c r="FDB2962" t="str">
        <f>"9781119407768"</f>
        <v>9781119407768</v>
      </c>
      <c r="FDC2962">
        <v>202.5</v>
      </c>
      <c r="FDD2962" t="str">
        <f>"USD"</f>
        <v>USD</v>
      </c>
      <c r="FDE2962" t="str">
        <f>"2017"</f>
        <v>2017</v>
      </c>
      <c r="FDF2962" t="str">
        <f>"Ul-Islam"</f>
        <v>Ul-Islam</v>
      </c>
      <c r="FDG2962" t="str">
        <f>"avanddanesh"</f>
        <v>avanddanesh</v>
      </c>
      <c r="FDI2962" t="str">
        <f>"Advanced Materials for Wastewater Treatment"</f>
        <v>Advanced Materials for Wastewater Treatment</v>
      </c>
      <c r="FDJ2962" t="str">
        <f>"9781119407768"</f>
        <v>9781119407768</v>
      </c>
      <c r="FDK2962">
        <v>202.5</v>
      </c>
      <c r="FDL2962" t="str">
        <f>"USD"</f>
        <v>USD</v>
      </c>
      <c r="FDM2962" t="str">
        <f>"2017"</f>
        <v>2017</v>
      </c>
      <c r="FDN2962" t="str">
        <f>"Ul-Islam"</f>
        <v>Ul-Islam</v>
      </c>
      <c r="FDO2962" t="str">
        <f>"avanddanesh"</f>
        <v>avanddanesh</v>
      </c>
      <c r="FDQ2962" t="str">
        <f>"Advanced Materials for Wastewater Treatment"</f>
        <v>Advanced Materials for Wastewater Treatment</v>
      </c>
      <c r="FDR2962" t="str">
        <f>"9781119407768"</f>
        <v>9781119407768</v>
      </c>
      <c r="FDS2962">
        <v>202.5</v>
      </c>
      <c r="FDT2962" t="str">
        <f>"USD"</f>
        <v>USD</v>
      </c>
      <c r="FDU2962" t="str">
        <f>"2017"</f>
        <v>2017</v>
      </c>
      <c r="FDV2962" t="str">
        <f>"Ul-Islam"</f>
        <v>Ul-Islam</v>
      </c>
      <c r="FDW2962" t="str">
        <f>"avanddanesh"</f>
        <v>avanddanesh</v>
      </c>
      <c r="FDY2962" t="str">
        <f>"Advanced Materials for Wastewater Treatment"</f>
        <v>Advanced Materials for Wastewater Treatment</v>
      </c>
      <c r="FDZ2962" t="str">
        <f>"9781119407768"</f>
        <v>9781119407768</v>
      </c>
      <c r="FEA2962">
        <v>202.5</v>
      </c>
      <c r="FEB2962" t="str">
        <f>"USD"</f>
        <v>USD</v>
      </c>
      <c r="FEC2962" t="str">
        <f>"2017"</f>
        <v>2017</v>
      </c>
      <c r="FED2962" t="str">
        <f>"Ul-Islam"</f>
        <v>Ul-Islam</v>
      </c>
      <c r="FEE2962" t="str">
        <f>"avanddanesh"</f>
        <v>avanddanesh</v>
      </c>
      <c r="FEG2962" t="str">
        <f>"Advanced Materials for Wastewater Treatment"</f>
        <v>Advanced Materials for Wastewater Treatment</v>
      </c>
      <c r="FEH2962" t="str">
        <f>"9781119407768"</f>
        <v>9781119407768</v>
      </c>
      <c r="FEI2962">
        <v>202.5</v>
      </c>
      <c r="FEJ2962" t="str">
        <f>"USD"</f>
        <v>USD</v>
      </c>
      <c r="FEK2962" t="str">
        <f>"2017"</f>
        <v>2017</v>
      </c>
      <c r="FEL2962" t="str">
        <f>"Ul-Islam"</f>
        <v>Ul-Islam</v>
      </c>
      <c r="FEM2962" t="str">
        <f>"avanddanesh"</f>
        <v>avanddanesh</v>
      </c>
      <c r="FEO2962" t="str">
        <f>"Advanced Materials for Wastewater Treatment"</f>
        <v>Advanced Materials for Wastewater Treatment</v>
      </c>
      <c r="FEP2962" t="str">
        <f>"9781119407768"</f>
        <v>9781119407768</v>
      </c>
      <c r="FEQ2962">
        <v>202.5</v>
      </c>
      <c r="FER2962" t="str">
        <f>"USD"</f>
        <v>USD</v>
      </c>
      <c r="FES2962" t="str">
        <f>"2017"</f>
        <v>2017</v>
      </c>
      <c r="FET2962" t="str">
        <f>"Ul-Islam"</f>
        <v>Ul-Islam</v>
      </c>
      <c r="FEU2962" t="str">
        <f>"avanddanesh"</f>
        <v>avanddanesh</v>
      </c>
      <c r="FEW2962" t="str">
        <f>"Advanced Materials for Wastewater Treatment"</f>
        <v>Advanced Materials for Wastewater Treatment</v>
      </c>
      <c r="FEX2962" t="str">
        <f>"9781119407768"</f>
        <v>9781119407768</v>
      </c>
      <c r="FEY2962">
        <v>202.5</v>
      </c>
      <c r="FEZ2962" t="str">
        <f>"USD"</f>
        <v>USD</v>
      </c>
      <c r="FFA2962" t="str">
        <f>"2017"</f>
        <v>2017</v>
      </c>
      <c r="FFB2962" t="str">
        <f>"Ul-Islam"</f>
        <v>Ul-Islam</v>
      </c>
      <c r="FFC2962" t="str">
        <f>"avanddanesh"</f>
        <v>avanddanesh</v>
      </c>
      <c r="FFE2962" t="str">
        <f>"Advanced Materials for Wastewater Treatment"</f>
        <v>Advanced Materials for Wastewater Treatment</v>
      </c>
      <c r="FFF2962" t="str">
        <f>"9781119407768"</f>
        <v>9781119407768</v>
      </c>
      <c r="FFG2962">
        <v>202.5</v>
      </c>
      <c r="FFH2962" t="str">
        <f>"USD"</f>
        <v>USD</v>
      </c>
      <c r="FFI2962" t="str">
        <f>"2017"</f>
        <v>2017</v>
      </c>
      <c r="FFJ2962" t="str">
        <f>"Ul-Islam"</f>
        <v>Ul-Islam</v>
      </c>
      <c r="FFK2962" t="str">
        <f>"avanddanesh"</f>
        <v>avanddanesh</v>
      </c>
      <c r="FFM2962" t="str">
        <f>"Advanced Materials for Wastewater Treatment"</f>
        <v>Advanced Materials for Wastewater Treatment</v>
      </c>
      <c r="FFN2962" t="str">
        <f>"9781119407768"</f>
        <v>9781119407768</v>
      </c>
      <c r="FFO2962">
        <v>202.5</v>
      </c>
      <c r="FFP2962" t="str">
        <f>"USD"</f>
        <v>USD</v>
      </c>
      <c r="FFQ2962" t="str">
        <f>"2017"</f>
        <v>2017</v>
      </c>
      <c r="FFR2962" t="str">
        <f>"Ul-Islam"</f>
        <v>Ul-Islam</v>
      </c>
      <c r="FFS2962" t="str">
        <f>"avanddanesh"</f>
        <v>avanddanesh</v>
      </c>
      <c r="FFU2962" t="str">
        <f>"Advanced Materials for Wastewater Treatment"</f>
        <v>Advanced Materials for Wastewater Treatment</v>
      </c>
      <c r="FFV2962" t="str">
        <f>"9781119407768"</f>
        <v>9781119407768</v>
      </c>
      <c r="FFW2962">
        <v>202.5</v>
      </c>
      <c r="FFX2962" t="str">
        <f>"USD"</f>
        <v>USD</v>
      </c>
      <c r="FFY2962" t="str">
        <f>"2017"</f>
        <v>2017</v>
      </c>
      <c r="FFZ2962" t="str">
        <f>"Ul-Islam"</f>
        <v>Ul-Islam</v>
      </c>
      <c r="FGA2962" t="str">
        <f>"avanddanesh"</f>
        <v>avanddanesh</v>
      </c>
      <c r="FGC2962" t="str">
        <f>"Advanced Materials for Wastewater Treatment"</f>
        <v>Advanced Materials for Wastewater Treatment</v>
      </c>
      <c r="FGD2962" t="str">
        <f>"9781119407768"</f>
        <v>9781119407768</v>
      </c>
      <c r="FGE2962">
        <v>202.5</v>
      </c>
      <c r="FGF2962" t="str">
        <f>"USD"</f>
        <v>USD</v>
      </c>
      <c r="FGG2962" t="str">
        <f>"2017"</f>
        <v>2017</v>
      </c>
      <c r="FGH2962" t="str">
        <f>"Ul-Islam"</f>
        <v>Ul-Islam</v>
      </c>
      <c r="FGI2962" t="str">
        <f>"avanddanesh"</f>
        <v>avanddanesh</v>
      </c>
      <c r="FGK2962" t="str">
        <f>"Advanced Materials for Wastewater Treatment"</f>
        <v>Advanced Materials for Wastewater Treatment</v>
      </c>
      <c r="FGL2962" t="str">
        <f>"9781119407768"</f>
        <v>9781119407768</v>
      </c>
      <c r="FGM2962">
        <v>202.5</v>
      </c>
      <c r="FGN2962" t="str">
        <f>"USD"</f>
        <v>USD</v>
      </c>
      <c r="FGO2962" t="str">
        <f>"2017"</f>
        <v>2017</v>
      </c>
      <c r="FGP2962" t="str">
        <f>"Ul-Islam"</f>
        <v>Ul-Islam</v>
      </c>
      <c r="FGQ2962" t="str">
        <f>"avanddanesh"</f>
        <v>avanddanesh</v>
      </c>
      <c r="FGS2962" t="str">
        <f>"Advanced Materials for Wastewater Treatment"</f>
        <v>Advanced Materials for Wastewater Treatment</v>
      </c>
      <c r="FGT2962" t="str">
        <f>"9781119407768"</f>
        <v>9781119407768</v>
      </c>
      <c r="FGU2962">
        <v>202.5</v>
      </c>
      <c r="FGV2962" t="str">
        <f>"USD"</f>
        <v>USD</v>
      </c>
      <c r="FGW2962" t="str">
        <f>"2017"</f>
        <v>2017</v>
      </c>
      <c r="FGX2962" t="str">
        <f>"Ul-Islam"</f>
        <v>Ul-Islam</v>
      </c>
      <c r="FGY2962" t="str">
        <f>"avanddanesh"</f>
        <v>avanddanesh</v>
      </c>
      <c r="FHA2962" t="str">
        <f>"Advanced Materials for Wastewater Treatment"</f>
        <v>Advanced Materials for Wastewater Treatment</v>
      </c>
      <c r="FHB2962" t="str">
        <f>"9781119407768"</f>
        <v>9781119407768</v>
      </c>
      <c r="FHC2962">
        <v>202.5</v>
      </c>
      <c r="FHD2962" t="str">
        <f>"USD"</f>
        <v>USD</v>
      </c>
      <c r="FHE2962" t="str">
        <f>"2017"</f>
        <v>2017</v>
      </c>
      <c r="FHF2962" t="str">
        <f>"Ul-Islam"</f>
        <v>Ul-Islam</v>
      </c>
      <c r="FHG2962" t="str">
        <f>"avanddanesh"</f>
        <v>avanddanesh</v>
      </c>
      <c r="FHI2962" t="str">
        <f>"Advanced Materials for Wastewater Treatment"</f>
        <v>Advanced Materials for Wastewater Treatment</v>
      </c>
      <c r="FHJ2962" t="str">
        <f>"9781119407768"</f>
        <v>9781119407768</v>
      </c>
      <c r="FHK2962">
        <v>202.5</v>
      </c>
      <c r="FHL2962" t="str">
        <f>"USD"</f>
        <v>USD</v>
      </c>
      <c r="FHM2962" t="str">
        <f>"2017"</f>
        <v>2017</v>
      </c>
      <c r="FHN2962" t="str">
        <f>"Ul-Islam"</f>
        <v>Ul-Islam</v>
      </c>
      <c r="FHO2962" t="str">
        <f>"avanddanesh"</f>
        <v>avanddanesh</v>
      </c>
      <c r="FHQ2962" t="str">
        <f>"Advanced Materials for Wastewater Treatment"</f>
        <v>Advanced Materials for Wastewater Treatment</v>
      </c>
      <c r="FHR2962" t="str">
        <f>"9781119407768"</f>
        <v>9781119407768</v>
      </c>
      <c r="FHS2962">
        <v>202.5</v>
      </c>
      <c r="FHT2962" t="str">
        <f>"USD"</f>
        <v>USD</v>
      </c>
      <c r="FHU2962" t="str">
        <f>"2017"</f>
        <v>2017</v>
      </c>
      <c r="FHV2962" t="str">
        <f>"Ul-Islam"</f>
        <v>Ul-Islam</v>
      </c>
      <c r="FHW2962" t="str">
        <f>"avanddanesh"</f>
        <v>avanddanesh</v>
      </c>
      <c r="FHY2962" t="str">
        <f>"Advanced Materials for Wastewater Treatment"</f>
        <v>Advanced Materials for Wastewater Treatment</v>
      </c>
      <c r="FHZ2962" t="str">
        <f>"9781119407768"</f>
        <v>9781119407768</v>
      </c>
      <c r="FIA2962">
        <v>202.5</v>
      </c>
      <c r="FIB2962" t="str">
        <f>"USD"</f>
        <v>USD</v>
      </c>
      <c r="FIC2962" t="str">
        <f>"2017"</f>
        <v>2017</v>
      </c>
      <c r="FID2962" t="str">
        <f>"Ul-Islam"</f>
        <v>Ul-Islam</v>
      </c>
      <c r="FIE2962" t="str">
        <f>"avanddanesh"</f>
        <v>avanddanesh</v>
      </c>
      <c r="FIG2962" t="str">
        <f>"Advanced Materials for Wastewater Treatment"</f>
        <v>Advanced Materials for Wastewater Treatment</v>
      </c>
      <c r="FIH2962" t="str">
        <f>"9781119407768"</f>
        <v>9781119407768</v>
      </c>
      <c r="FII2962">
        <v>202.5</v>
      </c>
      <c r="FIJ2962" t="str">
        <f>"USD"</f>
        <v>USD</v>
      </c>
      <c r="FIK2962" t="str">
        <f>"2017"</f>
        <v>2017</v>
      </c>
      <c r="FIL2962" t="str">
        <f>"Ul-Islam"</f>
        <v>Ul-Islam</v>
      </c>
      <c r="FIM2962" t="str">
        <f>"avanddanesh"</f>
        <v>avanddanesh</v>
      </c>
      <c r="FIO2962" t="str">
        <f>"Advanced Materials for Wastewater Treatment"</f>
        <v>Advanced Materials for Wastewater Treatment</v>
      </c>
      <c r="FIP2962" t="str">
        <f>"9781119407768"</f>
        <v>9781119407768</v>
      </c>
      <c r="FIQ2962">
        <v>202.5</v>
      </c>
      <c r="FIR2962" t="str">
        <f>"USD"</f>
        <v>USD</v>
      </c>
      <c r="FIS2962" t="str">
        <f>"2017"</f>
        <v>2017</v>
      </c>
      <c r="FIT2962" t="str">
        <f>"Ul-Islam"</f>
        <v>Ul-Islam</v>
      </c>
      <c r="FIU2962" t="str">
        <f>"avanddanesh"</f>
        <v>avanddanesh</v>
      </c>
      <c r="FIW2962" t="str">
        <f>"Advanced Materials for Wastewater Treatment"</f>
        <v>Advanced Materials for Wastewater Treatment</v>
      </c>
      <c r="FIX2962" t="str">
        <f>"9781119407768"</f>
        <v>9781119407768</v>
      </c>
      <c r="FIY2962">
        <v>202.5</v>
      </c>
      <c r="FIZ2962" t="str">
        <f>"USD"</f>
        <v>USD</v>
      </c>
      <c r="FJA2962" t="str">
        <f>"2017"</f>
        <v>2017</v>
      </c>
      <c r="FJB2962" t="str">
        <f>"Ul-Islam"</f>
        <v>Ul-Islam</v>
      </c>
      <c r="FJC2962" t="str">
        <f>"avanddanesh"</f>
        <v>avanddanesh</v>
      </c>
      <c r="FJE2962" t="str">
        <f>"Advanced Materials for Wastewater Treatment"</f>
        <v>Advanced Materials for Wastewater Treatment</v>
      </c>
      <c r="FJF2962" t="str">
        <f>"9781119407768"</f>
        <v>9781119407768</v>
      </c>
      <c r="FJG2962">
        <v>202.5</v>
      </c>
      <c r="FJH2962" t="str">
        <f>"USD"</f>
        <v>USD</v>
      </c>
      <c r="FJI2962" t="str">
        <f>"2017"</f>
        <v>2017</v>
      </c>
      <c r="FJJ2962" t="str">
        <f>"Ul-Islam"</f>
        <v>Ul-Islam</v>
      </c>
      <c r="FJK2962" t="str">
        <f>"avanddanesh"</f>
        <v>avanddanesh</v>
      </c>
      <c r="FJM2962" t="str">
        <f>"Advanced Materials for Wastewater Treatment"</f>
        <v>Advanced Materials for Wastewater Treatment</v>
      </c>
      <c r="FJN2962" t="str">
        <f>"9781119407768"</f>
        <v>9781119407768</v>
      </c>
      <c r="FJO2962">
        <v>202.5</v>
      </c>
      <c r="FJP2962" t="str">
        <f>"USD"</f>
        <v>USD</v>
      </c>
      <c r="FJQ2962" t="str">
        <f>"2017"</f>
        <v>2017</v>
      </c>
      <c r="FJR2962" t="str">
        <f>"Ul-Islam"</f>
        <v>Ul-Islam</v>
      </c>
      <c r="FJS2962" t="str">
        <f>"avanddanesh"</f>
        <v>avanddanesh</v>
      </c>
      <c r="FJU2962" t="str">
        <f>"Advanced Materials for Wastewater Treatment"</f>
        <v>Advanced Materials for Wastewater Treatment</v>
      </c>
      <c r="FJV2962" t="str">
        <f>"9781119407768"</f>
        <v>9781119407768</v>
      </c>
      <c r="FJW2962">
        <v>202.5</v>
      </c>
      <c r="FJX2962" t="str">
        <f>"USD"</f>
        <v>USD</v>
      </c>
      <c r="FJY2962" t="str">
        <f>"2017"</f>
        <v>2017</v>
      </c>
      <c r="FJZ2962" t="str">
        <f>"Ul-Islam"</f>
        <v>Ul-Islam</v>
      </c>
      <c r="FKA2962" t="str">
        <f>"avanddanesh"</f>
        <v>avanddanesh</v>
      </c>
      <c r="FKC2962" t="str">
        <f>"Advanced Materials for Wastewater Treatment"</f>
        <v>Advanced Materials for Wastewater Treatment</v>
      </c>
      <c r="FKD2962" t="str">
        <f>"9781119407768"</f>
        <v>9781119407768</v>
      </c>
      <c r="FKE2962">
        <v>202.5</v>
      </c>
      <c r="FKF2962" t="str">
        <f>"USD"</f>
        <v>USD</v>
      </c>
      <c r="FKG2962" t="str">
        <f>"2017"</f>
        <v>2017</v>
      </c>
      <c r="FKH2962" t="str">
        <f>"Ul-Islam"</f>
        <v>Ul-Islam</v>
      </c>
      <c r="FKI2962" t="str">
        <f>"avanddanesh"</f>
        <v>avanddanesh</v>
      </c>
      <c r="FKK2962" t="str">
        <f>"Advanced Materials for Wastewater Treatment"</f>
        <v>Advanced Materials for Wastewater Treatment</v>
      </c>
      <c r="FKL2962" t="str">
        <f>"9781119407768"</f>
        <v>9781119407768</v>
      </c>
      <c r="FKM2962">
        <v>202.5</v>
      </c>
      <c r="FKN2962" t="str">
        <f>"USD"</f>
        <v>USD</v>
      </c>
      <c r="FKO2962" t="str">
        <f>"2017"</f>
        <v>2017</v>
      </c>
      <c r="FKP2962" t="str">
        <f>"Ul-Islam"</f>
        <v>Ul-Islam</v>
      </c>
      <c r="FKQ2962" t="str">
        <f>"avanddanesh"</f>
        <v>avanddanesh</v>
      </c>
      <c r="FKS2962" t="str">
        <f>"Advanced Materials for Wastewater Treatment"</f>
        <v>Advanced Materials for Wastewater Treatment</v>
      </c>
      <c r="FKT2962" t="str">
        <f>"9781119407768"</f>
        <v>9781119407768</v>
      </c>
      <c r="FKU2962">
        <v>202.5</v>
      </c>
      <c r="FKV2962" t="str">
        <f>"USD"</f>
        <v>USD</v>
      </c>
      <c r="FKW2962" t="str">
        <f>"2017"</f>
        <v>2017</v>
      </c>
      <c r="FKX2962" t="str">
        <f>"Ul-Islam"</f>
        <v>Ul-Islam</v>
      </c>
      <c r="FKY2962" t="str">
        <f>"avanddanesh"</f>
        <v>avanddanesh</v>
      </c>
      <c r="FLA2962" t="str">
        <f>"Advanced Materials for Wastewater Treatment"</f>
        <v>Advanced Materials for Wastewater Treatment</v>
      </c>
      <c r="FLB2962" t="str">
        <f>"9781119407768"</f>
        <v>9781119407768</v>
      </c>
      <c r="FLC2962">
        <v>202.5</v>
      </c>
      <c r="FLD2962" t="str">
        <f>"USD"</f>
        <v>USD</v>
      </c>
      <c r="FLE2962" t="str">
        <f>"2017"</f>
        <v>2017</v>
      </c>
      <c r="FLF2962" t="str">
        <f>"Ul-Islam"</f>
        <v>Ul-Islam</v>
      </c>
      <c r="FLG2962" t="str">
        <f>"avanddanesh"</f>
        <v>avanddanesh</v>
      </c>
      <c r="FLI2962" t="str">
        <f>"Advanced Materials for Wastewater Treatment"</f>
        <v>Advanced Materials for Wastewater Treatment</v>
      </c>
      <c r="FLJ2962" t="str">
        <f>"9781119407768"</f>
        <v>9781119407768</v>
      </c>
      <c r="FLK2962">
        <v>202.5</v>
      </c>
      <c r="FLL2962" t="str">
        <f>"USD"</f>
        <v>USD</v>
      </c>
      <c r="FLM2962" t="str">
        <f>"2017"</f>
        <v>2017</v>
      </c>
      <c r="FLN2962" t="str">
        <f>"Ul-Islam"</f>
        <v>Ul-Islam</v>
      </c>
      <c r="FLO2962" t="str">
        <f>"avanddanesh"</f>
        <v>avanddanesh</v>
      </c>
      <c r="FLQ2962" t="str">
        <f>"Advanced Materials for Wastewater Treatment"</f>
        <v>Advanced Materials for Wastewater Treatment</v>
      </c>
      <c r="FLR2962" t="str">
        <f>"9781119407768"</f>
        <v>9781119407768</v>
      </c>
      <c r="FLS2962">
        <v>202.5</v>
      </c>
      <c r="FLT2962" t="str">
        <f>"USD"</f>
        <v>USD</v>
      </c>
      <c r="FLU2962" t="str">
        <f>"2017"</f>
        <v>2017</v>
      </c>
      <c r="FLV2962" t="str">
        <f>"Ul-Islam"</f>
        <v>Ul-Islam</v>
      </c>
      <c r="FLW2962" t="str">
        <f>"avanddanesh"</f>
        <v>avanddanesh</v>
      </c>
      <c r="FLY2962" t="str">
        <f>"Advanced Materials for Wastewater Treatment"</f>
        <v>Advanced Materials for Wastewater Treatment</v>
      </c>
      <c r="FLZ2962" t="str">
        <f>"9781119407768"</f>
        <v>9781119407768</v>
      </c>
      <c r="FMA2962">
        <v>202.5</v>
      </c>
      <c r="FMB2962" t="str">
        <f>"USD"</f>
        <v>USD</v>
      </c>
      <c r="FMC2962" t="str">
        <f>"2017"</f>
        <v>2017</v>
      </c>
      <c r="FMD2962" t="str">
        <f>"Ul-Islam"</f>
        <v>Ul-Islam</v>
      </c>
      <c r="FME2962" t="str">
        <f>"avanddanesh"</f>
        <v>avanddanesh</v>
      </c>
      <c r="FMG2962" t="str">
        <f>"Advanced Materials for Wastewater Treatment"</f>
        <v>Advanced Materials for Wastewater Treatment</v>
      </c>
      <c r="FMH2962" t="str">
        <f>"9781119407768"</f>
        <v>9781119407768</v>
      </c>
      <c r="FMI2962">
        <v>202.5</v>
      </c>
      <c r="FMJ2962" t="str">
        <f>"USD"</f>
        <v>USD</v>
      </c>
      <c r="FMK2962" t="str">
        <f>"2017"</f>
        <v>2017</v>
      </c>
      <c r="FML2962" t="str">
        <f>"Ul-Islam"</f>
        <v>Ul-Islam</v>
      </c>
      <c r="FMM2962" t="str">
        <f>"avanddanesh"</f>
        <v>avanddanesh</v>
      </c>
      <c r="FMO2962" t="str">
        <f>"Advanced Materials for Wastewater Treatment"</f>
        <v>Advanced Materials for Wastewater Treatment</v>
      </c>
      <c r="FMP2962" t="str">
        <f>"9781119407768"</f>
        <v>9781119407768</v>
      </c>
      <c r="FMQ2962">
        <v>202.5</v>
      </c>
      <c r="FMR2962" t="str">
        <f>"USD"</f>
        <v>USD</v>
      </c>
      <c r="FMS2962" t="str">
        <f>"2017"</f>
        <v>2017</v>
      </c>
      <c r="FMT2962" t="str">
        <f>"Ul-Islam"</f>
        <v>Ul-Islam</v>
      </c>
      <c r="FMU2962" t="str">
        <f>"avanddanesh"</f>
        <v>avanddanesh</v>
      </c>
      <c r="FMW2962" t="str">
        <f>"Advanced Materials for Wastewater Treatment"</f>
        <v>Advanced Materials for Wastewater Treatment</v>
      </c>
      <c r="FMX2962" t="str">
        <f>"9781119407768"</f>
        <v>9781119407768</v>
      </c>
      <c r="FMY2962">
        <v>202.5</v>
      </c>
      <c r="FMZ2962" t="str">
        <f>"USD"</f>
        <v>USD</v>
      </c>
      <c r="FNA2962" t="str">
        <f>"2017"</f>
        <v>2017</v>
      </c>
      <c r="FNB2962" t="str">
        <f>"Ul-Islam"</f>
        <v>Ul-Islam</v>
      </c>
      <c r="FNC2962" t="str">
        <f>"avanddanesh"</f>
        <v>avanddanesh</v>
      </c>
      <c r="FNE2962" t="str">
        <f>"Advanced Materials for Wastewater Treatment"</f>
        <v>Advanced Materials for Wastewater Treatment</v>
      </c>
      <c r="FNF2962" t="str">
        <f>"9781119407768"</f>
        <v>9781119407768</v>
      </c>
      <c r="FNG2962">
        <v>202.5</v>
      </c>
      <c r="FNH2962" t="str">
        <f>"USD"</f>
        <v>USD</v>
      </c>
      <c r="FNI2962" t="str">
        <f>"2017"</f>
        <v>2017</v>
      </c>
      <c r="FNJ2962" t="str">
        <f>"Ul-Islam"</f>
        <v>Ul-Islam</v>
      </c>
      <c r="FNK2962" t="str">
        <f>"avanddanesh"</f>
        <v>avanddanesh</v>
      </c>
      <c r="FNM2962" t="str">
        <f>"Advanced Materials for Wastewater Treatment"</f>
        <v>Advanced Materials for Wastewater Treatment</v>
      </c>
      <c r="FNN2962" t="str">
        <f>"9781119407768"</f>
        <v>9781119407768</v>
      </c>
      <c r="FNO2962">
        <v>202.5</v>
      </c>
      <c r="FNP2962" t="str">
        <f>"USD"</f>
        <v>USD</v>
      </c>
      <c r="FNQ2962" t="str">
        <f>"2017"</f>
        <v>2017</v>
      </c>
      <c r="FNR2962" t="str">
        <f>"Ul-Islam"</f>
        <v>Ul-Islam</v>
      </c>
      <c r="FNS2962" t="str">
        <f>"avanddanesh"</f>
        <v>avanddanesh</v>
      </c>
      <c r="FNU2962" t="str">
        <f>"Advanced Materials for Wastewater Treatment"</f>
        <v>Advanced Materials for Wastewater Treatment</v>
      </c>
      <c r="FNV2962" t="str">
        <f>"9781119407768"</f>
        <v>9781119407768</v>
      </c>
      <c r="FNW2962">
        <v>202.5</v>
      </c>
      <c r="FNX2962" t="str">
        <f>"USD"</f>
        <v>USD</v>
      </c>
      <c r="FNY2962" t="str">
        <f>"2017"</f>
        <v>2017</v>
      </c>
      <c r="FNZ2962" t="str">
        <f>"Ul-Islam"</f>
        <v>Ul-Islam</v>
      </c>
      <c r="FOA2962" t="str">
        <f>"avanddanesh"</f>
        <v>avanddanesh</v>
      </c>
      <c r="FOC2962" t="str">
        <f>"Advanced Materials for Wastewater Treatment"</f>
        <v>Advanced Materials for Wastewater Treatment</v>
      </c>
      <c r="FOD2962" t="str">
        <f>"9781119407768"</f>
        <v>9781119407768</v>
      </c>
      <c r="FOE2962">
        <v>202.5</v>
      </c>
      <c r="FOF2962" t="str">
        <f>"USD"</f>
        <v>USD</v>
      </c>
      <c r="FOG2962" t="str">
        <f>"2017"</f>
        <v>2017</v>
      </c>
      <c r="FOH2962" t="str">
        <f>"Ul-Islam"</f>
        <v>Ul-Islam</v>
      </c>
      <c r="FOI2962" t="str">
        <f>"avanddanesh"</f>
        <v>avanddanesh</v>
      </c>
      <c r="FOK2962" t="str">
        <f>"Advanced Materials for Wastewater Treatment"</f>
        <v>Advanced Materials for Wastewater Treatment</v>
      </c>
      <c r="FOL2962" t="str">
        <f>"9781119407768"</f>
        <v>9781119407768</v>
      </c>
      <c r="FOM2962">
        <v>202.5</v>
      </c>
      <c r="FON2962" t="str">
        <f>"USD"</f>
        <v>USD</v>
      </c>
      <c r="FOO2962" t="str">
        <f>"2017"</f>
        <v>2017</v>
      </c>
      <c r="FOP2962" t="str">
        <f>"Ul-Islam"</f>
        <v>Ul-Islam</v>
      </c>
      <c r="FOQ2962" t="str">
        <f>"avanddanesh"</f>
        <v>avanddanesh</v>
      </c>
      <c r="FOS2962" t="str">
        <f>"Advanced Materials for Wastewater Treatment"</f>
        <v>Advanced Materials for Wastewater Treatment</v>
      </c>
      <c r="FOT2962" t="str">
        <f>"9781119407768"</f>
        <v>9781119407768</v>
      </c>
      <c r="FOU2962">
        <v>202.5</v>
      </c>
      <c r="FOV2962" t="str">
        <f>"USD"</f>
        <v>USD</v>
      </c>
      <c r="FOW2962" t="str">
        <f>"2017"</f>
        <v>2017</v>
      </c>
      <c r="FOX2962" t="str">
        <f>"Ul-Islam"</f>
        <v>Ul-Islam</v>
      </c>
      <c r="FOY2962" t="str">
        <f>"avanddanesh"</f>
        <v>avanddanesh</v>
      </c>
      <c r="FPA2962" t="str">
        <f>"Advanced Materials for Wastewater Treatment"</f>
        <v>Advanced Materials for Wastewater Treatment</v>
      </c>
      <c r="FPB2962" t="str">
        <f>"9781119407768"</f>
        <v>9781119407768</v>
      </c>
      <c r="FPC2962">
        <v>202.5</v>
      </c>
      <c r="FPD2962" t="str">
        <f>"USD"</f>
        <v>USD</v>
      </c>
      <c r="FPE2962" t="str">
        <f>"2017"</f>
        <v>2017</v>
      </c>
      <c r="FPF2962" t="str">
        <f>"Ul-Islam"</f>
        <v>Ul-Islam</v>
      </c>
      <c r="FPG2962" t="str">
        <f>"avanddanesh"</f>
        <v>avanddanesh</v>
      </c>
      <c r="FPI2962" t="str">
        <f>"Advanced Materials for Wastewater Treatment"</f>
        <v>Advanced Materials for Wastewater Treatment</v>
      </c>
      <c r="FPJ2962" t="str">
        <f>"9781119407768"</f>
        <v>9781119407768</v>
      </c>
      <c r="FPK2962">
        <v>202.5</v>
      </c>
      <c r="FPL2962" t="str">
        <f>"USD"</f>
        <v>USD</v>
      </c>
      <c r="FPM2962" t="str">
        <f>"2017"</f>
        <v>2017</v>
      </c>
      <c r="FPN2962" t="str">
        <f>"Ul-Islam"</f>
        <v>Ul-Islam</v>
      </c>
      <c r="FPO2962" t="str">
        <f>"avanddanesh"</f>
        <v>avanddanesh</v>
      </c>
      <c r="FPQ2962" t="str">
        <f>"Advanced Materials for Wastewater Treatment"</f>
        <v>Advanced Materials for Wastewater Treatment</v>
      </c>
      <c r="FPR2962" t="str">
        <f>"9781119407768"</f>
        <v>9781119407768</v>
      </c>
      <c r="FPS2962">
        <v>202.5</v>
      </c>
      <c r="FPT2962" t="str">
        <f>"USD"</f>
        <v>USD</v>
      </c>
      <c r="FPU2962" t="str">
        <f>"2017"</f>
        <v>2017</v>
      </c>
      <c r="FPV2962" t="str">
        <f>"Ul-Islam"</f>
        <v>Ul-Islam</v>
      </c>
      <c r="FPW2962" t="str">
        <f>"avanddanesh"</f>
        <v>avanddanesh</v>
      </c>
      <c r="FPY2962" t="str">
        <f>"Advanced Materials for Wastewater Treatment"</f>
        <v>Advanced Materials for Wastewater Treatment</v>
      </c>
      <c r="FPZ2962" t="str">
        <f>"9781119407768"</f>
        <v>9781119407768</v>
      </c>
      <c r="FQA2962">
        <v>202.5</v>
      </c>
      <c r="FQB2962" t="str">
        <f>"USD"</f>
        <v>USD</v>
      </c>
      <c r="FQC2962" t="str">
        <f>"2017"</f>
        <v>2017</v>
      </c>
      <c r="FQD2962" t="str">
        <f>"Ul-Islam"</f>
        <v>Ul-Islam</v>
      </c>
      <c r="FQE2962" t="str">
        <f>"avanddanesh"</f>
        <v>avanddanesh</v>
      </c>
      <c r="FQG2962" t="str">
        <f>"Advanced Materials for Wastewater Treatment"</f>
        <v>Advanced Materials for Wastewater Treatment</v>
      </c>
      <c r="FQH2962" t="str">
        <f>"9781119407768"</f>
        <v>9781119407768</v>
      </c>
      <c r="FQI2962">
        <v>202.5</v>
      </c>
      <c r="FQJ2962" t="str">
        <f>"USD"</f>
        <v>USD</v>
      </c>
      <c r="FQK2962" t="str">
        <f>"2017"</f>
        <v>2017</v>
      </c>
      <c r="FQL2962" t="str">
        <f>"Ul-Islam"</f>
        <v>Ul-Islam</v>
      </c>
      <c r="FQM2962" t="str">
        <f>"avanddanesh"</f>
        <v>avanddanesh</v>
      </c>
      <c r="FQO2962" t="str">
        <f>"Advanced Materials for Wastewater Treatment"</f>
        <v>Advanced Materials for Wastewater Treatment</v>
      </c>
      <c r="FQP2962" t="str">
        <f>"9781119407768"</f>
        <v>9781119407768</v>
      </c>
      <c r="FQQ2962">
        <v>202.5</v>
      </c>
      <c r="FQR2962" t="str">
        <f>"USD"</f>
        <v>USD</v>
      </c>
      <c r="FQS2962" t="str">
        <f>"2017"</f>
        <v>2017</v>
      </c>
      <c r="FQT2962" t="str">
        <f>"Ul-Islam"</f>
        <v>Ul-Islam</v>
      </c>
      <c r="FQU2962" t="str">
        <f>"avanddanesh"</f>
        <v>avanddanesh</v>
      </c>
      <c r="FQW2962" t="str">
        <f>"Advanced Materials for Wastewater Treatment"</f>
        <v>Advanced Materials for Wastewater Treatment</v>
      </c>
      <c r="FQX2962" t="str">
        <f>"9781119407768"</f>
        <v>9781119407768</v>
      </c>
      <c r="FQY2962">
        <v>202.5</v>
      </c>
      <c r="FQZ2962" t="str">
        <f>"USD"</f>
        <v>USD</v>
      </c>
      <c r="FRA2962" t="str">
        <f>"2017"</f>
        <v>2017</v>
      </c>
      <c r="FRB2962" t="str">
        <f>"Ul-Islam"</f>
        <v>Ul-Islam</v>
      </c>
      <c r="FRC2962" t="str">
        <f>"avanddanesh"</f>
        <v>avanddanesh</v>
      </c>
      <c r="FRE2962" t="str">
        <f>"Advanced Materials for Wastewater Treatment"</f>
        <v>Advanced Materials for Wastewater Treatment</v>
      </c>
      <c r="FRF2962" t="str">
        <f>"9781119407768"</f>
        <v>9781119407768</v>
      </c>
      <c r="FRG2962">
        <v>202.5</v>
      </c>
      <c r="FRH2962" t="str">
        <f>"USD"</f>
        <v>USD</v>
      </c>
      <c r="FRI2962" t="str">
        <f>"2017"</f>
        <v>2017</v>
      </c>
      <c r="FRJ2962" t="str">
        <f>"Ul-Islam"</f>
        <v>Ul-Islam</v>
      </c>
      <c r="FRK2962" t="str">
        <f>"avanddanesh"</f>
        <v>avanddanesh</v>
      </c>
      <c r="FRM2962" t="str">
        <f>"Advanced Materials for Wastewater Treatment"</f>
        <v>Advanced Materials for Wastewater Treatment</v>
      </c>
      <c r="FRN2962" t="str">
        <f>"9781119407768"</f>
        <v>9781119407768</v>
      </c>
      <c r="FRO2962">
        <v>202.5</v>
      </c>
      <c r="FRP2962" t="str">
        <f>"USD"</f>
        <v>USD</v>
      </c>
      <c r="FRQ2962" t="str">
        <f>"2017"</f>
        <v>2017</v>
      </c>
      <c r="FRR2962" t="str">
        <f>"Ul-Islam"</f>
        <v>Ul-Islam</v>
      </c>
      <c r="FRS2962" t="str">
        <f>"avanddanesh"</f>
        <v>avanddanesh</v>
      </c>
      <c r="FRU2962" t="str">
        <f>"Advanced Materials for Wastewater Treatment"</f>
        <v>Advanced Materials for Wastewater Treatment</v>
      </c>
      <c r="FRV2962" t="str">
        <f>"9781119407768"</f>
        <v>9781119407768</v>
      </c>
      <c r="FRW2962">
        <v>202.5</v>
      </c>
      <c r="FRX2962" t="str">
        <f>"USD"</f>
        <v>USD</v>
      </c>
      <c r="FRY2962" t="str">
        <f>"2017"</f>
        <v>2017</v>
      </c>
      <c r="FRZ2962" t="str">
        <f>"Ul-Islam"</f>
        <v>Ul-Islam</v>
      </c>
      <c r="FSA2962" t="str">
        <f>"avanddanesh"</f>
        <v>avanddanesh</v>
      </c>
      <c r="FSC2962" t="str">
        <f>"Advanced Materials for Wastewater Treatment"</f>
        <v>Advanced Materials for Wastewater Treatment</v>
      </c>
      <c r="FSD2962" t="str">
        <f>"9781119407768"</f>
        <v>9781119407768</v>
      </c>
      <c r="FSE2962">
        <v>202.5</v>
      </c>
      <c r="FSF2962" t="str">
        <f>"USD"</f>
        <v>USD</v>
      </c>
      <c r="FSG2962" t="str">
        <f>"2017"</f>
        <v>2017</v>
      </c>
      <c r="FSH2962" t="str">
        <f>"Ul-Islam"</f>
        <v>Ul-Islam</v>
      </c>
      <c r="FSI2962" t="str">
        <f>"avanddanesh"</f>
        <v>avanddanesh</v>
      </c>
      <c r="FSK2962" t="str">
        <f>"Advanced Materials for Wastewater Treatment"</f>
        <v>Advanced Materials for Wastewater Treatment</v>
      </c>
      <c r="FSL2962" t="str">
        <f>"9781119407768"</f>
        <v>9781119407768</v>
      </c>
      <c r="FSM2962">
        <v>202.5</v>
      </c>
      <c r="FSN2962" t="str">
        <f>"USD"</f>
        <v>USD</v>
      </c>
      <c r="FSO2962" t="str">
        <f>"2017"</f>
        <v>2017</v>
      </c>
      <c r="FSP2962" t="str">
        <f>"Ul-Islam"</f>
        <v>Ul-Islam</v>
      </c>
      <c r="FSQ2962" t="str">
        <f>"avanddanesh"</f>
        <v>avanddanesh</v>
      </c>
      <c r="FSS2962" t="str">
        <f>"Advanced Materials for Wastewater Treatment"</f>
        <v>Advanced Materials for Wastewater Treatment</v>
      </c>
      <c r="FST2962" t="str">
        <f>"9781119407768"</f>
        <v>9781119407768</v>
      </c>
      <c r="FSU2962">
        <v>202.5</v>
      </c>
      <c r="FSV2962" t="str">
        <f>"USD"</f>
        <v>USD</v>
      </c>
      <c r="FSW2962" t="str">
        <f>"2017"</f>
        <v>2017</v>
      </c>
      <c r="FSX2962" t="str">
        <f>"Ul-Islam"</f>
        <v>Ul-Islam</v>
      </c>
      <c r="FSY2962" t="str">
        <f>"avanddanesh"</f>
        <v>avanddanesh</v>
      </c>
      <c r="FTA2962" t="str">
        <f>"Advanced Materials for Wastewater Treatment"</f>
        <v>Advanced Materials for Wastewater Treatment</v>
      </c>
      <c r="FTB2962" t="str">
        <f>"9781119407768"</f>
        <v>9781119407768</v>
      </c>
      <c r="FTC2962">
        <v>202.5</v>
      </c>
      <c r="FTD2962" t="str">
        <f>"USD"</f>
        <v>USD</v>
      </c>
      <c r="FTE2962" t="str">
        <f>"2017"</f>
        <v>2017</v>
      </c>
      <c r="FTF2962" t="str">
        <f>"Ul-Islam"</f>
        <v>Ul-Islam</v>
      </c>
      <c r="FTG2962" t="str">
        <f>"avanddanesh"</f>
        <v>avanddanesh</v>
      </c>
      <c r="FTI2962" t="str">
        <f>"Advanced Materials for Wastewater Treatment"</f>
        <v>Advanced Materials for Wastewater Treatment</v>
      </c>
      <c r="FTJ2962" t="str">
        <f>"9781119407768"</f>
        <v>9781119407768</v>
      </c>
      <c r="FTK2962">
        <v>202.5</v>
      </c>
      <c r="FTL2962" t="str">
        <f>"USD"</f>
        <v>USD</v>
      </c>
      <c r="FTM2962" t="str">
        <f>"2017"</f>
        <v>2017</v>
      </c>
      <c r="FTN2962" t="str">
        <f>"Ul-Islam"</f>
        <v>Ul-Islam</v>
      </c>
      <c r="FTO2962" t="str">
        <f>"avanddanesh"</f>
        <v>avanddanesh</v>
      </c>
      <c r="FTQ2962" t="str">
        <f>"Advanced Materials for Wastewater Treatment"</f>
        <v>Advanced Materials for Wastewater Treatment</v>
      </c>
      <c r="FTR2962" t="str">
        <f>"9781119407768"</f>
        <v>9781119407768</v>
      </c>
      <c r="FTS2962">
        <v>202.5</v>
      </c>
      <c r="FTT2962" t="str">
        <f>"USD"</f>
        <v>USD</v>
      </c>
      <c r="FTU2962" t="str">
        <f>"2017"</f>
        <v>2017</v>
      </c>
      <c r="FTV2962" t="str">
        <f>"Ul-Islam"</f>
        <v>Ul-Islam</v>
      </c>
      <c r="FTW2962" t="str">
        <f>"avanddanesh"</f>
        <v>avanddanesh</v>
      </c>
      <c r="FTY2962" t="str">
        <f>"Advanced Materials for Wastewater Treatment"</f>
        <v>Advanced Materials for Wastewater Treatment</v>
      </c>
      <c r="FTZ2962" t="str">
        <f>"9781119407768"</f>
        <v>9781119407768</v>
      </c>
      <c r="FUA2962">
        <v>202.5</v>
      </c>
      <c r="FUB2962" t="str">
        <f>"USD"</f>
        <v>USD</v>
      </c>
      <c r="FUC2962" t="str">
        <f>"2017"</f>
        <v>2017</v>
      </c>
      <c r="FUD2962" t="str">
        <f>"Ul-Islam"</f>
        <v>Ul-Islam</v>
      </c>
      <c r="FUE2962" t="str">
        <f>"avanddanesh"</f>
        <v>avanddanesh</v>
      </c>
      <c r="FUG2962" t="str">
        <f>"Advanced Materials for Wastewater Treatment"</f>
        <v>Advanced Materials for Wastewater Treatment</v>
      </c>
      <c r="FUH2962" t="str">
        <f>"9781119407768"</f>
        <v>9781119407768</v>
      </c>
      <c r="FUI2962">
        <v>202.5</v>
      </c>
      <c r="FUJ2962" t="str">
        <f>"USD"</f>
        <v>USD</v>
      </c>
      <c r="FUK2962" t="str">
        <f>"2017"</f>
        <v>2017</v>
      </c>
      <c r="FUL2962" t="str">
        <f>"Ul-Islam"</f>
        <v>Ul-Islam</v>
      </c>
      <c r="FUM2962" t="str">
        <f>"avanddanesh"</f>
        <v>avanddanesh</v>
      </c>
      <c r="FUO2962" t="str">
        <f>"Advanced Materials for Wastewater Treatment"</f>
        <v>Advanced Materials for Wastewater Treatment</v>
      </c>
      <c r="FUP2962" t="str">
        <f>"9781119407768"</f>
        <v>9781119407768</v>
      </c>
      <c r="FUQ2962">
        <v>202.5</v>
      </c>
      <c r="FUR2962" t="str">
        <f>"USD"</f>
        <v>USD</v>
      </c>
      <c r="FUS2962" t="str">
        <f>"2017"</f>
        <v>2017</v>
      </c>
      <c r="FUT2962" t="str">
        <f>"Ul-Islam"</f>
        <v>Ul-Islam</v>
      </c>
      <c r="FUU2962" t="str">
        <f>"avanddanesh"</f>
        <v>avanddanesh</v>
      </c>
      <c r="FUW2962" t="str">
        <f>"Advanced Materials for Wastewater Treatment"</f>
        <v>Advanced Materials for Wastewater Treatment</v>
      </c>
      <c r="FUX2962" t="str">
        <f>"9781119407768"</f>
        <v>9781119407768</v>
      </c>
      <c r="FUY2962">
        <v>202.5</v>
      </c>
      <c r="FUZ2962" t="str">
        <f>"USD"</f>
        <v>USD</v>
      </c>
      <c r="FVA2962" t="str">
        <f>"2017"</f>
        <v>2017</v>
      </c>
      <c r="FVB2962" t="str">
        <f>"Ul-Islam"</f>
        <v>Ul-Islam</v>
      </c>
      <c r="FVC2962" t="str">
        <f>"avanddanesh"</f>
        <v>avanddanesh</v>
      </c>
      <c r="FVE2962" t="str">
        <f>"Advanced Materials for Wastewater Treatment"</f>
        <v>Advanced Materials for Wastewater Treatment</v>
      </c>
      <c r="FVF2962" t="str">
        <f>"9781119407768"</f>
        <v>9781119407768</v>
      </c>
      <c r="FVG2962">
        <v>202.5</v>
      </c>
      <c r="FVH2962" t="str">
        <f>"USD"</f>
        <v>USD</v>
      </c>
      <c r="FVI2962" t="str">
        <f>"2017"</f>
        <v>2017</v>
      </c>
      <c r="FVJ2962" t="str">
        <f>"Ul-Islam"</f>
        <v>Ul-Islam</v>
      </c>
      <c r="FVK2962" t="str">
        <f>"avanddanesh"</f>
        <v>avanddanesh</v>
      </c>
      <c r="FVM2962" t="str">
        <f>"Advanced Materials for Wastewater Treatment"</f>
        <v>Advanced Materials for Wastewater Treatment</v>
      </c>
      <c r="FVN2962" t="str">
        <f>"9781119407768"</f>
        <v>9781119407768</v>
      </c>
      <c r="FVO2962">
        <v>202.5</v>
      </c>
      <c r="FVP2962" t="str">
        <f>"USD"</f>
        <v>USD</v>
      </c>
      <c r="FVQ2962" t="str">
        <f>"2017"</f>
        <v>2017</v>
      </c>
      <c r="FVR2962" t="str">
        <f>"Ul-Islam"</f>
        <v>Ul-Islam</v>
      </c>
      <c r="FVS2962" t="str">
        <f>"avanddanesh"</f>
        <v>avanddanesh</v>
      </c>
      <c r="FVU2962" t="str">
        <f>"Advanced Materials for Wastewater Treatment"</f>
        <v>Advanced Materials for Wastewater Treatment</v>
      </c>
      <c r="FVV2962" t="str">
        <f>"9781119407768"</f>
        <v>9781119407768</v>
      </c>
      <c r="FVW2962">
        <v>202.5</v>
      </c>
      <c r="FVX2962" t="str">
        <f>"USD"</f>
        <v>USD</v>
      </c>
      <c r="FVY2962" t="str">
        <f>"2017"</f>
        <v>2017</v>
      </c>
      <c r="FVZ2962" t="str">
        <f>"Ul-Islam"</f>
        <v>Ul-Islam</v>
      </c>
      <c r="FWA2962" t="str">
        <f>"avanddanesh"</f>
        <v>avanddanesh</v>
      </c>
      <c r="FWC2962" t="str">
        <f>"Advanced Materials for Wastewater Treatment"</f>
        <v>Advanced Materials for Wastewater Treatment</v>
      </c>
      <c r="FWD2962" t="str">
        <f>"9781119407768"</f>
        <v>9781119407768</v>
      </c>
      <c r="FWE2962">
        <v>202.5</v>
      </c>
      <c r="FWF2962" t="str">
        <f>"USD"</f>
        <v>USD</v>
      </c>
      <c r="FWG2962" t="str">
        <f>"2017"</f>
        <v>2017</v>
      </c>
      <c r="FWH2962" t="str">
        <f>"Ul-Islam"</f>
        <v>Ul-Islam</v>
      </c>
      <c r="FWI2962" t="str">
        <f>"avanddanesh"</f>
        <v>avanddanesh</v>
      </c>
      <c r="FWK2962" t="str">
        <f>"Advanced Materials for Wastewater Treatment"</f>
        <v>Advanced Materials for Wastewater Treatment</v>
      </c>
      <c r="FWL2962" t="str">
        <f>"9781119407768"</f>
        <v>9781119407768</v>
      </c>
      <c r="FWM2962">
        <v>202.5</v>
      </c>
      <c r="FWN2962" t="str">
        <f>"USD"</f>
        <v>USD</v>
      </c>
      <c r="FWO2962" t="str">
        <f>"2017"</f>
        <v>2017</v>
      </c>
      <c r="FWP2962" t="str">
        <f>"Ul-Islam"</f>
        <v>Ul-Islam</v>
      </c>
      <c r="FWQ2962" t="str">
        <f>"avanddanesh"</f>
        <v>avanddanesh</v>
      </c>
      <c r="FWS2962" t="str">
        <f>"Advanced Materials for Wastewater Treatment"</f>
        <v>Advanced Materials for Wastewater Treatment</v>
      </c>
      <c r="FWT2962" t="str">
        <f>"9781119407768"</f>
        <v>9781119407768</v>
      </c>
      <c r="FWU2962">
        <v>202.5</v>
      </c>
      <c r="FWV2962" t="str">
        <f>"USD"</f>
        <v>USD</v>
      </c>
      <c r="FWW2962" t="str">
        <f>"2017"</f>
        <v>2017</v>
      </c>
      <c r="FWX2962" t="str">
        <f>"Ul-Islam"</f>
        <v>Ul-Islam</v>
      </c>
      <c r="FWY2962" t="str">
        <f>"avanddanesh"</f>
        <v>avanddanesh</v>
      </c>
      <c r="FXA2962" t="str">
        <f>"Advanced Materials for Wastewater Treatment"</f>
        <v>Advanced Materials for Wastewater Treatment</v>
      </c>
      <c r="FXB2962" t="str">
        <f>"9781119407768"</f>
        <v>9781119407768</v>
      </c>
      <c r="FXC2962">
        <v>202.5</v>
      </c>
      <c r="FXD2962" t="str">
        <f>"USD"</f>
        <v>USD</v>
      </c>
      <c r="FXE2962" t="str">
        <f>"2017"</f>
        <v>2017</v>
      </c>
      <c r="FXF2962" t="str">
        <f>"Ul-Islam"</f>
        <v>Ul-Islam</v>
      </c>
      <c r="FXG2962" t="str">
        <f>"avanddanesh"</f>
        <v>avanddanesh</v>
      </c>
      <c r="FXI2962" t="str">
        <f>"Advanced Materials for Wastewater Treatment"</f>
        <v>Advanced Materials for Wastewater Treatment</v>
      </c>
      <c r="FXJ2962" t="str">
        <f>"9781119407768"</f>
        <v>9781119407768</v>
      </c>
      <c r="FXK2962">
        <v>202.5</v>
      </c>
      <c r="FXL2962" t="str">
        <f>"USD"</f>
        <v>USD</v>
      </c>
      <c r="FXM2962" t="str">
        <f>"2017"</f>
        <v>2017</v>
      </c>
      <c r="FXN2962" t="str">
        <f>"Ul-Islam"</f>
        <v>Ul-Islam</v>
      </c>
      <c r="FXO2962" t="str">
        <f>"avanddanesh"</f>
        <v>avanddanesh</v>
      </c>
      <c r="FXQ2962" t="str">
        <f>"Advanced Materials for Wastewater Treatment"</f>
        <v>Advanced Materials for Wastewater Treatment</v>
      </c>
      <c r="FXR2962" t="str">
        <f>"9781119407768"</f>
        <v>9781119407768</v>
      </c>
      <c r="FXS2962">
        <v>202.5</v>
      </c>
      <c r="FXT2962" t="str">
        <f>"USD"</f>
        <v>USD</v>
      </c>
      <c r="FXU2962" t="str">
        <f>"2017"</f>
        <v>2017</v>
      </c>
      <c r="FXV2962" t="str">
        <f>"Ul-Islam"</f>
        <v>Ul-Islam</v>
      </c>
      <c r="FXW2962" t="str">
        <f>"avanddanesh"</f>
        <v>avanddanesh</v>
      </c>
      <c r="FXY2962" t="str">
        <f>"Advanced Materials for Wastewater Treatment"</f>
        <v>Advanced Materials for Wastewater Treatment</v>
      </c>
      <c r="FXZ2962" t="str">
        <f>"9781119407768"</f>
        <v>9781119407768</v>
      </c>
      <c r="FYA2962">
        <v>202.5</v>
      </c>
      <c r="FYB2962" t="str">
        <f>"USD"</f>
        <v>USD</v>
      </c>
      <c r="FYC2962" t="str">
        <f>"2017"</f>
        <v>2017</v>
      </c>
      <c r="FYD2962" t="str">
        <f>"Ul-Islam"</f>
        <v>Ul-Islam</v>
      </c>
      <c r="FYE2962" t="str">
        <f>"avanddanesh"</f>
        <v>avanddanesh</v>
      </c>
      <c r="FYG2962" t="str">
        <f>"Advanced Materials for Wastewater Treatment"</f>
        <v>Advanced Materials for Wastewater Treatment</v>
      </c>
      <c r="FYH2962" t="str">
        <f>"9781119407768"</f>
        <v>9781119407768</v>
      </c>
      <c r="FYI2962">
        <v>202.5</v>
      </c>
      <c r="FYJ2962" t="str">
        <f>"USD"</f>
        <v>USD</v>
      </c>
      <c r="FYK2962" t="str">
        <f>"2017"</f>
        <v>2017</v>
      </c>
      <c r="FYL2962" t="str">
        <f>"Ul-Islam"</f>
        <v>Ul-Islam</v>
      </c>
      <c r="FYM2962" t="str">
        <f>"avanddanesh"</f>
        <v>avanddanesh</v>
      </c>
      <c r="FYO2962" t="str">
        <f>"Advanced Materials for Wastewater Treatment"</f>
        <v>Advanced Materials for Wastewater Treatment</v>
      </c>
      <c r="FYP2962" t="str">
        <f>"9781119407768"</f>
        <v>9781119407768</v>
      </c>
      <c r="FYQ2962">
        <v>202.5</v>
      </c>
      <c r="FYR2962" t="str">
        <f>"USD"</f>
        <v>USD</v>
      </c>
      <c r="FYS2962" t="str">
        <f>"2017"</f>
        <v>2017</v>
      </c>
      <c r="FYT2962" t="str">
        <f>"Ul-Islam"</f>
        <v>Ul-Islam</v>
      </c>
      <c r="FYU2962" t="str">
        <f>"avanddanesh"</f>
        <v>avanddanesh</v>
      </c>
      <c r="FYW2962" t="str">
        <f>"Advanced Materials for Wastewater Treatment"</f>
        <v>Advanced Materials for Wastewater Treatment</v>
      </c>
      <c r="FYX2962" t="str">
        <f>"9781119407768"</f>
        <v>9781119407768</v>
      </c>
      <c r="FYY2962">
        <v>202.5</v>
      </c>
      <c r="FYZ2962" t="str">
        <f>"USD"</f>
        <v>USD</v>
      </c>
      <c r="FZA2962" t="str">
        <f>"2017"</f>
        <v>2017</v>
      </c>
      <c r="FZB2962" t="str">
        <f>"Ul-Islam"</f>
        <v>Ul-Islam</v>
      </c>
      <c r="FZC2962" t="str">
        <f>"avanddanesh"</f>
        <v>avanddanesh</v>
      </c>
      <c r="FZE2962" t="str">
        <f>"Advanced Materials for Wastewater Treatment"</f>
        <v>Advanced Materials for Wastewater Treatment</v>
      </c>
      <c r="FZF2962" t="str">
        <f>"9781119407768"</f>
        <v>9781119407768</v>
      </c>
      <c r="FZG2962">
        <v>202.5</v>
      </c>
      <c r="FZH2962" t="str">
        <f>"USD"</f>
        <v>USD</v>
      </c>
      <c r="FZI2962" t="str">
        <f>"2017"</f>
        <v>2017</v>
      </c>
      <c r="FZJ2962" t="str">
        <f>"Ul-Islam"</f>
        <v>Ul-Islam</v>
      </c>
      <c r="FZK2962" t="str">
        <f>"avanddanesh"</f>
        <v>avanddanesh</v>
      </c>
      <c r="FZM2962" t="str">
        <f>"Advanced Materials for Wastewater Treatment"</f>
        <v>Advanced Materials for Wastewater Treatment</v>
      </c>
      <c r="FZN2962" t="str">
        <f>"9781119407768"</f>
        <v>9781119407768</v>
      </c>
      <c r="FZO2962">
        <v>202.5</v>
      </c>
      <c r="FZP2962" t="str">
        <f>"USD"</f>
        <v>USD</v>
      </c>
      <c r="FZQ2962" t="str">
        <f>"2017"</f>
        <v>2017</v>
      </c>
      <c r="FZR2962" t="str">
        <f>"Ul-Islam"</f>
        <v>Ul-Islam</v>
      </c>
      <c r="FZS2962" t="str">
        <f>"avanddanesh"</f>
        <v>avanddanesh</v>
      </c>
      <c r="FZU2962" t="str">
        <f>"Advanced Materials for Wastewater Treatment"</f>
        <v>Advanced Materials for Wastewater Treatment</v>
      </c>
      <c r="FZV2962" t="str">
        <f>"9781119407768"</f>
        <v>9781119407768</v>
      </c>
      <c r="FZW2962">
        <v>202.5</v>
      </c>
      <c r="FZX2962" t="str">
        <f>"USD"</f>
        <v>USD</v>
      </c>
      <c r="FZY2962" t="str">
        <f>"2017"</f>
        <v>2017</v>
      </c>
      <c r="FZZ2962" t="str">
        <f>"Ul-Islam"</f>
        <v>Ul-Islam</v>
      </c>
      <c r="GAA2962" t="str">
        <f>"avanddanesh"</f>
        <v>avanddanesh</v>
      </c>
      <c r="GAC2962" t="str">
        <f>"Advanced Materials for Wastewater Treatment"</f>
        <v>Advanced Materials for Wastewater Treatment</v>
      </c>
      <c r="GAD2962" t="str">
        <f>"9781119407768"</f>
        <v>9781119407768</v>
      </c>
      <c r="GAE2962">
        <v>202.5</v>
      </c>
      <c r="GAF2962" t="str">
        <f>"USD"</f>
        <v>USD</v>
      </c>
      <c r="GAG2962" t="str">
        <f>"2017"</f>
        <v>2017</v>
      </c>
      <c r="GAH2962" t="str">
        <f>"Ul-Islam"</f>
        <v>Ul-Islam</v>
      </c>
      <c r="GAI2962" t="str">
        <f>"avanddanesh"</f>
        <v>avanddanesh</v>
      </c>
      <c r="GAK2962" t="str">
        <f>"Advanced Materials for Wastewater Treatment"</f>
        <v>Advanced Materials for Wastewater Treatment</v>
      </c>
      <c r="GAL2962" t="str">
        <f>"9781119407768"</f>
        <v>9781119407768</v>
      </c>
      <c r="GAM2962">
        <v>202.5</v>
      </c>
      <c r="GAN2962" t="str">
        <f>"USD"</f>
        <v>USD</v>
      </c>
      <c r="GAO2962" t="str">
        <f>"2017"</f>
        <v>2017</v>
      </c>
      <c r="GAP2962" t="str">
        <f>"Ul-Islam"</f>
        <v>Ul-Islam</v>
      </c>
      <c r="GAQ2962" t="str">
        <f>"avanddanesh"</f>
        <v>avanddanesh</v>
      </c>
      <c r="GAS2962" t="str">
        <f>"Advanced Materials for Wastewater Treatment"</f>
        <v>Advanced Materials for Wastewater Treatment</v>
      </c>
      <c r="GAT2962" t="str">
        <f>"9781119407768"</f>
        <v>9781119407768</v>
      </c>
      <c r="GAU2962">
        <v>202.5</v>
      </c>
      <c r="GAV2962" t="str">
        <f>"USD"</f>
        <v>USD</v>
      </c>
      <c r="GAW2962" t="str">
        <f>"2017"</f>
        <v>2017</v>
      </c>
      <c r="GAX2962" t="str">
        <f>"Ul-Islam"</f>
        <v>Ul-Islam</v>
      </c>
      <c r="GAY2962" t="str">
        <f>"avanddanesh"</f>
        <v>avanddanesh</v>
      </c>
      <c r="GBA2962" t="str">
        <f>"Advanced Materials for Wastewater Treatment"</f>
        <v>Advanced Materials for Wastewater Treatment</v>
      </c>
      <c r="GBB2962" t="str">
        <f>"9781119407768"</f>
        <v>9781119407768</v>
      </c>
      <c r="GBC2962">
        <v>202.5</v>
      </c>
      <c r="GBD2962" t="str">
        <f>"USD"</f>
        <v>USD</v>
      </c>
      <c r="GBE2962" t="str">
        <f>"2017"</f>
        <v>2017</v>
      </c>
      <c r="GBF2962" t="str">
        <f>"Ul-Islam"</f>
        <v>Ul-Islam</v>
      </c>
      <c r="GBG2962" t="str">
        <f>"avanddanesh"</f>
        <v>avanddanesh</v>
      </c>
      <c r="GBI2962" t="str">
        <f>"Advanced Materials for Wastewater Treatment"</f>
        <v>Advanced Materials for Wastewater Treatment</v>
      </c>
      <c r="GBJ2962" t="str">
        <f>"9781119407768"</f>
        <v>9781119407768</v>
      </c>
      <c r="GBK2962">
        <v>202.5</v>
      </c>
      <c r="GBL2962" t="str">
        <f>"USD"</f>
        <v>USD</v>
      </c>
      <c r="GBM2962" t="str">
        <f>"2017"</f>
        <v>2017</v>
      </c>
      <c r="GBN2962" t="str">
        <f>"Ul-Islam"</f>
        <v>Ul-Islam</v>
      </c>
      <c r="GBO2962" t="str">
        <f>"avanddanesh"</f>
        <v>avanddanesh</v>
      </c>
      <c r="GBQ2962" t="str">
        <f>"Advanced Materials for Wastewater Treatment"</f>
        <v>Advanced Materials for Wastewater Treatment</v>
      </c>
      <c r="GBR2962" t="str">
        <f>"9781119407768"</f>
        <v>9781119407768</v>
      </c>
      <c r="GBS2962">
        <v>202.5</v>
      </c>
      <c r="GBT2962" t="str">
        <f>"USD"</f>
        <v>USD</v>
      </c>
      <c r="GBU2962" t="str">
        <f>"2017"</f>
        <v>2017</v>
      </c>
      <c r="GBV2962" t="str">
        <f>"Ul-Islam"</f>
        <v>Ul-Islam</v>
      </c>
      <c r="GBW2962" t="str">
        <f>"avanddanesh"</f>
        <v>avanddanesh</v>
      </c>
      <c r="GBY2962" t="str">
        <f>"Advanced Materials for Wastewater Treatment"</f>
        <v>Advanced Materials for Wastewater Treatment</v>
      </c>
      <c r="GBZ2962" t="str">
        <f>"9781119407768"</f>
        <v>9781119407768</v>
      </c>
      <c r="GCA2962">
        <v>202.5</v>
      </c>
      <c r="GCB2962" t="str">
        <f>"USD"</f>
        <v>USD</v>
      </c>
      <c r="GCC2962" t="str">
        <f>"2017"</f>
        <v>2017</v>
      </c>
      <c r="GCD2962" t="str">
        <f>"Ul-Islam"</f>
        <v>Ul-Islam</v>
      </c>
      <c r="GCE2962" t="str">
        <f>"avanddanesh"</f>
        <v>avanddanesh</v>
      </c>
      <c r="GCG2962" t="str">
        <f>"Advanced Materials for Wastewater Treatment"</f>
        <v>Advanced Materials for Wastewater Treatment</v>
      </c>
      <c r="GCH2962" t="str">
        <f>"9781119407768"</f>
        <v>9781119407768</v>
      </c>
      <c r="GCI2962">
        <v>202.5</v>
      </c>
      <c r="GCJ2962" t="str">
        <f>"USD"</f>
        <v>USD</v>
      </c>
      <c r="GCK2962" t="str">
        <f>"2017"</f>
        <v>2017</v>
      </c>
      <c r="GCL2962" t="str">
        <f>"Ul-Islam"</f>
        <v>Ul-Islam</v>
      </c>
      <c r="GCM2962" t="str">
        <f>"avanddanesh"</f>
        <v>avanddanesh</v>
      </c>
      <c r="GCO2962" t="str">
        <f>"Advanced Materials for Wastewater Treatment"</f>
        <v>Advanced Materials for Wastewater Treatment</v>
      </c>
      <c r="GCP2962" t="str">
        <f>"9781119407768"</f>
        <v>9781119407768</v>
      </c>
      <c r="GCQ2962">
        <v>202.5</v>
      </c>
      <c r="GCR2962" t="str">
        <f>"USD"</f>
        <v>USD</v>
      </c>
      <c r="GCS2962" t="str">
        <f>"2017"</f>
        <v>2017</v>
      </c>
      <c r="GCT2962" t="str">
        <f>"Ul-Islam"</f>
        <v>Ul-Islam</v>
      </c>
      <c r="GCU2962" t="str">
        <f>"avanddanesh"</f>
        <v>avanddanesh</v>
      </c>
      <c r="GCW2962" t="str">
        <f>"Advanced Materials for Wastewater Treatment"</f>
        <v>Advanced Materials for Wastewater Treatment</v>
      </c>
      <c r="GCX2962" t="str">
        <f>"9781119407768"</f>
        <v>9781119407768</v>
      </c>
      <c r="GCY2962">
        <v>202.5</v>
      </c>
      <c r="GCZ2962" t="str">
        <f>"USD"</f>
        <v>USD</v>
      </c>
      <c r="GDA2962" t="str">
        <f>"2017"</f>
        <v>2017</v>
      </c>
      <c r="GDB2962" t="str">
        <f>"Ul-Islam"</f>
        <v>Ul-Islam</v>
      </c>
      <c r="GDC2962" t="str">
        <f>"avanddanesh"</f>
        <v>avanddanesh</v>
      </c>
      <c r="GDE2962" t="str">
        <f>"Advanced Materials for Wastewater Treatment"</f>
        <v>Advanced Materials for Wastewater Treatment</v>
      </c>
      <c r="GDF2962" t="str">
        <f>"9781119407768"</f>
        <v>9781119407768</v>
      </c>
      <c r="GDG2962">
        <v>202.5</v>
      </c>
      <c r="GDH2962" t="str">
        <f>"USD"</f>
        <v>USD</v>
      </c>
      <c r="GDI2962" t="str">
        <f>"2017"</f>
        <v>2017</v>
      </c>
      <c r="GDJ2962" t="str">
        <f>"Ul-Islam"</f>
        <v>Ul-Islam</v>
      </c>
      <c r="GDK2962" t="str">
        <f>"avanddanesh"</f>
        <v>avanddanesh</v>
      </c>
      <c r="GDM2962" t="str">
        <f>"Advanced Materials for Wastewater Treatment"</f>
        <v>Advanced Materials for Wastewater Treatment</v>
      </c>
      <c r="GDN2962" t="str">
        <f>"9781119407768"</f>
        <v>9781119407768</v>
      </c>
      <c r="GDO2962">
        <v>202.5</v>
      </c>
      <c r="GDP2962" t="str">
        <f>"USD"</f>
        <v>USD</v>
      </c>
      <c r="GDQ2962" t="str">
        <f>"2017"</f>
        <v>2017</v>
      </c>
      <c r="GDR2962" t="str">
        <f>"Ul-Islam"</f>
        <v>Ul-Islam</v>
      </c>
      <c r="GDS2962" t="str">
        <f>"avanddanesh"</f>
        <v>avanddanesh</v>
      </c>
      <c r="GDU2962" t="str">
        <f>"Advanced Materials for Wastewater Treatment"</f>
        <v>Advanced Materials for Wastewater Treatment</v>
      </c>
      <c r="GDV2962" t="str">
        <f>"9781119407768"</f>
        <v>9781119407768</v>
      </c>
      <c r="GDW2962">
        <v>202.5</v>
      </c>
      <c r="GDX2962" t="str">
        <f>"USD"</f>
        <v>USD</v>
      </c>
      <c r="GDY2962" t="str">
        <f>"2017"</f>
        <v>2017</v>
      </c>
      <c r="GDZ2962" t="str">
        <f>"Ul-Islam"</f>
        <v>Ul-Islam</v>
      </c>
      <c r="GEA2962" t="str">
        <f>"avanddanesh"</f>
        <v>avanddanesh</v>
      </c>
      <c r="GEC2962" t="str">
        <f>"Advanced Materials for Wastewater Treatment"</f>
        <v>Advanced Materials for Wastewater Treatment</v>
      </c>
      <c r="GED2962" t="str">
        <f>"9781119407768"</f>
        <v>9781119407768</v>
      </c>
      <c r="GEE2962">
        <v>202.5</v>
      </c>
      <c r="GEF2962" t="str">
        <f>"USD"</f>
        <v>USD</v>
      </c>
      <c r="GEG2962" t="str">
        <f>"2017"</f>
        <v>2017</v>
      </c>
      <c r="GEH2962" t="str">
        <f>"Ul-Islam"</f>
        <v>Ul-Islam</v>
      </c>
      <c r="GEI2962" t="str">
        <f>"avanddanesh"</f>
        <v>avanddanesh</v>
      </c>
      <c r="GEK2962" t="str">
        <f>"Advanced Materials for Wastewater Treatment"</f>
        <v>Advanced Materials for Wastewater Treatment</v>
      </c>
      <c r="GEL2962" t="str">
        <f>"9781119407768"</f>
        <v>9781119407768</v>
      </c>
      <c r="GEM2962">
        <v>202.5</v>
      </c>
      <c r="GEN2962" t="str">
        <f>"USD"</f>
        <v>USD</v>
      </c>
      <c r="GEO2962" t="str">
        <f>"2017"</f>
        <v>2017</v>
      </c>
      <c r="GEP2962" t="str">
        <f>"Ul-Islam"</f>
        <v>Ul-Islam</v>
      </c>
      <c r="GEQ2962" t="str">
        <f>"avanddanesh"</f>
        <v>avanddanesh</v>
      </c>
      <c r="GES2962" t="str">
        <f>"Advanced Materials for Wastewater Treatment"</f>
        <v>Advanced Materials for Wastewater Treatment</v>
      </c>
      <c r="GET2962" t="str">
        <f>"9781119407768"</f>
        <v>9781119407768</v>
      </c>
      <c r="GEU2962">
        <v>202.5</v>
      </c>
      <c r="GEV2962" t="str">
        <f>"USD"</f>
        <v>USD</v>
      </c>
      <c r="GEW2962" t="str">
        <f>"2017"</f>
        <v>2017</v>
      </c>
      <c r="GEX2962" t="str">
        <f>"Ul-Islam"</f>
        <v>Ul-Islam</v>
      </c>
      <c r="GEY2962" t="str">
        <f>"avanddanesh"</f>
        <v>avanddanesh</v>
      </c>
      <c r="GFA2962" t="str">
        <f>"Advanced Materials for Wastewater Treatment"</f>
        <v>Advanced Materials for Wastewater Treatment</v>
      </c>
      <c r="GFB2962" t="str">
        <f>"9781119407768"</f>
        <v>9781119407768</v>
      </c>
      <c r="GFC2962">
        <v>202.5</v>
      </c>
      <c r="GFD2962" t="str">
        <f>"USD"</f>
        <v>USD</v>
      </c>
      <c r="GFE2962" t="str">
        <f>"2017"</f>
        <v>2017</v>
      </c>
      <c r="GFF2962" t="str">
        <f>"Ul-Islam"</f>
        <v>Ul-Islam</v>
      </c>
      <c r="GFG2962" t="str">
        <f>"avanddanesh"</f>
        <v>avanddanesh</v>
      </c>
      <c r="GFI2962" t="str">
        <f>"Advanced Materials for Wastewater Treatment"</f>
        <v>Advanced Materials for Wastewater Treatment</v>
      </c>
      <c r="GFJ2962" t="str">
        <f>"9781119407768"</f>
        <v>9781119407768</v>
      </c>
      <c r="GFK2962">
        <v>202.5</v>
      </c>
      <c r="GFL2962" t="str">
        <f>"USD"</f>
        <v>USD</v>
      </c>
      <c r="GFM2962" t="str">
        <f>"2017"</f>
        <v>2017</v>
      </c>
      <c r="GFN2962" t="str">
        <f>"Ul-Islam"</f>
        <v>Ul-Islam</v>
      </c>
      <c r="GFO2962" t="str">
        <f>"avanddanesh"</f>
        <v>avanddanesh</v>
      </c>
      <c r="GFQ2962" t="str">
        <f>"Advanced Materials for Wastewater Treatment"</f>
        <v>Advanced Materials for Wastewater Treatment</v>
      </c>
      <c r="GFR2962" t="str">
        <f>"9781119407768"</f>
        <v>9781119407768</v>
      </c>
      <c r="GFS2962">
        <v>202.5</v>
      </c>
      <c r="GFT2962" t="str">
        <f>"USD"</f>
        <v>USD</v>
      </c>
      <c r="GFU2962" t="str">
        <f>"2017"</f>
        <v>2017</v>
      </c>
      <c r="GFV2962" t="str">
        <f>"Ul-Islam"</f>
        <v>Ul-Islam</v>
      </c>
      <c r="GFW2962" t="str">
        <f>"avanddanesh"</f>
        <v>avanddanesh</v>
      </c>
      <c r="GFY2962" t="str">
        <f>"Advanced Materials for Wastewater Treatment"</f>
        <v>Advanced Materials for Wastewater Treatment</v>
      </c>
      <c r="GFZ2962" t="str">
        <f>"9781119407768"</f>
        <v>9781119407768</v>
      </c>
      <c r="GGA2962">
        <v>202.5</v>
      </c>
      <c r="GGB2962" t="str">
        <f>"USD"</f>
        <v>USD</v>
      </c>
      <c r="GGC2962" t="str">
        <f>"2017"</f>
        <v>2017</v>
      </c>
      <c r="GGD2962" t="str">
        <f>"Ul-Islam"</f>
        <v>Ul-Islam</v>
      </c>
      <c r="GGE2962" t="str">
        <f>"avanddanesh"</f>
        <v>avanddanesh</v>
      </c>
      <c r="GGG2962" t="str">
        <f>"Advanced Materials for Wastewater Treatment"</f>
        <v>Advanced Materials for Wastewater Treatment</v>
      </c>
      <c r="GGH2962" t="str">
        <f>"9781119407768"</f>
        <v>9781119407768</v>
      </c>
      <c r="GGI2962">
        <v>202.5</v>
      </c>
      <c r="GGJ2962" t="str">
        <f>"USD"</f>
        <v>USD</v>
      </c>
      <c r="GGK2962" t="str">
        <f>"2017"</f>
        <v>2017</v>
      </c>
      <c r="GGL2962" t="str">
        <f>"Ul-Islam"</f>
        <v>Ul-Islam</v>
      </c>
      <c r="GGM2962" t="str">
        <f>"avanddanesh"</f>
        <v>avanddanesh</v>
      </c>
      <c r="GGO2962" t="str">
        <f>"Advanced Materials for Wastewater Treatment"</f>
        <v>Advanced Materials for Wastewater Treatment</v>
      </c>
      <c r="GGP2962" t="str">
        <f>"9781119407768"</f>
        <v>9781119407768</v>
      </c>
      <c r="GGQ2962">
        <v>202.5</v>
      </c>
      <c r="GGR2962" t="str">
        <f>"USD"</f>
        <v>USD</v>
      </c>
      <c r="GGS2962" t="str">
        <f>"2017"</f>
        <v>2017</v>
      </c>
      <c r="GGT2962" t="str">
        <f>"Ul-Islam"</f>
        <v>Ul-Islam</v>
      </c>
      <c r="GGU2962" t="str">
        <f>"avanddanesh"</f>
        <v>avanddanesh</v>
      </c>
      <c r="GGW2962" t="str">
        <f>"Advanced Materials for Wastewater Treatment"</f>
        <v>Advanced Materials for Wastewater Treatment</v>
      </c>
      <c r="GGX2962" t="str">
        <f>"9781119407768"</f>
        <v>9781119407768</v>
      </c>
      <c r="GGY2962">
        <v>202.5</v>
      </c>
      <c r="GGZ2962" t="str">
        <f>"USD"</f>
        <v>USD</v>
      </c>
      <c r="GHA2962" t="str">
        <f>"2017"</f>
        <v>2017</v>
      </c>
      <c r="GHB2962" t="str">
        <f>"Ul-Islam"</f>
        <v>Ul-Islam</v>
      </c>
      <c r="GHC2962" t="str">
        <f>"avanddanesh"</f>
        <v>avanddanesh</v>
      </c>
      <c r="GHE2962" t="str">
        <f>"Advanced Materials for Wastewater Treatment"</f>
        <v>Advanced Materials for Wastewater Treatment</v>
      </c>
      <c r="GHF2962" t="str">
        <f>"9781119407768"</f>
        <v>9781119407768</v>
      </c>
      <c r="GHG2962">
        <v>202.5</v>
      </c>
      <c r="GHH2962" t="str">
        <f>"USD"</f>
        <v>USD</v>
      </c>
      <c r="GHI2962" t="str">
        <f>"2017"</f>
        <v>2017</v>
      </c>
      <c r="GHJ2962" t="str">
        <f>"Ul-Islam"</f>
        <v>Ul-Islam</v>
      </c>
      <c r="GHK2962" t="str">
        <f>"avanddanesh"</f>
        <v>avanddanesh</v>
      </c>
      <c r="GHM2962" t="str">
        <f>"Advanced Materials for Wastewater Treatment"</f>
        <v>Advanced Materials for Wastewater Treatment</v>
      </c>
      <c r="GHN2962" t="str">
        <f>"9781119407768"</f>
        <v>9781119407768</v>
      </c>
      <c r="GHO2962">
        <v>202.5</v>
      </c>
      <c r="GHP2962" t="str">
        <f>"USD"</f>
        <v>USD</v>
      </c>
      <c r="GHQ2962" t="str">
        <f>"2017"</f>
        <v>2017</v>
      </c>
      <c r="GHR2962" t="str">
        <f>"Ul-Islam"</f>
        <v>Ul-Islam</v>
      </c>
      <c r="GHS2962" t="str">
        <f>"avanddanesh"</f>
        <v>avanddanesh</v>
      </c>
      <c r="GHU2962" t="str">
        <f>"Advanced Materials for Wastewater Treatment"</f>
        <v>Advanced Materials for Wastewater Treatment</v>
      </c>
      <c r="GHV2962" t="str">
        <f>"9781119407768"</f>
        <v>9781119407768</v>
      </c>
      <c r="GHW2962">
        <v>202.5</v>
      </c>
      <c r="GHX2962" t="str">
        <f>"USD"</f>
        <v>USD</v>
      </c>
      <c r="GHY2962" t="str">
        <f>"2017"</f>
        <v>2017</v>
      </c>
      <c r="GHZ2962" t="str">
        <f>"Ul-Islam"</f>
        <v>Ul-Islam</v>
      </c>
      <c r="GIA2962" t="str">
        <f>"avanddanesh"</f>
        <v>avanddanesh</v>
      </c>
      <c r="GIC2962" t="str">
        <f>"Advanced Materials for Wastewater Treatment"</f>
        <v>Advanced Materials for Wastewater Treatment</v>
      </c>
      <c r="GID2962" t="str">
        <f>"9781119407768"</f>
        <v>9781119407768</v>
      </c>
      <c r="GIE2962">
        <v>202.5</v>
      </c>
      <c r="GIF2962" t="str">
        <f>"USD"</f>
        <v>USD</v>
      </c>
      <c r="GIG2962" t="str">
        <f>"2017"</f>
        <v>2017</v>
      </c>
      <c r="GIH2962" t="str">
        <f>"Ul-Islam"</f>
        <v>Ul-Islam</v>
      </c>
      <c r="GII2962" t="str">
        <f>"avanddanesh"</f>
        <v>avanddanesh</v>
      </c>
      <c r="GIK2962" t="str">
        <f>"Advanced Materials for Wastewater Treatment"</f>
        <v>Advanced Materials for Wastewater Treatment</v>
      </c>
      <c r="GIL2962" t="str">
        <f>"9781119407768"</f>
        <v>9781119407768</v>
      </c>
      <c r="GIM2962">
        <v>202.5</v>
      </c>
      <c r="GIN2962" t="str">
        <f>"USD"</f>
        <v>USD</v>
      </c>
      <c r="GIO2962" t="str">
        <f>"2017"</f>
        <v>2017</v>
      </c>
      <c r="GIP2962" t="str">
        <f>"Ul-Islam"</f>
        <v>Ul-Islam</v>
      </c>
      <c r="GIQ2962" t="str">
        <f>"avanddanesh"</f>
        <v>avanddanesh</v>
      </c>
      <c r="GIS2962" t="str">
        <f>"Advanced Materials for Wastewater Treatment"</f>
        <v>Advanced Materials for Wastewater Treatment</v>
      </c>
      <c r="GIT2962" t="str">
        <f>"9781119407768"</f>
        <v>9781119407768</v>
      </c>
      <c r="GIU2962">
        <v>202.5</v>
      </c>
      <c r="GIV2962" t="str">
        <f>"USD"</f>
        <v>USD</v>
      </c>
      <c r="GIW2962" t="str">
        <f>"2017"</f>
        <v>2017</v>
      </c>
      <c r="GIX2962" t="str">
        <f>"Ul-Islam"</f>
        <v>Ul-Islam</v>
      </c>
      <c r="GIY2962" t="str">
        <f>"avanddanesh"</f>
        <v>avanddanesh</v>
      </c>
      <c r="GJA2962" t="str">
        <f>"Advanced Materials for Wastewater Treatment"</f>
        <v>Advanced Materials for Wastewater Treatment</v>
      </c>
      <c r="GJB2962" t="str">
        <f>"9781119407768"</f>
        <v>9781119407768</v>
      </c>
      <c r="GJC2962">
        <v>202.5</v>
      </c>
      <c r="GJD2962" t="str">
        <f>"USD"</f>
        <v>USD</v>
      </c>
      <c r="GJE2962" t="str">
        <f>"2017"</f>
        <v>2017</v>
      </c>
      <c r="GJF2962" t="str">
        <f>"Ul-Islam"</f>
        <v>Ul-Islam</v>
      </c>
      <c r="GJG2962" t="str">
        <f>"avanddanesh"</f>
        <v>avanddanesh</v>
      </c>
      <c r="GJI2962" t="str">
        <f>"Advanced Materials for Wastewater Treatment"</f>
        <v>Advanced Materials for Wastewater Treatment</v>
      </c>
      <c r="GJJ2962" t="str">
        <f>"9781119407768"</f>
        <v>9781119407768</v>
      </c>
      <c r="GJK2962">
        <v>202.5</v>
      </c>
      <c r="GJL2962" t="str">
        <f>"USD"</f>
        <v>USD</v>
      </c>
      <c r="GJM2962" t="str">
        <f>"2017"</f>
        <v>2017</v>
      </c>
      <c r="GJN2962" t="str">
        <f>"Ul-Islam"</f>
        <v>Ul-Islam</v>
      </c>
      <c r="GJO2962" t="str">
        <f>"avanddanesh"</f>
        <v>avanddanesh</v>
      </c>
      <c r="GJQ2962" t="str">
        <f>"Advanced Materials for Wastewater Treatment"</f>
        <v>Advanced Materials for Wastewater Treatment</v>
      </c>
      <c r="GJR2962" t="str">
        <f>"9781119407768"</f>
        <v>9781119407768</v>
      </c>
      <c r="GJS2962">
        <v>202.5</v>
      </c>
      <c r="GJT2962" t="str">
        <f>"USD"</f>
        <v>USD</v>
      </c>
      <c r="GJU2962" t="str">
        <f>"2017"</f>
        <v>2017</v>
      </c>
      <c r="GJV2962" t="str">
        <f>"Ul-Islam"</f>
        <v>Ul-Islam</v>
      </c>
      <c r="GJW2962" t="str">
        <f>"avanddanesh"</f>
        <v>avanddanesh</v>
      </c>
      <c r="GJY2962" t="str">
        <f>"Advanced Materials for Wastewater Treatment"</f>
        <v>Advanced Materials for Wastewater Treatment</v>
      </c>
      <c r="GJZ2962" t="str">
        <f>"9781119407768"</f>
        <v>9781119407768</v>
      </c>
      <c r="GKA2962">
        <v>202.5</v>
      </c>
      <c r="GKB2962" t="str">
        <f>"USD"</f>
        <v>USD</v>
      </c>
      <c r="GKC2962" t="str">
        <f>"2017"</f>
        <v>2017</v>
      </c>
      <c r="GKD2962" t="str">
        <f>"Ul-Islam"</f>
        <v>Ul-Islam</v>
      </c>
      <c r="GKE2962" t="str">
        <f>"avanddanesh"</f>
        <v>avanddanesh</v>
      </c>
      <c r="GKG2962" t="str">
        <f>"Advanced Materials for Wastewater Treatment"</f>
        <v>Advanced Materials for Wastewater Treatment</v>
      </c>
      <c r="GKH2962" t="str">
        <f>"9781119407768"</f>
        <v>9781119407768</v>
      </c>
      <c r="GKI2962">
        <v>202.5</v>
      </c>
      <c r="GKJ2962" t="str">
        <f>"USD"</f>
        <v>USD</v>
      </c>
      <c r="GKK2962" t="str">
        <f>"2017"</f>
        <v>2017</v>
      </c>
      <c r="GKL2962" t="str">
        <f>"Ul-Islam"</f>
        <v>Ul-Islam</v>
      </c>
      <c r="GKM2962" t="str">
        <f>"avanddanesh"</f>
        <v>avanddanesh</v>
      </c>
      <c r="GKO2962" t="str">
        <f>"Advanced Materials for Wastewater Treatment"</f>
        <v>Advanced Materials for Wastewater Treatment</v>
      </c>
      <c r="GKP2962" t="str">
        <f>"9781119407768"</f>
        <v>9781119407768</v>
      </c>
      <c r="GKQ2962">
        <v>202.5</v>
      </c>
      <c r="GKR2962" t="str">
        <f>"USD"</f>
        <v>USD</v>
      </c>
      <c r="GKS2962" t="str">
        <f>"2017"</f>
        <v>2017</v>
      </c>
      <c r="GKT2962" t="str">
        <f>"Ul-Islam"</f>
        <v>Ul-Islam</v>
      </c>
      <c r="GKU2962" t="str">
        <f>"avanddanesh"</f>
        <v>avanddanesh</v>
      </c>
      <c r="GKW2962" t="str">
        <f>"Advanced Materials for Wastewater Treatment"</f>
        <v>Advanced Materials for Wastewater Treatment</v>
      </c>
      <c r="GKX2962" t="str">
        <f>"9781119407768"</f>
        <v>9781119407768</v>
      </c>
      <c r="GKY2962">
        <v>202.5</v>
      </c>
      <c r="GKZ2962" t="str">
        <f>"USD"</f>
        <v>USD</v>
      </c>
      <c r="GLA2962" t="str">
        <f>"2017"</f>
        <v>2017</v>
      </c>
      <c r="GLB2962" t="str">
        <f>"Ul-Islam"</f>
        <v>Ul-Islam</v>
      </c>
      <c r="GLC2962" t="str">
        <f>"avanddanesh"</f>
        <v>avanddanesh</v>
      </c>
      <c r="GLE2962" t="str">
        <f>"Advanced Materials for Wastewater Treatment"</f>
        <v>Advanced Materials for Wastewater Treatment</v>
      </c>
      <c r="GLF2962" t="str">
        <f>"9781119407768"</f>
        <v>9781119407768</v>
      </c>
      <c r="GLG2962">
        <v>202.5</v>
      </c>
      <c r="GLH2962" t="str">
        <f>"USD"</f>
        <v>USD</v>
      </c>
      <c r="GLI2962" t="str">
        <f>"2017"</f>
        <v>2017</v>
      </c>
      <c r="GLJ2962" t="str">
        <f>"Ul-Islam"</f>
        <v>Ul-Islam</v>
      </c>
      <c r="GLK2962" t="str">
        <f>"avanddanesh"</f>
        <v>avanddanesh</v>
      </c>
      <c r="GLM2962" t="str">
        <f>"Advanced Materials for Wastewater Treatment"</f>
        <v>Advanced Materials for Wastewater Treatment</v>
      </c>
      <c r="GLN2962" t="str">
        <f>"9781119407768"</f>
        <v>9781119407768</v>
      </c>
      <c r="GLO2962">
        <v>202.5</v>
      </c>
      <c r="GLP2962" t="str">
        <f>"USD"</f>
        <v>USD</v>
      </c>
      <c r="GLQ2962" t="str">
        <f>"2017"</f>
        <v>2017</v>
      </c>
      <c r="GLR2962" t="str">
        <f>"Ul-Islam"</f>
        <v>Ul-Islam</v>
      </c>
      <c r="GLS2962" t="str">
        <f>"avanddanesh"</f>
        <v>avanddanesh</v>
      </c>
      <c r="GLU2962" t="str">
        <f>"Advanced Materials for Wastewater Treatment"</f>
        <v>Advanced Materials for Wastewater Treatment</v>
      </c>
      <c r="GLV2962" t="str">
        <f>"9781119407768"</f>
        <v>9781119407768</v>
      </c>
      <c r="GLW2962">
        <v>202.5</v>
      </c>
      <c r="GLX2962" t="str">
        <f>"USD"</f>
        <v>USD</v>
      </c>
      <c r="GLY2962" t="str">
        <f>"2017"</f>
        <v>2017</v>
      </c>
      <c r="GLZ2962" t="str">
        <f>"Ul-Islam"</f>
        <v>Ul-Islam</v>
      </c>
      <c r="GMA2962" t="str">
        <f>"avanddanesh"</f>
        <v>avanddanesh</v>
      </c>
      <c r="GMC2962" t="str">
        <f>"Advanced Materials for Wastewater Treatment"</f>
        <v>Advanced Materials for Wastewater Treatment</v>
      </c>
      <c r="GMD2962" t="str">
        <f>"9781119407768"</f>
        <v>9781119407768</v>
      </c>
      <c r="GME2962">
        <v>202.5</v>
      </c>
      <c r="GMF2962" t="str">
        <f>"USD"</f>
        <v>USD</v>
      </c>
      <c r="GMG2962" t="str">
        <f>"2017"</f>
        <v>2017</v>
      </c>
      <c r="GMH2962" t="str">
        <f>"Ul-Islam"</f>
        <v>Ul-Islam</v>
      </c>
      <c r="GMI2962" t="str">
        <f>"avanddanesh"</f>
        <v>avanddanesh</v>
      </c>
      <c r="GMK2962" t="str">
        <f>"Advanced Materials for Wastewater Treatment"</f>
        <v>Advanced Materials for Wastewater Treatment</v>
      </c>
      <c r="GML2962" t="str">
        <f>"9781119407768"</f>
        <v>9781119407768</v>
      </c>
      <c r="GMM2962">
        <v>202.5</v>
      </c>
      <c r="GMN2962" t="str">
        <f>"USD"</f>
        <v>USD</v>
      </c>
      <c r="GMO2962" t="str">
        <f>"2017"</f>
        <v>2017</v>
      </c>
      <c r="GMP2962" t="str">
        <f>"Ul-Islam"</f>
        <v>Ul-Islam</v>
      </c>
      <c r="GMQ2962" t="str">
        <f>"avanddanesh"</f>
        <v>avanddanesh</v>
      </c>
      <c r="GMS2962" t="str">
        <f>"Advanced Materials for Wastewater Treatment"</f>
        <v>Advanced Materials for Wastewater Treatment</v>
      </c>
      <c r="GMT2962" t="str">
        <f>"9781119407768"</f>
        <v>9781119407768</v>
      </c>
      <c r="GMU2962">
        <v>202.5</v>
      </c>
      <c r="GMV2962" t="str">
        <f>"USD"</f>
        <v>USD</v>
      </c>
      <c r="GMW2962" t="str">
        <f>"2017"</f>
        <v>2017</v>
      </c>
      <c r="GMX2962" t="str">
        <f>"Ul-Islam"</f>
        <v>Ul-Islam</v>
      </c>
      <c r="GMY2962" t="str">
        <f>"avanddanesh"</f>
        <v>avanddanesh</v>
      </c>
      <c r="GNA2962" t="str">
        <f>"Advanced Materials for Wastewater Treatment"</f>
        <v>Advanced Materials for Wastewater Treatment</v>
      </c>
      <c r="GNB2962" t="str">
        <f>"9781119407768"</f>
        <v>9781119407768</v>
      </c>
      <c r="GNC2962">
        <v>202.5</v>
      </c>
      <c r="GND2962" t="str">
        <f>"USD"</f>
        <v>USD</v>
      </c>
      <c r="GNE2962" t="str">
        <f>"2017"</f>
        <v>2017</v>
      </c>
      <c r="GNF2962" t="str">
        <f>"Ul-Islam"</f>
        <v>Ul-Islam</v>
      </c>
      <c r="GNG2962" t="str">
        <f>"avanddanesh"</f>
        <v>avanddanesh</v>
      </c>
      <c r="GNI2962" t="str">
        <f>"Advanced Materials for Wastewater Treatment"</f>
        <v>Advanced Materials for Wastewater Treatment</v>
      </c>
      <c r="GNJ2962" t="str">
        <f>"9781119407768"</f>
        <v>9781119407768</v>
      </c>
      <c r="GNK2962">
        <v>202.5</v>
      </c>
      <c r="GNL2962" t="str">
        <f>"USD"</f>
        <v>USD</v>
      </c>
      <c r="GNM2962" t="str">
        <f>"2017"</f>
        <v>2017</v>
      </c>
      <c r="GNN2962" t="str">
        <f>"Ul-Islam"</f>
        <v>Ul-Islam</v>
      </c>
      <c r="GNO2962" t="str">
        <f>"avanddanesh"</f>
        <v>avanddanesh</v>
      </c>
      <c r="GNQ2962" t="str">
        <f>"Advanced Materials for Wastewater Treatment"</f>
        <v>Advanced Materials for Wastewater Treatment</v>
      </c>
      <c r="GNR2962" t="str">
        <f>"9781119407768"</f>
        <v>9781119407768</v>
      </c>
      <c r="GNS2962">
        <v>202.5</v>
      </c>
      <c r="GNT2962" t="str">
        <f>"USD"</f>
        <v>USD</v>
      </c>
      <c r="GNU2962" t="str">
        <f>"2017"</f>
        <v>2017</v>
      </c>
      <c r="GNV2962" t="str">
        <f>"Ul-Islam"</f>
        <v>Ul-Islam</v>
      </c>
      <c r="GNW2962" t="str">
        <f>"avanddanesh"</f>
        <v>avanddanesh</v>
      </c>
      <c r="GNY2962" t="str">
        <f>"Advanced Materials for Wastewater Treatment"</f>
        <v>Advanced Materials for Wastewater Treatment</v>
      </c>
      <c r="GNZ2962" t="str">
        <f>"9781119407768"</f>
        <v>9781119407768</v>
      </c>
      <c r="GOA2962">
        <v>202.5</v>
      </c>
      <c r="GOB2962" t="str">
        <f>"USD"</f>
        <v>USD</v>
      </c>
      <c r="GOC2962" t="str">
        <f>"2017"</f>
        <v>2017</v>
      </c>
      <c r="GOD2962" t="str">
        <f>"Ul-Islam"</f>
        <v>Ul-Islam</v>
      </c>
      <c r="GOE2962" t="str">
        <f>"avanddanesh"</f>
        <v>avanddanesh</v>
      </c>
      <c r="GOG2962" t="str">
        <f>"Advanced Materials for Wastewater Treatment"</f>
        <v>Advanced Materials for Wastewater Treatment</v>
      </c>
      <c r="GOH2962" t="str">
        <f>"9781119407768"</f>
        <v>9781119407768</v>
      </c>
      <c r="GOI2962">
        <v>202.5</v>
      </c>
      <c r="GOJ2962" t="str">
        <f>"USD"</f>
        <v>USD</v>
      </c>
      <c r="GOK2962" t="str">
        <f>"2017"</f>
        <v>2017</v>
      </c>
      <c r="GOL2962" t="str">
        <f>"Ul-Islam"</f>
        <v>Ul-Islam</v>
      </c>
      <c r="GOM2962" t="str">
        <f>"avanddanesh"</f>
        <v>avanddanesh</v>
      </c>
      <c r="GOO2962" t="str">
        <f>"Advanced Materials for Wastewater Treatment"</f>
        <v>Advanced Materials for Wastewater Treatment</v>
      </c>
      <c r="GOP2962" t="str">
        <f>"9781119407768"</f>
        <v>9781119407768</v>
      </c>
      <c r="GOQ2962">
        <v>202.5</v>
      </c>
      <c r="GOR2962" t="str">
        <f>"USD"</f>
        <v>USD</v>
      </c>
      <c r="GOS2962" t="str">
        <f>"2017"</f>
        <v>2017</v>
      </c>
      <c r="GOT2962" t="str">
        <f>"Ul-Islam"</f>
        <v>Ul-Islam</v>
      </c>
      <c r="GOU2962" t="str">
        <f>"avanddanesh"</f>
        <v>avanddanesh</v>
      </c>
      <c r="GOW2962" t="str">
        <f>"Advanced Materials for Wastewater Treatment"</f>
        <v>Advanced Materials for Wastewater Treatment</v>
      </c>
      <c r="GOX2962" t="str">
        <f>"9781119407768"</f>
        <v>9781119407768</v>
      </c>
      <c r="GOY2962">
        <v>202.5</v>
      </c>
      <c r="GOZ2962" t="str">
        <f>"USD"</f>
        <v>USD</v>
      </c>
      <c r="GPA2962" t="str">
        <f>"2017"</f>
        <v>2017</v>
      </c>
      <c r="GPB2962" t="str">
        <f>"Ul-Islam"</f>
        <v>Ul-Islam</v>
      </c>
      <c r="GPC2962" t="str">
        <f>"avanddanesh"</f>
        <v>avanddanesh</v>
      </c>
      <c r="GPE2962" t="str">
        <f>"Advanced Materials for Wastewater Treatment"</f>
        <v>Advanced Materials for Wastewater Treatment</v>
      </c>
      <c r="GPF2962" t="str">
        <f>"9781119407768"</f>
        <v>9781119407768</v>
      </c>
      <c r="GPG2962">
        <v>202.5</v>
      </c>
      <c r="GPH2962" t="str">
        <f>"USD"</f>
        <v>USD</v>
      </c>
      <c r="GPI2962" t="str">
        <f>"2017"</f>
        <v>2017</v>
      </c>
      <c r="GPJ2962" t="str">
        <f>"Ul-Islam"</f>
        <v>Ul-Islam</v>
      </c>
      <c r="GPK2962" t="str">
        <f>"avanddanesh"</f>
        <v>avanddanesh</v>
      </c>
      <c r="GPM2962" t="str">
        <f>"Advanced Materials for Wastewater Treatment"</f>
        <v>Advanced Materials for Wastewater Treatment</v>
      </c>
      <c r="GPN2962" t="str">
        <f>"9781119407768"</f>
        <v>9781119407768</v>
      </c>
      <c r="GPO2962">
        <v>202.5</v>
      </c>
      <c r="GPP2962" t="str">
        <f>"USD"</f>
        <v>USD</v>
      </c>
      <c r="GPQ2962" t="str">
        <f>"2017"</f>
        <v>2017</v>
      </c>
      <c r="GPR2962" t="str">
        <f>"Ul-Islam"</f>
        <v>Ul-Islam</v>
      </c>
      <c r="GPS2962" t="str">
        <f>"avanddanesh"</f>
        <v>avanddanesh</v>
      </c>
      <c r="GPU2962" t="str">
        <f>"Advanced Materials for Wastewater Treatment"</f>
        <v>Advanced Materials for Wastewater Treatment</v>
      </c>
      <c r="GPV2962" t="str">
        <f>"9781119407768"</f>
        <v>9781119407768</v>
      </c>
      <c r="GPW2962">
        <v>202.5</v>
      </c>
      <c r="GPX2962" t="str">
        <f>"USD"</f>
        <v>USD</v>
      </c>
      <c r="GPY2962" t="str">
        <f>"2017"</f>
        <v>2017</v>
      </c>
      <c r="GPZ2962" t="str">
        <f>"Ul-Islam"</f>
        <v>Ul-Islam</v>
      </c>
      <c r="GQA2962" t="str">
        <f>"avanddanesh"</f>
        <v>avanddanesh</v>
      </c>
      <c r="GQC2962" t="str">
        <f>"Advanced Materials for Wastewater Treatment"</f>
        <v>Advanced Materials for Wastewater Treatment</v>
      </c>
      <c r="GQD2962" t="str">
        <f>"9781119407768"</f>
        <v>9781119407768</v>
      </c>
      <c r="GQE2962">
        <v>202.5</v>
      </c>
      <c r="GQF2962" t="str">
        <f>"USD"</f>
        <v>USD</v>
      </c>
      <c r="GQG2962" t="str">
        <f>"2017"</f>
        <v>2017</v>
      </c>
      <c r="GQH2962" t="str">
        <f>"Ul-Islam"</f>
        <v>Ul-Islam</v>
      </c>
      <c r="GQI2962" t="str">
        <f>"avanddanesh"</f>
        <v>avanddanesh</v>
      </c>
      <c r="GQK2962" t="str">
        <f>"Advanced Materials for Wastewater Treatment"</f>
        <v>Advanced Materials for Wastewater Treatment</v>
      </c>
      <c r="GQL2962" t="str">
        <f>"9781119407768"</f>
        <v>9781119407768</v>
      </c>
      <c r="GQM2962">
        <v>202.5</v>
      </c>
      <c r="GQN2962" t="str">
        <f>"USD"</f>
        <v>USD</v>
      </c>
      <c r="GQO2962" t="str">
        <f>"2017"</f>
        <v>2017</v>
      </c>
      <c r="GQP2962" t="str">
        <f>"Ul-Islam"</f>
        <v>Ul-Islam</v>
      </c>
      <c r="GQQ2962" t="str">
        <f>"avanddanesh"</f>
        <v>avanddanesh</v>
      </c>
      <c r="GQS2962" t="str">
        <f>"Advanced Materials for Wastewater Treatment"</f>
        <v>Advanced Materials for Wastewater Treatment</v>
      </c>
      <c r="GQT2962" t="str">
        <f>"9781119407768"</f>
        <v>9781119407768</v>
      </c>
      <c r="GQU2962">
        <v>202.5</v>
      </c>
      <c r="GQV2962" t="str">
        <f>"USD"</f>
        <v>USD</v>
      </c>
      <c r="GQW2962" t="str">
        <f>"2017"</f>
        <v>2017</v>
      </c>
      <c r="GQX2962" t="str">
        <f>"Ul-Islam"</f>
        <v>Ul-Islam</v>
      </c>
      <c r="GQY2962" t="str">
        <f>"avanddanesh"</f>
        <v>avanddanesh</v>
      </c>
      <c r="GRA2962" t="str">
        <f>"Advanced Materials for Wastewater Treatment"</f>
        <v>Advanced Materials for Wastewater Treatment</v>
      </c>
      <c r="GRB2962" t="str">
        <f>"9781119407768"</f>
        <v>9781119407768</v>
      </c>
      <c r="GRC2962">
        <v>202.5</v>
      </c>
      <c r="GRD2962" t="str">
        <f>"USD"</f>
        <v>USD</v>
      </c>
      <c r="GRE2962" t="str">
        <f>"2017"</f>
        <v>2017</v>
      </c>
      <c r="GRF2962" t="str">
        <f>"Ul-Islam"</f>
        <v>Ul-Islam</v>
      </c>
      <c r="GRG2962" t="str">
        <f>"avanddanesh"</f>
        <v>avanddanesh</v>
      </c>
      <c r="GRI2962" t="str">
        <f>"Advanced Materials for Wastewater Treatment"</f>
        <v>Advanced Materials for Wastewater Treatment</v>
      </c>
      <c r="GRJ2962" t="str">
        <f>"9781119407768"</f>
        <v>9781119407768</v>
      </c>
      <c r="GRK2962">
        <v>202.5</v>
      </c>
      <c r="GRL2962" t="str">
        <f>"USD"</f>
        <v>USD</v>
      </c>
      <c r="GRM2962" t="str">
        <f>"2017"</f>
        <v>2017</v>
      </c>
      <c r="GRN2962" t="str">
        <f>"Ul-Islam"</f>
        <v>Ul-Islam</v>
      </c>
      <c r="GRO2962" t="str">
        <f>"avanddanesh"</f>
        <v>avanddanesh</v>
      </c>
      <c r="GRQ2962" t="str">
        <f>"Advanced Materials for Wastewater Treatment"</f>
        <v>Advanced Materials for Wastewater Treatment</v>
      </c>
      <c r="GRR2962" t="str">
        <f>"9781119407768"</f>
        <v>9781119407768</v>
      </c>
      <c r="GRS2962">
        <v>202.5</v>
      </c>
      <c r="GRT2962" t="str">
        <f>"USD"</f>
        <v>USD</v>
      </c>
      <c r="GRU2962" t="str">
        <f>"2017"</f>
        <v>2017</v>
      </c>
      <c r="GRV2962" t="str">
        <f>"Ul-Islam"</f>
        <v>Ul-Islam</v>
      </c>
      <c r="GRW2962" t="str">
        <f>"avanddanesh"</f>
        <v>avanddanesh</v>
      </c>
      <c r="GRY2962" t="str">
        <f>"Advanced Materials for Wastewater Treatment"</f>
        <v>Advanced Materials for Wastewater Treatment</v>
      </c>
      <c r="GRZ2962" t="str">
        <f>"9781119407768"</f>
        <v>9781119407768</v>
      </c>
      <c r="GSA2962">
        <v>202.5</v>
      </c>
      <c r="GSB2962" t="str">
        <f>"USD"</f>
        <v>USD</v>
      </c>
      <c r="GSC2962" t="str">
        <f>"2017"</f>
        <v>2017</v>
      </c>
      <c r="GSD2962" t="str">
        <f>"Ul-Islam"</f>
        <v>Ul-Islam</v>
      </c>
      <c r="GSE2962" t="str">
        <f>"avanddanesh"</f>
        <v>avanddanesh</v>
      </c>
      <c r="GSG2962" t="str">
        <f>"Advanced Materials for Wastewater Treatment"</f>
        <v>Advanced Materials for Wastewater Treatment</v>
      </c>
      <c r="GSH2962" t="str">
        <f>"9781119407768"</f>
        <v>9781119407768</v>
      </c>
      <c r="GSI2962">
        <v>202.5</v>
      </c>
      <c r="GSJ2962" t="str">
        <f>"USD"</f>
        <v>USD</v>
      </c>
      <c r="GSK2962" t="str">
        <f>"2017"</f>
        <v>2017</v>
      </c>
      <c r="GSL2962" t="str">
        <f>"Ul-Islam"</f>
        <v>Ul-Islam</v>
      </c>
      <c r="GSM2962" t="str">
        <f>"avanddanesh"</f>
        <v>avanddanesh</v>
      </c>
      <c r="GSO2962" t="str">
        <f>"Advanced Materials for Wastewater Treatment"</f>
        <v>Advanced Materials for Wastewater Treatment</v>
      </c>
      <c r="GSP2962" t="str">
        <f>"9781119407768"</f>
        <v>9781119407768</v>
      </c>
      <c r="GSQ2962">
        <v>202.5</v>
      </c>
      <c r="GSR2962" t="str">
        <f>"USD"</f>
        <v>USD</v>
      </c>
      <c r="GSS2962" t="str">
        <f>"2017"</f>
        <v>2017</v>
      </c>
      <c r="GST2962" t="str">
        <f>"Ul-Islam"</f>
        <v>Ul-Islam</v>
      </c>
      <c r="GSU2962" t="str">
        <f>"avanddanesh"</f>
        <v>avanddanesh</v>
      </c>
      <c r="GSW2962" t="str">
        <f>"Advanced Materials for Wastewater Treatment"</f>
        <v>Advanced Materials for Wastewater Treatment</v>
      </c>
      <c r="GSX2962" t="str">
        <f>"9781119407768"</f>
        <v>9781119407768</v>
      </c>
      <c r="GSY2962">
        <v>202.5</v>
      </c>
      <c r="GSZ2962" t="str">
        <f>"USD"</f>
        <v>USD</v>
      </c>
      <c r="GTA2962" t="str">
        <f>"2017"</f>
        <v>2017</v>
      </c>
      <c r="GTB2962" t="str">
        <f>"Ul-Islam"</f>
        <v>Ul-Islam</v>
      </c>
      <c r="GTC2962" t="str">
        <f>"avanddanesh"</f>
        <v>avanddanesh</v>
      </c>
      <c r="GTE2962" t="str">
        <f>"Advanced Materials for Wastewater Treatment"</f>
        <v>Advanced Materials for Wastewater Treatment</v>
      </c>
      <c r="GTF2962" t="str">
        <f>"9781119407768"</f>
        <v>9781119407768</v>
      </c>
      <c r="GTG2962">
        <v>202.5</v>
      </c>
      <c r="GTH2962" t="str">
        <f>"USD"</f>
        <v>USD</v>
      </c>
      <c r="GTI2962" t="str">
        <f>"2017"</f>
        <v>2017</v>
      </c>
      <c r="GTJ2962" t="str">
        <f>"Ul-Islam"</f>
        <v>Ul-Islam</v>
      </c>
      <c r="GTK2962" t="str">
        <f>"avanddanesh"</f>
        <v>avanddanesh</v>
      </c>
      <c r="GTM2962" t="str">
        <f>"Advanced Materials for Wastewater Treatment"</f>
        <v>Advanced Materials for Wastewater Treatment</v>
      </c>
      <c r="GTN2962" t="str">
        <f>"9781119407768"</f>
        <v>9781119407768</v>
      </c>
      <c r="GTO2962">
        <v>202.5</v>
      </c>
      <c r="GTP2962" t="str">
        <f>"USD"</f>
        <v>USD</v>
      </c>
      <c r="GTQ2962" t="str">
        <f>"2017"</f>
        <v>2017</v>
      </c>
      <c r="GTR2962" t="str">
        <f>"Ul-Islam"</f>
        <v>Ul-Islam</v>
      </c>
      <c r="GTS2962" t="str">
        <f>"avanddanesh"</f>
        <v>avanddanesh</v>
      </c>
      <c r="GTU2962" t="str">
        <f>"Advanced Materials for Wastewater Treatment"</f>
        <v>Advanced Materials for Wastewater Treatment</v>
      </c>
      <c r="GTV2962" t="str">
        <f>"9781119407768"</f>
        <v>9781119407768</v>
      </c>
      <c r="GTW2962">
        <v>202.5</v>
      </c>
      <c r="GTX2962" t="str">
        <f>"USD"</f>
        <v>USD</v>
      </c>
      <c r="GTY2962" t="str">
        <f>"2017"</f>
        <v>2017</v>
      </c>
      <c r="GTZ2962" t="str">
        <f>"Ul-Islam"</f>
        <v>Ul-Islam</v>
      </c>
      <c r="GUA2962" t="str">
        <f>"avanddanesh"</f>
        <v>avanddanesh</v>
      </c>
      <c r="GUC2962" t="str">
        <f>"Advanced Materials for Wastewater Treatment"</f>
        <v>Advanced Materials for Wastewater Treatment</v>
      </c>
      <c r="GUD2962" t="str">
        <f>"9781119407768"</f>
        <v>9781119407768</v>
      </c>
      <c r="GUE2962">
        <v>202.5</v>
      </c>
      <c r="GUF2962" t="str">
        <f>"USD"</f>
        <v>USD</v>
      </c>
      <c r="GUG2962" t="str">
        <f>"2017"</f>
        <v>2017</v>
      </c>
      <c r="GUH2962" t="str">
        <f>"Ul-Islam"</f>
        <v>Ul-Islam</v>
      </c>
      <c r="GUI2962" t="str">
        <f>"avanddanesh"</f>
        <v>avanddanesh</v>
      </c>
      <c r="GUK2962" t="str">
        <f>"Advanced Materials for Wastewater Treatment"</f>
        <v>Advanced Materials for Wastewater Treatment</v>
      </c>
      <c r="GUL2962" t="str">
        <f>"9781119407768"</f>
        <v>9781119407768</v>
      </c>
      <c r="GUM2962">
        <v>202.5</v>
      </c>
      <c r="GUN2962" t="str">
        <f>"USD"</f>
        <v>USD</v>
      </c>
      <c r="GUO2962" t="str">
        <f>"2017"</f>
        <v>2017</v>
      </c>
      <c r="GUP2962" t="str">
        <f>"Ul-Islam"</f>
        <v>Ul-Islam</v>
      </c>
      <c r="GUQ2962" t="str">
        <f>"avanddanesh"</f>
        <v>avanddanesh</v>
      </c>
      <c r="GUS2962" t="str">
        <f>"Advanced Materials for Wastewater Treatment"</f>
        <v>Advanced Materials for Wastewater Treatment</v>
      </c>
      <c r="GUT2962" t="str">
        <f>"9781119407768"</f>
        <v>9781119407768</v>
      </c>
      <c r="GUU2962">
        <v>202.5</v>
      </c>
      <c r="GUV2962" t="str">
        <f>"USD"</f>
        <v>USD</v>
      </c>
      <c r="GUW2962" t="str">
        <f>"2017"</f>
        <v>2017</v>
      </c>
      <c r="GUX2962" t="str">
        <f>"Ul-Islam"</f>
        <v>Ul-Islam</v>
      </c>
      <c r="GUY2962" t="str">
        <f>"avanddanesh"</f>
        <v>avanddanesh</v>
      </c>
      <c r="GVA2962" t="str">
        <f>"Advanced Materials for Wastewater Treatment"</f>
        <v>Advanced Materials for Wastewater Treatment</v>
      </c>
      <c r="GVB2962" t="str">
        <f>"9781119407768"</f>
        <v>9781119407768</v>
      </c>
      <c r="GVC2962">
        <v>202.5</v>
      </c>
      <c r="GVD2962" t="str">
        <f>"USD"</f>
        <v>USD</v>
      </c>
      <c r="GVE2962" t="str">
        <f>"2017"</f>
        <v>2017</v>
      </c>
      <c r="GVF2962" t="str">
        <f>"Ul-Islam"</f>
        <v>Ul-Islam</v>
      </c>
      <c r="GVG2962" t="str">
        <f>"avanddanesh"</f>
        <v>avanddanesh</v>
      </c>
      <c r="GVI2962" t="str">
        <f>"Advanced Materials for Wastewater Treatment"</f>
        <v>Advanced Materials for Wastewater Treatment</v>
      </c>
      <c r="GVJ2962" t="str">
        <f>"9781119407768"</f>
        <v>9781119407768</v>
      </c>
      <c r="GVK2962">
        <v>202.5</v>
      </c>
      <c r="GVL2962" t="str">
        <f>"USD"</f>
        <v>USD</v>
      </c>
      <c r="GVM2962" t="str">
        <f>"2017"</f>
        <v>2017</v>
      </c>
      <c r="GVN2962" t="str">
        <f>"Ul-Islam"</f>
        <v>Ul-Islam</v>
      </c>
      <c r="GVO2962" t="str">
        <f>"avanddanesh"</f>
        <v>avanddanesh</v>
      </c>
      <c r="GVQ2962" t="str">
        <f>"Advanced Materials for Wastewater Treatment"</f>
        <v>Advanced Materials for Wastewater Treatment</v>
      </c>
      <c r="GVR2962" t="str">
        <f>"9781119407768"</f>
        <v>9781119407768</v>
      </c>
      <c r="GVS2962">
        <v>202.5</v>
      </c>
      <c r="GVT2962" t="str">
        <f>"USD"</f>
        <v>USD</v>
      </c>
      <c r="GVU2962" t="str">
        <f>"2017"</f>
        <v>2017</v>
      </c>
      <c r="GVV2962" t="str">
        <f>"Ul-Islam"</f>
        <v>Ul-Islam</v>
      </c>
      <c r="GVW2962" t="str">
        <f>"avanddanesh"</f>
        <v>avanddanesh</v>
      </c>
      <c r="GVY2962" t="str">
        <f>"Advanced Materials for Wastewater Treatment"</f>
        <v>Advanced Materials for Wastewater Treatment</v>
      </c>
      <c r="GVZ2962" t="str">
        <f>"9781119407768"</f>
        <v>9781119407768</v>
      </c>
      <c r="GWA2962">
        <v>202.5</v>
      </c>
      <c r="GWB2962" t="str">
        <f>"USD"</f>
        <v>USD</v>
      </c>
      <c r="GWC2962" t="str">
        <f>"2017"</f>
        <v>2017</v>
      </c>
      <c r="GWD2962" t="str">
        <f>"Ul-Islam"</f>
        <v>Ul-Islam</v>
      </c>
      <c r="GWE2962" t="str">
        <f>"avanddanesh"</f>
        <v>avanddanesh</v>
      </c>
      <c r="GWG2962" t="str">
        <f>"Advanced Materials for Wastewater Treatment"</f>
        <v>Advanced Materials for Wastewater Treatment</v>
      </c>
      <c r="GWH2962" t="str">
        <f>"9781119407768"</f>
        <v>9781119407768</v>
      </c>
      <c r="GWI2962">
        <v>202.5</v>
      </c>
      <c r="GWJ2962" t="str">
        <f>"USD"</f>
        <v>USD</v>
      </c>
      <c r="GWK2962" t="str">
        <f>"2017"</f>
        <v>2017</v>
      </c>
      <c r="GWL2962" t="str">
        <f>"Ul-Islam"</f>
        <v>Ul-Islam</v>
      </c>
      <c r="GWM2962" t="str">
        <f>"avanddanesh"</f>
        <v>avanddanesh</v>
      </c>
      <c r="GWO2962" t="str">
        <f>"Advanced Materials for Wastewater Treatment"</f>
        <v>Advanced Materials for Wastewater Treatment</v>
      </c>
      <c r="GWP2962" t="str">
        <f>"9781119407768"</f>
        <v>9781119407768</v>
      </c>
      <c r="GWQ2962">
        <v>202.5</v>
      </c>
      <c r="GWR2962" t="str">
        <f>"USD"</f>
        <v>USD</v>
      </c>
      <c r="GWS2962" t="str">
        <f>"2017"</f>
        <v>2017</v>
      </c>
      <c r="GWT2962" t="str">
        <f>"Ul-Islam"</f>
        <v>Ul-Islam</v>
      </c>
      <c r="GWU2962" t="str">
        <f>"avanddanesh"</f>
        <v>avanddanesh</v>
      </c>
      <c r="GWW2962" t="str">
        <f>"Advanced Materials for Wastewater Treatment"</f>
        <v>Advanced Materials for Wastewater Treatment</v>
      </c>
      <c r="GWX2962" t="str">
        <f>"9781119407768"</f>
        <v>9781119407768</v>
      </c>
      <c r="GWY2962">
        <v>202.5</v>
      </c>
      <c r="GWZ2962" t="str">
        <f>"USD"</f>
        <v>USD</v>
      </c>
      <c r="GXA2962" t="str">
        <f>"2017"</f>
        <v>2017</v>
      </c>
      <c r="GXB2962" t="str">
        <f>"Ul-Islam"</f>
        <v>Ul-Islam</v>
      </c>
      <c r="GXC2962" t="str">
        <f>"avanddanesh"</f>
        <v>avanddanesh</v>
      </c>
      <c r="GXE2962" t="str">
        <f>"Advanced Materials for Wastewater Treatment"</f>
        <v>Advanced Materials for Wastewater Treatment</v>
      </c>
      <c r="GXF2962" t="str">
        <f>"9781119407768"</f>
        <v>9781119407768</v>
      </c>
      <c r="GXG2962">
        <v>202.5</v>
      </c>
      <c r="GXH2962" t="str">
        <f>"USD"</f>
        <v>USD</v>
      </c>
      <c r="GXI2962" t="str">
        <f>"2017"</f>
        <v>2017</v>
      </c>
      <c r="GXJ2962" t="str">
        <f>"Ul-Islam"</f>
        <v>Ul-Islam</v>
      </c>
      <c r="GXK2962" t="str">
        <f>"avanddanesh"</f>
        <v>avanddanesh</v>
      </c>
      <c r="GXM2962" t="str">
        <f>"Advanced Materials for Wastewater Treatment"</f>
        <v>Advanced Materials for Wastewater Treatment</v>
      </c>
      <c r="GXN2962" t="str">
        <f>"9781119407768"</f>
        <v>9781119407768</v>
      </c>
      <c r="GXO2962">
        <v>202.5</v>
      </c>
      <c r="GXP2962" t="str">
        <f>"USD"</f>
        <v>USD</v>
      </c>
      <c r="GXQ2962" t="str">
        <f>"2017"</f>
        <v>2017</v>
      </c>
      <c r="GXR2962" t="str">
        <f>"Ul-Islam"</f>
        <v>Ul-Islam</v>
      </c>
      <c r="GXS2962" t="str">
        <f>"avanddanesh"</f>
        <v>avanddanesh</v>
      </c>
      <c r="GXU2962" t="str">
        <f>"Advanced Materials for Wastewater Treatment"</f>
        <v>Advanced Materials for Wastewater Treatment</v>
      </c>
      <c r="GXV2962" t="str">
        <f>"9781119407768"</f>
        <v>9781119407768</v>
      </c>
      <c r="GXW2962">
        <v>202.5</v>
      </c>
      <c r="GXX2962" t="str">
        <f>"USD"</f>
        <v>USD</v>
      </c>
      <c r="GXY2962" t="str">
        <f>"2017"</f>
        <v>2017</v>
      </c>
      <c r="GXZ2962" t="str">
        <f>"Ul-Islam"</f>
        <v>Ul-Islam</v>
      </c>
      <c r="GYA2962" t="str">
        <f>"avanddanesh"</f>
        <v>avanddanesh</v>
      </c>
      <c r="GYC2962" t="str">
        <f>"Advanced Materials for Wastewater Treatment"</f>
        <v>Advanced Materials for Wastewater Treatment</v>
      </c>
      <c r="GYD2962" t="str">
        <f>"9781119407768"</f>
        <v>9781119407768</v>
      </c>
      <c r="GYE2962">
        <v>202.5</v>
      </c>
      <c r="GYF2962" t="str">
        <f>"USD"</f>
        <v>USD</v>
      </c>
      <c r="GYG2962" t="str">
        <f>"2017"</f>
        <v>2017</v>
      </c>
      <c r="GYH2962" t="str">
        <f>"Ul-Islam"</f>
        <v>Ul-Islam</v>
      </c>
      <c r="GYI2962" t="str">
        <f>"avanddanesh"</f>
        <v>avanddanesh</v>
      </c>
      <c r="GYK2962" t="str">
        <f>"Advanced Materials for Wastewater Treatment"</f>
        <v>Advanced Materials for Wastewater Treatment</v>
      </c>
      <c r="GYL2962" t="str">
        <f>"9781119407768"</f>
        <v>9781119407768</v>
      </c>
      <c r="GYM2962">
        <v>202.5</v>
      </c>
      <c r="GYN2962" t="str">
        <f>"USD"</f>
        <v>USD</v>
      </c>
      <c r="GYO2962" t="str">
        <f>"2017"</f>
        <v>2017</v>
      </c>
      <c r="GYP2962" t="str">
        <f>"Ul-Islam"</f>
        <v>Ul-Islam</v>
      </c>
      <c r="GYQ2962" t="str">
        <f>"avanddanesh"</f>
        <v>avanddanesh</v>
      </c>
      <c r="GYS2962" t="str">
        <f>"Advanced Materials for Wastewater Treatment"</f>
        <v>Advanced Materials for Wastewater Treatment</v>
      </c>
      <c r="GYT2962" t="str">
        <f>"9781119407768"</f>
        <v>9781119407768</v>
      </c>
      <c r="GYU2962">
        <v>202.5</v>
      </c>
      <c r="GYV2962" t="str">
        <f>"USD"</f>
        <v>USD</v>
      </c>
      <c r="GYW2962" t="str">
        <f>"2017"</f>
        <v>2017</v>
      </c>
      <c r="GYX2962" t="str">
        <f>"Ul-Islam"</f>
        <v>Ul-Islam</v>
      </c>
      <c r="GYY2962" t="str">
        <f>"avanddanesh"</f>
        <v>avanddanesh</v>
      </c>
      <c r="GZA2962" t="str">
        <f>"Advanced Materials for Wastewater Treatment"</f>
        <v>Advanced Materials for Wastewater Treatment</v>
      </c>
      <c r="GZB2962" t="str">
        <f>"9781119407768"</f>
        <v>9781119407768</v>
      </c>
      <c r="GZC2962">
        <v>202.5</v>
      </c>
      <c r="GZD2962" t="str">
        <f>"USD"</f>
        <v>USD</v>
      </c>
      <c r="GZE2962" t="str">
        <f>"2017"</f>
        <v>2017</v>
      </c>
      <c r="GZF2962" t="str">
        <f>"Ul-Islam"</f>
        <v>Ul-Islam</v>
      </c>
      <c r="GZG2962" t="str">
        <f>"avanddanesh"</f>
        <v>avanddanesh</v>
      </c>
      <c r="GZI2962" t="str">
        <f>"Advanced Materials for Wastewater Treatment"</f>
        <v>Advanced Materials for Wastewater Treatment</v>
      </c>
      <c r="GZJ2962" t="str">
        <f>"9781119407768"</f>
        <v>9781119407768</v>
      </c>
      <c r="GZK2962">
        <v>202.5</v>
      </c>
      <c r="GZL2962" t="str">
        <f>"USD"</f>
        <v>USD</v>
      </c>
      <c r="GZM2962" t="str">
        <f>"2017"</f>
        <v>2017</v>
      </c>
      <c r="GZN2962" t="str">
        <f>"Ul-Islam"</f>
        <v>Ul-Islam</v>
      </c>
      <c r="GZO2962" t="str">
        <f>"avanddanesh"</f>
        <v>avanddanesh</v>
      </c>
      <c r="GZQ2962" t="str">
        <f>"Advanced Materials for Wastewater Treatment"</f>
        <v>Advanced Materials for Wastewater Treatment</v>
      </c>
      <c r="GZR2962" t="str">
        <f>"9781119407768"</f>
        <v>9781119407768</v>
      </c>
      <c r="GZS2962">
        <v>202.5</v>
      </c>
      <c r="GZT2962" t="str">
        <f>"USD"</f>
        <v>USD</v>
      </c>
      <c r="GZU2962" t="str">
        <f>"2017"</f>
        <v>2017</v>
      </c>
      <c r="GZV2962" t="str">
        <f>"Ul-Islam"</f>
        <v>Ul-Islam</v>
      </c>
      <c r="GZW2962" t="str">
        <f>"avanddanesh"</f>
        <v>avanddanesh</v>
      </c>
      <c r="GZY2962" t="str">
        <f>"Advanced Materials for Wastewater Treatment"</f>
        <v>Advanced Materials for Wastewater Treatment</v>
      </c>
      <c r="GZZ2962" t="str">
        <f>"9781119407768"</f>
        <v>9781119407768</v>
      </c>
      <c r="HAA2962">
        <v>202.5</v>
      </c>
      <c r="HAB2962" t="str">
        <f>"USD"</f>
        <v>USD</v>
      </c>
      <c r="HAC2962" t="str">
        <f>"2017"</f>
        <v>2017</v>
      </c>
      <c r="HAD2962" t="str">
        <f>"Ul-Islam"</f>
        <v>Ul-Islam</v>
      </c>
      <c r="HAE2962" t="str">
        <f>"avanddanesh"</f>
        <v>avanddanesh</v>
      </c>
      <c r="HAG2962" t="str">
        <f>"Advanced Materials for Wastewater Treatment"</f>
        <v>Advanced Materials for Wastewater Treatment</v>
      </c>
      <c r="HAH2962" t="str">
        <f>"9781119407768"</f>
        <v>9781119407768</v>
      </c>
      <c r="HAI2962">
        <v>202.5</v>
      </c>
      <c r="HAJ2962" t="str">
        <f>"USD"</f>
        <v>USD</v>
      </c>
      <c r="HAK2962" t="str">
        <f>"2017"</f>
        <v>2017</v>
      </c>
      <c r="HAL2962" t="str">
        <f>"Ul-Islam"</f>
        <v>Ul-Islam</v>
      </c>
      <c r="HAM2962" t="str">
        <f>"avanddanesh"</f>
        <v>avanddanesh</v>
      </c>
      <c r="HAO2962" t="str">
        <f>"Advanced Materials for Wastewater Treatment"</f>
        <v>Advanced Materials for Wastewater Treatment</v>
      </c>
      <c r="HAP2962" t="str">
        <f>"9781119407768"</f>
        <v>9781119407768</v>
      </c>
      <c r="HAQ2962">
        <v>202.5</v>
      </c>
      <c r="HAR2962" t="str">
        <f>"USD"</f>
        <v>USD</v>
      </c>
      <c r="HAS2962" t="str">
        <f>"2017"</f>
        <v>2017</v>
      </c>
      <c r="HAT2962" t="str">
        <f>"Ul-Islam"</f>
        <v>Ul-Islam</v>
      </c>
      <c r="HAU2962" t="str">
        <f>"avanddanesh"</f>
        <v>avanddanesh</v>
      </c>
      <c r="HAW2962" t="str">
        <f>"Advanced Materials for Wastewater Treatment"</f>
        <v>Advanced Materials for Wastewater Treatment</v>
      </c>
      <c r="HAX2962" t="str">
        <f>"9781119407768"</f>
        <v>9781119407768</v>
      </c>
      <c r="HAY2962">
        <v>202.5</v>
      </c>
      <c r="HAZ2962" t="str">
        <f>"USD"</f>
        <v>USD</v>
      </c>
      <c r="HBA2962" t="str">
        <f>"2017"</f>
        <v>2017</v>
      </c>
      <c r="HBB2962" t="str">
        <f>"Ul-Islam"</f>
        <v>Ul-Islam</v>
      </c>
      <c r="HBC2962" t="str">
        <f>"avanddanesh"</f>
        <v>avanddanesh</v>
      </c>
      <c r="HBE2962" t="str">
        <f>"Advanced Materials for Wastewater Treatment"</f>
        <v>Advanced Materials for Wastewater Treatment</v>
      </c>
      <c r="HBF2962" t="str">
        <f>"9781119407768"</f>
        <v>9781119407768</v>
      </c>
      <c r="HBG2962">
        <v>202.5</v>
      </c>
      <c r="HBH2962" t="str">
        <f>"USD"</f>
        <v>USD</v>
      </c>
      <c r="HBI2962" t="str">
        <f>"2017"</f>
        <v>2017</v>
      </c>
      <c r="HBJ2962" t="str">
        <f>"Ul-Islam"</f>
        <v>Ul-Islam</v>
      </c>
      <c r="HBK2962" t="str">
        <f>"avanddanesh"</f>
        <v>avanddanesh</v>
      </c>
      <c r="HBM2962" t="str">
        <f>"Advanced Materials for Wastewater Treatment"</f>
        <v>Advanced Materials for Wastewater Treatment</v>
      </c>
      <c r="HBN2962" t="str">
        <f>"9781119407768"</f>
        <v>9781119407768</v>
      </c>
      <c r="HBO2962">
        <v>202.5</v>
      </c>
      <c r="HBP2962" t="str">
        <f>"USD"</f>
        <v>USD</v>
      </c>
      <c r="HBQ2962" t="str">
        <f>"2017"</f>
        <v>2017</v>
      </c>
      <c r="HBR2962" t="str">
        <f>"Ul-Islam"</f>
        <v>Ul-Islam</v>
      </c>
      <c r="HBS2962" t="str">
        <f>"avanddanesh"</f>
        <v>avanddanesh</v>
      </c>
      <c r="HBU2962" t="str">
        <f>"Advanced Materials for Wastewater Treatment"</f>
        <v>Advanced Materials for Wastewater Treatment</v>
      </c>
      <c r="HBV2962" t="str">
        <f>"9781119407768"</f>
        <v>9781119407768</v>
      </c>
      <c r="HBW2962">
        <v>202.5</v>
      </c>
      <c r="HBX2962" t="str">
        <f>"USD"</f>
        <v>USD</v>
      </c>
      <c r="HBY2962" t="str">
        <f>"2017"</f>
        <v>2017</v>
      </c>
      <c r="HBZ2962" t="str">
        <f>"Ul-Islam"</f>
        <v>Ul-Islam</v>
      </c>
      <c r="HCA2962" t="str">
        <f>"avanddanesh"</f>
        <v>avanddanesh</v>
      </c>
      <c r="HCC2962" t="str">
        <f>"Advanced Materials for Wastewater Treatment"</f>
        <v>Advanced Materials for Wastewater Treatment</v>
      </c>
      <c r="HCD2962" t="str">
        <f>"9781119407768"</f>
        <v>9781119407768</v>
      </c>
      <c r="HCE2962">
        <v>202.5</v>
      </c>
      <c r="HCF2962" t="str">
        <f>"USD"</f>
        <v>USD</v>
      </c>
      <c r="HCG2962" t="str">
        <f>"2017"</f>
        <v>2017</v>
      </c>
      <c r="HCH2962" t="str">
        <f>"Ul-Islam"</f>
        <v>Ul-Islam</v>
      </c>
      <c r="HCI2962" t="str">
        <f>"avanddanesh"</f>
        <v>avanddanesh</v>
      </c>
      <c r="HCK2962" t="str">
        <f>"Advanced Materials for Wastewater Treatment"</f>
        <v>Advanced Materials for Wastewater Treatment</v>
      </c>
      <c r="HCL2962" t="str">
        <f>"9781119407768"</f>
        <v>9781119407768</v>
      </c>
      <c r="HCM2962">
        <v>202.5</v>
      </c>
      <c r="HCN2962" t="str">
        <f>"USD"</f>
        <v>USD</v>
      </c>
      <c r="HCO2962" t="str">
        <f>"2017"</f>
        <v>2017</v>
      </c>
      <c r="HCP2962" t="str">
        <f>"Ul-Islam"</f>
        <v>Ul-Islam</v>
      </c>
      <c r="HCQ2962" t="str">
        <f>"avanddanesh"</f>
        <v>avanddanesh</v>
      </c>
      <c r="HCS2962" t="str">
        <f>"Advanced Materials for Wastewater Treatment"</f>
        <v>Advanced Materials for Wastewater Treatment</v>
      </c>
      <c r="HCT2962" t="str">
        <f>"9781119407768"</f>
        <v>9781119407768</v>
      </c>
      <c r="HCU2962">
        <v>202.5</v>
      </c>
      <c r="HCV2962" t="str">
        <f>"USD"</f>
        <v>USD</v>
      </c>
      <c r="HCW2962" t="str">
        <f>"2017"</f>
        <v>2017</v>
      </c>
      <c r="HCX2962" t="str">
        <f>"Ul-Islam"</f>
        <v>Ul-Islam</v>
      </c>
      <c r="HCY2962" t="str">
        <f>"avanddanesh"</f>
        <v>avanddanesh</v>
      </c>
      <c r="HDA2962" t="str">
        <f>"Advanced Materials for Wastewater Treatment"</f>
        <v>Advanced Materials for Wastewater Treatment</v>
      </c>
      <c r="HDB2962" t="str">
        <f>"9781119407768"</f>
        <v>9781119407768</v>
      </c>
      <c r="HDC2962">
        <v>202.5</v>
      </c>
      <c r="HDD2962" t="str">
        <f>"USD"</f>
        <v>USD</v>
      </c>
      <c r="HDE2962" t="str">
        <f>"2017"</f>
        <v>2017</v>
      </c>
      <c r="HDF2962" t="str">
        <f>"Ul-Islam"</f>
        <v>Ul-Islam</v>
      </c>
      <c r="HDG2962" t="str">
        <f>"avanddanesh"</f>
        <v>avanddanesh</v>
      </c>
      <c r="HDI2962" t="str">
        <f>"Advanced Materials for Wastewater Treatment"</f>
        <v>Advanced Materials for Wastewater Treatment</v>
      </c>
      <c r="HDJ2962" t="str">
        <f>"9781119407768"</f>
        <v>9781119407768</v>
      </c>
      <c r="HDK2962">
        <v>202.5</v>
      </c>
      <c r="HDL2962" t="str">
        <f>"USD"</f>
        <v>USD</v>
      </c>
      <c r="HDM2962" t="str">
        <f>"2017"</f>
        <v>2017</v>
      </c>
      <c r="HDN2962" t="str">
        <f>"Ul-Islam"</f>
        <v>Ul-Islam</v>
      </c>
      <c r="HDO2962" t="str">
        <f>"avanddanesh"</f>
        <v>avanddanesh</v>
      </c>
      <c r="HDQ2962" t="str">
        <f>"Advanced Materials for Wastewater Treatment"</f>
        <v>Advanced Materials for Wastewater Treatment</v>
      </c>
      <c r="HDR2962" t="str">
        <f>"9781119407768"</f>
        <v>9781119407768</v>
      </c>
      <c r="HDS2962">
        <v>202.5</v>
      </c>
      <c r="HDT2962" t="str">
        <f>"USD"</f>
        <v>USD</v>
      </c>
      <c r="HDU2962" t="str">
        <f>"2017"</f>
        <v>2017</v>
      </c>
      <c r="HDV2962" t="str">
        <f>"Ul-Islam"</f>
        <v>Ul-Islam</v>
      </c>
      <c r="HDW2962" t="str">
        <f>"avanddanesh"</f>
        <v>avanddanesh</v>
      </c>
      <c r="HDY2962" t="str">
        <f>"Advanced Materials for Wastewater Treatment"</f>
        <v>Advanced Materials for Wastewater Treatment</v>
      </c>
      <c r="HDZ2962" t="str">
        <f>"9781119407768"</f>
        <v>9781119407768</v>
      </c>
      <c r="HEA2962">
        <v>202.5</v>
      </c>
      <c r="HEB2962" t="str">
        <f>"USD"</f>
        <v>USD</v>
      </c>
      <c r="HEC2962" t="str">
        <f>"2017"</f>
        <v>2017</v>
      </c>
      <c r="HED2962" t="str">
        <f>"Ul-Islam"</f>
        <v>Ul-Islam</v>
      </c>
      <c r="HEE2962" t="str">
        <f>"avanddanesh"</f>
        <v>avanddanesh</v>
      </c>
      <c r="HEG2962" t="str">
        <f>"Advanced Materials for Wastewater Treatment"</f>
        <v>Advanced Materials for Wastewater Treatment</v>
      </c>
      <c r="HEH2962" t="str">
        <f>"9781119407768"</f>
        <v>9781119407768</v>
      </c>
      <c r="HEI2962">
        <v>202.5</v>
      </c>
      <c r="HEJ2962" t="str">
        <f>"USD"</f>
        <v>USD</v>
      </c>
      <c r="HEK2962" t="str">
        <f>"2017"</f>
        <v>2017</v>
      </c>
      <c r="HEL2962" t="str">
        <f>"Ul-Islam"</f>
        <v>Ul-Islam</v>
      </c>
      <c r="HEM2962" t="str">
        <f>"avanddanesh"</f>
        <v>avanddanesh</v>
      </c>
      <c r="HEO2962" t="str">
        <f>"Advanced Materials for Wastewater Treatment"</f>
        <v>Advanced Materials for Wastewater Treatment</v>
      </c>
      <c r="HEP2962" t="str">
        <f>"9781119407768"</f>
        <v>9781119407768</v>
      </c>
      <c r="HEQ2962">
        <v>202.5</v>
      </c>
      <c r="HER2962" t="str">
        <f>"USD"</f>
        <v>USD</v>
      </c>
      <c r="HES2962" t="str">
        <f>"2017"</f>
        <v>2017</v>
      </c>
      <c r="HET2962" t="str">
        <f>"Ul-Islam"</f>
        <v>Ul-Islam</v>
      </c>
      <c r="HEU2962" t="str">
        <f>"avanddanesh"</f>
        <v>avanddanesh</v>
      </c>
      <c r="HEW2962" t="str">
        <f>"Advanced Materials for Wastewater Treatment"</f>
        <v>Advanced Materials for Wastewater Treatment</v>
      </c>
      <c r="HEX2962" t="str">
        <f>"9781119407768"</f>
        <v>9781119407768</v>
      </c>
      <c r="HEY2962">
        <v>202.5</v>
      </c>
      <c r="HEZ2962" t="str">
        <f>"USD"</f>
        <v>USD</v>
      </c>
      <c r="HFA2962" t="str">
        <f>"2017"</f>
        <v>2017</v>
      </c>
      <c r="HFB2962" t="str">
        <f>"Ul-Islam"</f>
        <v>Ul-Islam</v>
      </c>
      <c r="HFC2962" t="str">
        <f>"avanddanesh"</f>
        <v>avanddanesh</v>
      </c>
      <c r="HFE2962" t="str">
        <f>"Advanced Materials for Wastewater Treatment"</f>
        <v>Advanced Materials for Wastewater Treatment</v>
      </c>
      <c r="HFF2962" t="str">
        <f>"9781119407768"</f>
        <v>9781119407768</v>
      </c>
      <c r="HFG2962">
        <v>202.5</v>
      </c>
      <c r="HFH2962" t="str">
        <f>"USD"</f>
        <v>USD</v>
      </c>
      <c r="HFI2962" t="str">
        <f>"2017"</f>
        <v>2017</v>
      </c>
      <c r="HFJ2962" t="str">
        <f>"Ul-Islam"</f>
        <v>Ul-Islam</v>
      </c>
      <c r="HFK2962" t="str">
        <f>"avanddanesh"</f>
        <v>avanddanesh</v>
      </c>
      <c r="HFM2962" t="str">
        <f>"Advanced Materials for Wastewater Treatment"</f>
        <v>Advanced Materials for Wastewater Treatment</v>
      </c>
      <c r="HFN2962" t="str">
        <f>"9781119407768"</f>
        <v>9781119407768</v>
      </c>
      <c r="HFO2962">
        <v>202.5</v>
      </c>
      <c r="HFP2962" t="str">
        <f>"USD"</f>
        <v>USD</v>
      </c>
      <c r="HFQ2962" t="str">
        <f>"2017"</f>
        <v>2017</v>
      </c>
      <c r="HFR2962" t="str">
        <f>"Ul-Islam"</f>
        <v>Ul-Islam</v>
      </c>
      <c r="HFS2962" t="str">
        <f>"avanddanesh"</f>
        <v>avanddanesh</v>
      </c>
      <c r="HFU2962" t="str">
        <f>"Advanced Materials for Wastewater Treatment"</f>
        <v>Advanced Materials for Wastewater Treatment</v>
      </c>
      <c r="HFV2962" t="str">
        <f>"9781119407768"</f>
        <v>9781119407768</v>
      </c>
      <c r="HFW2962">
        <v>202.5</v>
      </c>
      <c r="HFX2962" t="str">
        <f>"USD"</f>
        <v>USD</v>
      </c>
      <c r="HFY2962" t="str">
        <f>"2017"</f>
        <v>2017</v>
      </c>
      <c r="HFZ2962" t="str">
        <f>"Ul-Islam"</f>
        <v>Ul-Islam</v>
      </c>
      <c r="HGA2962" t="str">
        <f>"avanddanesh"</f>
        <v>avanddanesh</v>
      </c>
      <c r="HGC2962" t="str">
        <f>"Advanced Materials for Wastewater Treatment"</f>
        <v>Advanced Materials for Wastewater Treatment</v>
      </c>
      <c r="HGD2962" t="str">
        <f>"9781119407768"</f>
        <v>9781119407768</v>
      </c>
      <c r="HGE2962">
        <v>202.5</v>
      </c>
      <c r="HGF2962" t="str">
        <f>"USD"</f>
        <v>USD</v>
      </c>
      <c r="HGG2962" t="str">
        <f>"2017"</f>
        <v>2017</v>
      </c>
      <c r="HGH2962" t="str">
        <f>"Ul-Islam"</f>
        <v>Ul-Islam</v>
      </c>
      <c r="HGI2962" t="str">
        <f>"avanddanesh"</f>
        <v>avanddanesh</v>
      </c>
      <c r="HGK2962" t="str">
        <f>"Advanced Materials for Wastewater Treatment"</f>
        <v>Advanced Materials for Wastewater Treatment</v>
      </c>
      <c r="HGL2962" t="str">
        <f>"9781119407768"</f>
        <v>9781119407768</v>
      </c>
      <c r="HGM2962">
        <v>202.5</v>
      </c>
      <c r="HGN2962" t="str">
        <f>"USD"</f>
        <v>USD</v>
      </c>
      <c r="HGO2962" t="str">
        <f>"2017"</f>
        <v>2017</v>
      </c>
      <c r="HGP2962" t="str">
        <f>"Ul-Islam"</f>
        <v>Ul-Islam</v>
      </c>
      <c r="HGQ2962" t="str">
        <f>"avanddanesh"</f>
        <v>avanddanesh</v>
      </c>
      <c r="HGS2962" t="str">
        <f>"Advanced Materials for Wastewater Treatment"</f>
        <v>Advanced Materials for Wastewater Treatment</v>
      </c>
      <c r="HGT2962" t="str">
        <f>"9781119407768"</f>
        <v>9781119407768</v>
      </c>
      <c r="HGU2962">
        <v>202.5</v>
      </c>
      <c r="HGV2962" t="str">
        <f>"USD"</f>
        <v>USD</v>
      </c>
      <c r="HGW2962" t="str">
        <f>"2017"</f>
        <v>2017</v>
      </c>
      <c r="HGX2962" t="str">
        <f>"Ul-Islam"</f>
        <v>Ul-Islam</v>
      </c>
      <c r="HGY2962" t="str">
        <f>"avanddanesh"</f>
        <v>avanddanesh</v>
      </c>
      <c r="HHA2962" t="str">
        <f>"Advanced Materials for Wastewater Treatment"</f>
        <v>Advanced Materials for Wastewater Treatment</v>
      </c>
      <c r="HHB2962" t="str">
        <f>"9781119407768"</f>
        <v>9781119407768</v>
      </c>
      <c r="HHC2962">
        <v>202.5</v>
      </c>
      <c r="HHD2962" t="str">
        <f>"USD"</f>
        <v>USD</v>
      </c>
      <c r="HHE2962" t="str">
        <f>"2017"</f>
        <v>2017</v>
      </c>
      <c r="HHF2962" t="str">
        <f>"Ul-Islam"</f>
        <v>Ul-Islam</v>
      </c>
      <c r="HHG2962" t="str">
        <f>"avanddanesh"</f>
        <v>avanddanesh</v>
      </c>
      <c r="HHI2962" t="str">
        <f>"Advanced Materials for Wastewater Treatment"</f>
        <v>Advanced Materials for Wastewater Treatment</v>
      </c>
      <c r="HHJ2962" t="str">
        <f>"9781119407768"</f>
        <v>9781119407768</v>
      </c>
      <c r="HHK2962">
        <v>202.5</v>
      </c>
      <c r="HHL2962" t="str">
        <f>"USD"</f>
        <v>USD</v>
      </c>
      <c r="HHM2962" t="str">
        <f>"2017"</f>
        <v>2017</v>
      </c>
      <c r="HHN2962" t="str">
        <f>"Ul-Islam"</f>
        <v>Ul-Islam</v>
      </c>
      <c r="HHO2962" t="str">
        <f>"avanddanesh"</f>
        <v>avanddanesh</v>
      </c>
      <c r="HHQ2962" t="str">
        <f>"Advanced Materials for Wastewater Treatment"</f>
        <v>Advanced Materials for Wastewater Treatment</v>
      </c>
      <c r="HHR2962" t="str">
        <f>"9781119407768"</f>
        <v>9781119407768</v>
      </c>
      <c r="HHS2962">
        <v>202.5</v>
      </c>
      <c r="HHT2962" t="str">
        <f>"USD"</f>
        <v>USD</v>
      </c>
      <c r="HHU2962" t="str">
        <f>"2017"</f>
        <v>2017</v>
      </c>
      <c r="HHV2962" t="str">
        <f>"Ul-Islam"</f>
        <v>Ul-Islam</v>
      </c>
      <c r="HHW2962" t="str">
        <f>"avanddanesh"</f>
        <v>avanddanesh</v>
      </c>
      <c r="HHY2962" t="str">
        <f>"Advanced Materials for Wastewater Treatment"</f>
        <v>Advanced Materials for Wastewater Treatment</v>
      </c>
      <c r="HHZ2962" t="str">
        <f>"9781119407768"</f>
        <v>9781119407768</v>
      </c>
      <c r="HIA2962">
        <v>202.5</v>
      </c>
      <c r="HIB2962" t="str">
        <f>"USD"</f>
        <v>USD</v>
      </c>
      <c r="HIC2962" t="str">
        <f>"2017"</f>
        <v>2017</v>
      </c>
      <c r="HID2962" t="str">
        <f>"Ul-Islam"</f>
        <v>Ul-Islam</v>
      </c>
      <c r="HIE2962" t="str">
        <f>"avanddanesh"</f>
        <v>avanddanesh</v>
      </c>
      <c r="HIG2962" t="str">
        <f>"Advanced Materials for Wastewater Treatment"</f>
        <v>Advanced Materials for Wastewater Treatment</v>
      </c>
      <c r="HIH2962" t="str">
        <f>"9781119407768"</f>
        <v>9781119407768</v>
      </c>
      <c r="HII2962">
        <v>202.5</v>
      </c>
      <c r="HIJ2962" t="str">
        <f>"USD"</f>
        <v>USD</v>
      </c>
      <c r="HIK2962" t="str">
        <f>"2017"</f>
        <v>2017</v>
      </c>
      <c r="HIL2962" t="str">
        <f>"Ul-Islam"</f>
        <v>Ul-Islam</v>
      </c>
      <c r="HIM2962" t="str">
        <f>"avanddanesh"</f>
        <v>avanddanesh</v>
      </c>
      <c r="HIO2962" t="str">
        <f>"Advanced Materials for Wastewater Treatment"</f>
        <v>Advanced Materials for Wastewater Treatment</v>
      </c>
      <c r="HIP2962" t="str">
        <f>"9781119407768"</f>
        <v>9781119407768</v>
      </c>
      <c r="HIQ2962">
        <v>202.5</v>
      </c>
      <c r="HIR2962" t="str">
        <f>"USD"</f>
        <v>USD</v>
      </c>
      <c r="HIS2962" t="str">
        <f>"2017"</f>
        <v>2017</v>
      </c>
      <c r="HIT2962" t="str">
        <f>"Ul-Islam"</f>
        <v>Ul-Islam</v>
      </c>
      <c r="HIU2962" t="str">
        <f>"avanddanesh"</f>
        <v>avanddanesh</v>
      </c>
      <c r="HIW2962" t="str">
        <f>"Advanced Materials for Wastewater Treatment"</f>
        <v>Advanced Materials for Wastewater Treatment</v>
      </c>
      <c r="HIX2962" t="str">
        <f>"9781119407768"</f>
        <v>9781119407768</v>
      </c>
      <c r="HIY2962">
        <v>202.5</v>
      </c>
      <c r="HIZ2962" t="str">
        <f>"USD"</f>
        <v>USD</v>
      </c>
      <c r="HJA2962" t="str">
        <f>"2017"</f>
        <v>2017</v>
      </c>
      <c r="HJB2962" t="str">
        <f>"Ul-Islam"</f>
        <v>Ul-Islam</v>
      </c>
      <c r="HJC2962" t="str">
        <f>"avanddanesh"</f>
        <v>avanddanesh</v>
      </c>
      <c r="HJE2962" t="str">
        <f>"Advanced Materials for Wastewater Treatment"</f>
        <v>Advanced Materials for Wastewater Treatment</v>
      </c>
      <c r="HJF2962" t="str">
        <f>"9781119407768"</f>
        <v>9781119407768</v>
      </c>
      <c r="HJG2962">
        <v>202.5</v>
      </c>
      <c r="HJH2962" t="str">
        <f>"USD"</f>
        <v>USD</v>
      </c>
      <c r="HJI2962" t="str">
        <f>"2017"</f>
        <v>2017</v>
      </c>
      <c r="HJJ2962" t="str">
        <f>"Ul-Islam"</f>
        <v>Ul-Islam</v>
      </c>
      <c r="HJK2962" t="str">
        <f>"avanddanesh"</f>
        <v>avanddanesh</v>
      </c>
      <c r="HJM2962" t="str">
        <f>"Advanced Materials for Wastewater Treatment"</f>
        <v>Advanced Materials for Wastewater Treatment</v>
      </c>
      <c r="HJN2962" t="str">
        <f>"9781119407768"</f>
        <v>9781119407768</v>
      </c>
      <c r="HJO2962">
        <v>202.5</v>
      </c>
      <c r="HJP2962" t="str">
        <f>"USD"</f>
        <v>USD</v>
      </c>
      <c r="HJQ2962" t="str">
        <f>"2017"</f>
        <v>2017</v>
      </c>
      <c r="HJR2962" t="str">
        <f>"Ul-Islam"</f>
        <v>Ul-Islam</v>
      </c>
      <c r="HJS2962" t="str">
        <f>"avanddanesh"</f>
        <v>avanddanesh</v>
      </c>
      <c r="HJU2962" t="str">
        <f>"Advanced Materials for Wastewater Treatment"</f>
        <v>Advanced Materials for Wastewater Treatment</v>
      </c>
      <c r="HJV2962" t="str">
        <f>"9781119407768"</f>
        <v>9781119407768</v>
      </c>
      <c r="HJW2962">
        <v>202.5</v>
      </c>
      <c r="HJX2962" t="str">
        <f>"USD"</f>
        <v>USD</v>
      </c>
      <c r="HJY2962" t="str">
        <f>"2017"</f>
        <v>2017</v>
      </c>
      <c r="HJZ2962" t="str">
        <f>"Ul-Islam"</f>
        <v>Ul-Islam</v>
      </c>
      <c r="HKA2962" t="str">
        <f>"avanddanesh"</f>
        <v>avanddanesh</v>
      </c>
      <c r="HKC2962" t="str">
        <f>"Advanced Materials for Wastewater Treatment"</f>
        <v>Advanced Materials for Wastewater Treatment</v>
      </c>
      <c r="HKD2962" t="str">
        <f>"9781119407768"</f>
        <v>9781119407768</v>
      </c>
      <c r="HKE2962">
        <v>202.5</v>
      </c>
      <c r="HKF2962" t="str">
        <f>"USD"</f>
        <v>USD</v>
      </c>
      <c r="HKG2962" t="str">
        <f>"2017"</f>
        <v>2017</v>
      </c>
      <c r="HKH2962" t="str">
        <f>"Ul-Islam"</f>
        <v>Ul-Islam</v>
      </c>
      <c r="HKI2962" t="str">
        <f>"avanddanesh"</f>
        <v>avanddanesh</v>
      </c>
      <c r="HKK2962" t="str">
        <f>"Advanced Materials for Wastewater Treatment"</f>
        <v>Advanced Materials for Wastewater Treatment</v>
      </c>
      <c r="HKL2962" t="str">
        <f>"9781119407768"</f>
        <v>9781119407768</v>
      </c>
      <c r="HKM2962">
        <v>202.5</v>
      </c>
      <c r="HKN2962" t="str">
        <f>"USD"</f>
        <v>USD</v>
      </c>
      <c r="HKO2962" t="str">
        <f>"2017"</f>
        <v>2017</v>
      </c>
      <c r="HKP2962" t="str">
        <f>"Ul-Islam"</f>
        <v>Ul-Islam</v>
      </c>
      <c r="HKQ2962" t="str">
        <f>"avanddanesh"</f>
        <v>avanddanesh</v>
      </c>
      <c r="HKS2962" t="str">
        <f>"Advanced Materials for Wastewater Treatment"</f>
        <v>Advanced Materials for Wastewater Treatment</v>
      </c>
      <c r="HKT2962" t="str">
        <f>"9781119407768"</f>
        <v>9781119407768</v>
      </c>
      <c r="HKU2962">
        <v>202.5</v>
      </c>
      <c r="HKV2962" t="str">
        <f>"USD"</f>
        <v>USD</v>
      </c>
      <c r="HKW2962" t="str">
        <f>"2017"</f>
        <v>2017</v>
      </c>
      <c r="HKX2962" t="str">
        <f>"Ul-Islam"</f>
        <v>Ul-Islam</v>
      </c>
      <c r="HKY2962" t="str">
        <f>"avanddanesh"</f>
        <v>avanddanesh</v>
      </c>
      <c r="HLA2962" t="str">
        <f>"Advanced Materials for Wastewater Treatment"</f>
        <v>Advanced Materials for Wastewater Treatment</v>
      </c>
      <c r="HLB2962" t="str">
        <f>"9781119407768"</f>
        <v>9781119407768</v>
      </c>
      <c r="HLC2962">
        <v>202.5</v>
      </c>
      <c r="HLD2962" t="str">
        <f>"USD"</f>
        <v>USD</v>
      </c>
      <c r="HLE2962" t="str">
        <f>"2017"</f>
        <v>2017</v>
      </c>
      <c r="HLF2962" t="str">
        <f>"Ul-Islam"</f>
        <v>Ul-Islam</v>
      </c>
      <c r="HLG2962" t="str">
        <f>"avanddanesh"</f>
        <v>avanddanesh</v>
      </c>
      <c r="HLI2962" t="str">
        <f>"Advanced Materials for Wastewater Treatment"</f>
        <v>Advanced Materials for Wastewater Treatment</v>
      </c>
      <c r="HLJ2962" t="str">
        <f>"9781119407768"</f>
        <v>9781119407768</v>
      </c>
      <c r="HLK2962">
        <v>202.5</v>
      </c>
      <c r="HLL2962" t="str">
        <f>"USD"</f>
        <v>USD</v>
      </c>
      <c r="HLM2962" t="str">
        <f>"2017"</f>
        <v>2017</v>
      </c>
      <c r="HLN2962" t="str">
        <f>"Ul-Islam"</f>
        <v>Ul-Islam</v>
      </c>
      <c r="HLO2962" t="str">
        <f>"avanddanesh"</f>
        <v>avanddanesh</v>
      </c>
      <c r="HLQ2962" t="str">
        <f>"Advanced Materials for Wastewater Treatment"</f>
        <v>Advanced Materials for Wastewater Treatment</v>
      </c>
      <c r="HLR2962" t="str">
        <f>"9781119407768"</f>
        <v>9781119407768</v>
      </c>
      <c r="HLS2962">
        <v>202.5</v>
      </c>
      <c r="HLT2962" t="str">
        <f>"USD"</f>
        <v>USD</v>
      </c>
      <c r="HLU2962" t="str">
        <f>"2017"</f>
        <v>2017</v>
      </c>
      <c r="HLV2962" t="str">
        <f>"Ul-Islam"</f>
        <v>Ul-Islam</v>
      </c>
      <c r="HLW2962" t="str">
        <f>"avanddanesh"</f>
        <v>avanddanesh</v>
      </c>
      <c r="HLY2962" t="str">
        <f>"Advanced Materials for Wastewater Treatment"</f>
        <v>Advanced Materials for Wastewater Treatment</v>
      </c>
      <c r="HLZ2962" t="str">
        <f>"9781119407768"</f>
        <v>9781119407768</v>
      </c>
      <c r="HMA2962">
        <v>202.5</v>
      </c>
      <c r="HMB2962" t="str">
        <f>"USD"</f>
        <v>USD</v>
      </c>
      <c r="HMC2962" t="str">
        <f>"2017"</f>
        <v>2017</v>
      </c>
      <c r="HMD2962" t="str">
        <f>"Ul-Islam"</f>
        <v>Ul-Islam</v>
      </c>
      <c r="HME2962" t="str">
        <f>"avanddanesh"</f>
        <v>avanddanesh</v>
      </c>
      <c r="HMG2962" t="str">
        <f>"Advanced Materials for Wastewater Treatment"</f>
        <v>Advanced Materials for Wastewater Treatment</v>
      </c>
      <c r="HMH2962" t="str">
        <f>"9781119407768"</f>
        <v>9781119407768</v>
      </c>
      <c r="HMI2962">
        <v>202.5</v>
      </c>
      <c r="HMJ2962" t="str">
        <f>"USD"</f>
        <v>USD</v>
      </c>
      <c r="HMK2962" t="str">
        <f>"2017"</f>
        <v>2017</v>
      </c>
      <c r="HML2962" t="str">
        <f>"Ul-Islam"</f>
        <v>Ul-Islam</v>
      </c>
      <c r="HMM2962" t="str">
        <f>"avanddanesh"</f>
        <v>avanddanesh</v>
      </c>
      <c r="HMO2962" t="str">
        <f>"Advanced Materials for Wastewater Treatment"</f>
        <v>Advanced Materials for Wastewater Treatment</v>
      </c>
      <c r="HMP2962" t="str">
        <f>"9781119407768"</f>
        <v>9781119407768</v>
      </c>
      <c r="HMQ2962">
        <v>202.5</v>
      </c>
      <c r="HMR2962" t="str">
        <f>"USD"</f>
        <v>USD</v>
      </c>
      <c r="HMS2962" t="str">
        <f>"2017"</f>
        <v>2017</v>
      </c>
      <c r="HMT2962" t="str">
        <f>"Ul-Islam"</f>
        <v>Ul-Islam</v>
      </c>
      <c r="HMU2962" t="str">
        <f>"avanddanesh"</f>
        <v>avanddanesh</v>
      </c>
      <c r="HMW2962" t="str">
        <f>"Advanced Materials for Wastewater Treatment"</f>
        <v>Advanced Materials for Wastewater Treatment</v>
      </c>
      <c r="HMX2962" t="str">
        <f>"9781119407768"</f>
        <v>9781119407768</v>
      </c>
      <c r="HMY2962">
        <v>202.5</v>
      </c>
      <c r="HMZ2962" t="str">
        <f>"USD"</f>
        <v>USD</v>
      </c>
      <c r="HNA2962" t="str">
        <f>"2017"</f>
        <v>2017</v>
      </c>
      <c r="HNB2962" t="str">
        <f>"Ul-Islam"</f>
        <v>Ul-Islam</v>
      </c>
      <c r="HNC2962" t="str">
        <f>"avanddanesh"</f>
        <v>avanddanesh</v>
      </c>
      <c r="HNE2962" t="str">
        <f>"Advanced Materials for Wastewater Treatment"</f>
        <v>Advanced Materials for Wastewater Treatment</v>
      </c>
      <c r="HNF2962" t="str">
        <f>"9781119407768"</f>
        <v>9781119407768</v>
      </c>
      <c r="HNG2962">
        <v>202.5</v>
      </c>
      <c r="HNH2962" t="str">
        <f>"USD"</f>
        <v>USD</v>
      </c>
      <c r="HNI2962" t="str">
        <f>"2017"</f>
        <v>2017</v>
      </c>
      <c r="HNJ2962" t="str">
        <f>"Ul-Islam"</f>
        <v>Ul-Islam</v>
      </c>
      <c r="HNK2962" t="str">
        <f>"avanddanesh"</f>
        <v>avanddanesh</v>
      </c>
      <c r="HNM2962" t="str">
        <f>"Advanced Materials for Wastewater Treatment"</f>
        <v>Advanced Materials for Wastewater Treatment</v>
      </c>
      <c r="HNN2962" t="str">
        <f>"9781119407768"</f>
        <v>9781119407768</v>
      </c>
      <c r="HNO2962">
        <v>202.5</v>
      </c>
      <c r="HNP2962" t="str">
        <f>"USD"</f>
        <v>USD</v>
      </c>
      <c r="HNQ2962" t="str">
        <f>"2017"</f>
        <v>2017</v>
      </c>
      <c r="HNR2962" t="str">
        <f>"Ul-Islam"</f>
        <v>Ul-Islam</v>
      </c>
      <c r="HNS2962" t="str">
        <f>"avanddanesh"</f>
        <v>avanddanesh</v>
      </c>
      <c r="HNU2962" t="str">
        <f>"Advanced Materials for Wastewater Treatment"</f>
        <v>Advanced Materials for Wastewater Treatment</v>
      </c>
      <c r="HNV2962" t="str">
        <f>"9781119407768"</f>
        <v>9781119407768</v>
      </c>
      <c r="HNW2962">
        <v>202.5</v>
      </c>
      <c r="HNX2962" t="str">
        <f>"USD"</f>
        <v>USD</v>
      </c>
      <c r="HNY2962" t="str">
        <f>"2017"</f>
        <v>2017</v>
      </c>
      <c r="HNZ2962" t="str">
        <f>"Ul-Islam"</f>
        <v>Ul-Islam</v>
      </c>
      <c r="HOA2962" t="str">
        <f>"avanddanesh"</f>
        <v>avanddanesh</v>
      </c>
      <c r="HOC2962" t="str">
        <f>"Advanced Materials for Wastewater Treatment"</f>
        <v>Advanced Materials for Wastewater Treatment</v>
      </c>
      <c r="HOD2962" t="str">
        <f>"9781119407768"</f>
        <v>9781119407768</v>
      </c>
      <c r="HOE2962">
        <v>202.5</v>
      </c>
      <c r="HOF2962" t="str">
        <f>"USD"</f>
        <v>USD</v>
      </c>
      <c r="HOG2962" t="str">
        <f>"2017"</f>
        <v>2017</v>
      </c>
      <c r="HOH2962" t="str">
        <f>"Ul-Islam"</f>
        <v>Ul-Islam</v>
      </c>
      <c r="HOI2962" t="str">
        <f>"avanddanesh"</f>
        <v>avanddanesh</v>
      </c>
      <c r="HOK2962" t="str">
        <f>"Advanced Materials for Wastewater Treatment"</f>
        <v>Advanced Materials for Wastewater Treatment</v>
      </c>
      <c r="HOL2962" t="str">
        <f>"9781119407768"</f>
        <v>9781119407768</v>
      </c>
      <c r="HOM2962">
        <v>202.5</v>
      </c>
      <c r="HON2962" t="str">
        <f>"USD"</f>
        <v>USD</v>
      </c>
      <c r="HOO2962" t="str">
        <f>"2017"</f>
        <v>2017</v>
      </c>
      <c r="HOP2962" t="str">
        <f>"Ul-Islam"</f>
        <v>Ul-Islam</v>
      </c>
      <c r="HOQ2962" t="str">
        <f>"avanddanesh"</f>
        <v>avanddanesh</v>
      </c>
      <c r="HOS2962" t="str">
        <f>"Advanced Materials for Wastewater Treatment"</f>
        <v>Advanced Materials for Wastewater Treatment</v>
      </c>
      <c r="HOT2962" t="str">
        <f>"9781119407768"</f>
        <v>9781119407768</v>
      </c>
      <c r="HOU2962">
        <v>202.5</v>
      </c>
      <c r="HOV2962" t="str">
        <f>"USD"</f>
        <v>USD</v>
      </c>
      <c r="HOW2962" t="str">
        <f>"2017"</f>
        <v>2017</v>
      </c>
      <c r="HOX2962" t="str">
        <f>"Ul-Islam"</f>
        <v>Ul-Islam</v>
      </c>
      <c r="HOY2962" t="str">
        <f>"avanddanesh"</f>
        <v>avanddanesh</v>
      </c>
      <c r="HPA2962" t="str">
        <f>"Advanced Materials for Wastewater Treatment"</f>
        <v>Advanced Materials for Wastewater Treatment</v>
      </c>
      <c r="HPB2962" t="str">
        <f>"9781119407768"</f>
        <v>9781119407768</v>
      </c>
      <c r="HPC2962">
        <v>202.5</v>
      </c>
      <c r="HPD2962" t="str">
        <f>"USD"</f>
        <v>USD</v>
      </c>
      <c r="HPE2962" t="str">
        <f>"2017"</f>
        <v>2017</v>
      </c>
      <c r="HPF2962" t="str">
        <f>"Ul-Islam"</f>
        <v>Ul-Islam</v>
      </c>
      <c r="HPG2962" t="str">
        <f>"avanddanesh"</f>
        <v>avanddanesh</v>
      </c>
      <c r="HPI2962" t="str">
        <f>"Advanced Materials for Wastewater Treatment"</f>
        <v>Advanced Materials for Wastewater Treatment</v>
      </c>
      <c r="HPJ2962" t="str">
        <f>"9781119407768"</f>
        <v>9781119407768</v>
      </c>
      <c r="HPK2962">
        <v>202.5</v>
      </c>
      <c r="HPL2962" t="str">
        <f>"USD"</f>
        <v>USD</v>
      </c>
      <c r="HPM2962" t="str">
        <f>"2017"</f>
        <v>2017</v>
      </c>
      <c r="HPN2962" t="str">
        <f>"Ul-Islam"</f>
        <v>Ul-Islam</v>
      </c>
      <c r="HPO2962" t="str">
        <f>"avanddanesh"</f>
        <v>avanddanesh</v>
      </c>
      <c r="HPQ2962" t="str">
        <f>"Advanced Materials for Wastewater Treatment"</f>
        <v>Advanced Materials for Wastewater Treatment</v>
      </c>
      <c r="HPR2962" t="str">
        <f>"9781119407768"</f>
        <v>9781119407768</v>
      </c>
      <c r="HPS2962">
        <v>202.5</v>
      </c>
      <c r="HPT2962" t="str">
        <f>"USD"</f>
        <v>USD</v>
      </c>
      <c r="HPU2962" t="str">
        <f>"2017"</f>
        <v>2017</v>
      </c>
      <c r="HPV2962" t="str">
        <f>"Ul-Islam"</f>
        <v>Ul-Islam</v>
      </c>
      <c r="HPW2962" t="str">
        <f>"avanddanesh"</f>
        <v>avanddanesh</v>
      </c>
      <c r="HPY2962" t="str">
        <f>"Advanced Materials for Wastewater Treatment"</f>
        <v>Advanced Materials for Wastewater Treatment</v>
      </c>
      <c r="HPZ2962" t="str">
        <f>"9781119407768"</f>
        <v>9781119407768</v>
      </c>
      <c r="HQA2962">
        <v>202.5</v>
      </c>
      <c r="HQB2962" t="str">
        <f>"USD"</f>
        <v>USD</v>
      </c>
      <c r="HQC2962" t="str">
        <f>"2017"</f>
        <v>2017</v>
      </c>
      <c r="HQD2962" t="str">
        <f>"Ul-Islam"</f>
        <v>Ul-Islam</v>
      </c>
      <c r="HQE2962" t="str">
        <f>"avanddanesh"</f>
        <v>avanddanesh</v>
      </c>
      <c r="HQG2962" t="str">
        <f>"Advanced Materials for Wastewater Treatment"</f>
        <v>Advanced Materials for Wastewater Treatment</v>
      </c>
      <c r="HQH2962" t="str">
        <f>"9781119407768"</f>
        <v>9781119407768</v>
      </c>
      <c r="HQI2962">
        <v>202.5</v>
      </c>
      <c r="HQJ2962" t="str">
        <f>"USD"</f>
        <v>USD</v>
      </c>
      <c r="HQK2962" t="str">
        <f>"2017"</f>
        <v>2017</v>
      </c>
      <c r="HQL2962" t="str">
        <f>"Ul-Islam"</f>
        <v>Ul-Islam</v>
      </c>
      <c r="HQM2962" t="str">
        <f>"avanddanesh"</f>
        <v>avanddanesh</v>
      </c>
      <c r="HQO2962" t="str">
        <f>"Advanced Materials for Wastewater Treatment"</f>
        <v>Advanced Materials for Wastewater Treatment</v>
      </c>
      <c r="HQP2962" t="str">
        <f>"9781119407768"</f>
        <v>9781119407768</v>
      </c>
      <c r="HQQ2962">
        <v>202.5</v>
      </c>
      <c r="HQR2962" t="str">
        <f>"USD"</f>
        <v>USD</v>
      </c>
      <c r="HQS2962" t="str">
        <f>"2017"</f>
        <v>2017</v>
      </c>
      <c r="HQT2962" t="str">
        <f>"Ul-Islam"</f>
        <v>Ul-Islam</v>
      </c>
      <c r="HQU2962" t="str">
        <f>"avanddanesh"</f>
        <v>avanddanesh</v>
      </c>
      <c r="HQW2962" t="str">
        <f>"Advanced Materials for Wastewater Treatment"</f>
        <v>Advanced Materials for Wastewater Treatment</v>
      </c>
      <c r="HQX2962" t="str">
        <f>"9781119407768"</f>
        <v>9781119407768</v>
      </c>
      <c r="HQY2962">
        <v>202.5</v>
      </c>
      <c r="HQZ2962" t="str">
        <f>"USD"</f>
        <v>USD</v>
      </c>
      <c r="HRA2962" t="str">
        <f>"2017"</f>
        <v>2017</v>
      </c>
      <c r="HRB2962" t="str">
        <f>"Ul-Islam"</f>
        <v>Ul-Islam</v>
      </c>
      <c r="HRC2962" t="str">
        <f>"avanddanesh"</f>
        <v>avanddanesh</v>
      </c>
      <c r="HRE2962" t="str">
        <f>"Advanced Materials for Wastewater Treatment"</f>
        <v>Advanced Materials for Wastewater Treatment</v>
      </c>
      <c r="HRF2962" t="str">
        <f>"9781119407768"</f>
        <v>9781119407768</v>
      </c>
      <c r="HRG2962">
        <v>202.5</v>
      </c>
      <c r="HRH2962" t="str">
        <f>"USD"</f>
        <v>USD</v>
      </c>
      <c r="HRI2962" t="str">
        <f>"2017"</f>
        <v>2017</v>
      </c>
      <c r="HRJ2962" t="str">
        <f>"Ul-Islam"</f>
        <v>Ul-Islam</v>
      </c>
      <c r="HRK2962" t="str">
        <f>"avanddanesh"</f>
        <v>avanddanesh</v>
      </c>
      <c r="HRM2962" t="str">
        <f>"Advanced Materials for Wastewater Treatment"</f>
        <v>Advanced Materials for Wastewater Treatment</v>
      </c>
      <c r="HRN2962" t="str">
        <f>"9781119407768"</f>
        <v>9781119407768</v>
      </c>
      <c r="HRO2962">
        <v>202.5</v>
      </c>
      <c r="HRP2962" t="str">
        <f>"USD"</f>
        <v>USD</v>
      </c>
      <c r="HRQ2962" t="str">
        <f>"2017"</f>
        <v>2017</v>
      </c>
      <c r="HRR2962" t="str">
        <f>"Ul-Islam"</f>
        <v>Ul-Islam</v>
      </c>
      <c r="HRS2962" t="str">
        <f>"avanddanesh"</f>
        <v>avanddanesh</v>
      </c>
      <c r="HRU2962" t="str">
        <f>"Advanced Materials for Wastewater Treatment"</f>
        <v>Advanced Materials for Wastewater Treatment</v>
      </c>
      <c r="HRV2962" t="str">
        <f>"9781119407768"</f>
        <v>9781119407768</v>
      </c>
      <c r="HRW2962">
        <v>202.5</v>
      </c>
      <c r="HRX2962" t="str">
        <f>"USD"</f>
        <v>USD</v>
      </c>
      <c r="HRY2962" t="str">
        <f>"2017"</f>
        <v>2017</v>
      </c>
      <c r="HRZ2962" t="str">
        <f>"Ul-Islam"</f>
        <v>Ul-Islam</v>
      </c>
      <c r="HSA2962" t="str">
        <f>"avanddanesh"</f>
        <v>avanddanesh</v>
      </c>
      <c r="HSC2962" t="str">
        <f>"Advanced Materials for Wastewater Treatment"</f>
        <v>Advanced Materials for Wastewater Treatment</v>
      </c>
      <c r="HSD2962" t="str">
        <f>"9781119407768"</f>
        <v>9781119407768</v>
      </c>
      <c r="HSE2962">
        <v>202.5</v>
      </c>
      <c r="HSF2962" t="str">
        <f>"USD"</f>
        <v>USD</v>
      </c>
      <c r="HSG2962" t="str">
        <f>"2017"</f>
        <v>2017</v>
      </c>
      <c r="HSH2962" t="str">
        <f>"Ul-Islam"</f>
        <v>Ul-Islam</v>
      </c>
      <c r="HSI2962" t="str">
        <f>"avanddanesh"</f>
        <v>avanddanesh</v>
      </c>
      <c r="HSK2962" t="str">
        <f>"Advanced Materials for Wastewater Treatment"</f>
        <v>Advanced Materials for Wastewater Treatment</v>
      </c>
      <c r="HSL2962" t="str">
        <f>"9781119407768"</f>
        <v>9781119407768</v>
      </c>
      <c r="HSM2962">
        <v>202.5</v>
      </c>
      <c r="HSN2962" t="str">
        <f>"USD"</f>
        <v>USD</v>
      </c>
      <c r="HSO2962" t="str">
        <f>"2017"</f>
        <v>2017</v>
      </c>
      <c r="HSP2962" t="str">
        <f>"Ul-Islam"</f>
        <v>Ul-Islam</v>
      </c>
      <c r="HSQ2962" t="str">
        <f>"avanddanesh"</f>
        <v>avanddanesh</v>
      </c>
      <c r="HSS2962" t="str">
        <f>"Advanced Materials for Wastewater Treatment"</f>
        <v>Advanced Materials for Wastewater Treatment</v>
      </c>
      <c r="HST2962" t="str">
        <f>"9781119407768"</f>
        <v>9781119407768</v>
      </c>
      <c r="HSU2962">
        <v>202.5</v>
      </c>
      <c r="HSV2962" t="str">
        <f>"USD"</f>
        <v>USD</v>
      </c>
      <c r="HSW2962" t="str">
        <f>"2017"</f>
        <v>2017</v>
      </c>
      <c r="HSX2962" t="str">
        <f>"Ul-Islam"</f>
        <v>Ul-Islam</v>
      </c>
      <c r="HSY2962" t="str">
        <f>"avanddanesh"</f>
        <v>avanddanesh</v>
      </c>
      <c r="HTA2962" t="str">
        <f>"Advanced Materials for Wastewater Treatment"</f>
        <v>Advanced Materials for Wastewater Treatment</v>
      </c>
      <c r="HTB2962" t="str">
        <f>"9781119407768"</f>
        <v>9781119407768</v>
      </c>
      <c r="HTC2962">
        <v>202.5</v>
      </c>
      <c r="HTD2962" t="str">
        <f>"USD"</f>
        <v>USD</v>
      </c>
      <c r="HTE2962" t="str">
        <f>"2017"</f>
        <v>2017</v>
      </c>
      <c r="HTF2962" t="str">
        <f>"Ul-Islam"</f>
        <v>Ul-Islam</v>
      </c>
      <c r="HTG2962" t="str">
        <f>"avanddanesh"</f>
        <v>avanddanesh</v>
      </c>
      <c r="HTI2962" t="str">
        <f>"Advanced Materials for Wastewater Treatment"</f>
        <v>Advanced Materials for Wastewater Treatment</v>
      </c>
      <c r="HTJ2962" t="str">
        <f>"9781119407768"</f>
        <v>9781119407768</v>
      </c>
      <c r="HTK2962">
        <v>202.5</v>
      </c>
      <c r="HTL2962" t="str">
        <f>"USD"</f>
        <v>USD</v>
      </c>
      <c r="HTM2962" t="str">
        <f>"2017"</f>
        <v>2017</v>
      </c>
      <c r="HTN2962" t="str">
        <f>"Ul-Islam"</f>
        <v>Ul-Islam</v>
      </c>
      <c r="HTO2962" t="str">
        <f>"avanddanesh"</f>
        <v>avanddanesh</v>
      </c>
      <c r="HTQ2962" t="str">
        <f>"Advanced Materials for Wastewater Treatment"</f>
        <v>Advanced Materials for Wastewater Treatment</v>
      </c>
      <c r="HTR2962" t="str">
        <f>"9781119407768"</f>
        <v>9781119407768</v>
      </c>
      <c r="HTS2962">
        <v>202.5</v>
      </c>
      <c r="HTT2962" t="str">
        <f>"USD"</f>
        <v>USD</v>
      </c>
      <c r="HTU2962" t="str">
        <f>"2017"</f>
        <v>2017</v>
      </c>
      <c r="HTV2962" t="str">
        <f>"Ul-Islam"</f>
        <v>Ul-Islam</v>
      </c>
      <c r="HTW2962" t="str">
        <f>"avanddanesh"</f>
        <v>avanddanesh</v>
      </c>
      <c r="HTY2962" t="str">
        <f>"Advanced Materials for Wastewater Treatment"</f>
        <v>Advanced Materials for Wastewater Treatment</v>
      </c>
      <c r="HTZ2962" t="str">
        <f>"9781119407768"</f>
        <v>9781119407768</v>
      </c>
      <c r="HUA2962">
        <v>202.5</v>
      </c>
      <c r="HUB2962" t="str">
        <f>"USD"</f>
        <v>USD</v>
      </c>
      <c r="HUC2962" t="str">
        <f>"2017"</f>
        <v>2017</v>
      </c>
      <c r="HUD2962" t="str">
        <f>"Ul-Islam"</f>
        <v>Ul-Islam</v>
      </c>
      <c r="HUE2962" t="str">
        <f>"avanddanesh"</f>
        <v>avanddanesh</v>
      </c>
      <c r="HUG2962" t="str">
        <f>"Advanced Materials for Wastewater Treatment"</f>
        <v>Advanced Materials for Wastewater Treatment</v>
      </c>
      <c r="HUH2962" t="str">
        <f>"9781119407768"</f>
        <v>9781119407768</v>
      </c>
      <c r="HUI2962">
        <v>202.5</v>
      </c>
      <c r="HUJ2962" t="str">
        <f>"USD"</f>
        <v>USD</v>
      </c>
      <c r="HUK2962" t="str">
        <f>"2017"</f>
        <v>2017</v>
      </c>
      <c r="HUL2962" t="str">
        <f>"Ul-Islam"</f>
        <v>Ul-Islam</v>
      </c>
      <c r="HUM2962" t="str">
        <f>"avanddanesh"</f>
        <v>avanddanesh</v>
      </c>
      <c r="HUO2962" t="str">
        <f>"Advanced Materials for Wastewater Treatment"</f>
        <v>Advanced Materials for Wastewater Treatment</v>
      </c>
      <c r="HUP2962" t="str">
        <f>"9781119407768"</f>
        <v>9781119407768</v>
      </c>
      <c r="HUQ2962">
        <v>202.5</v>
      </c>
      <c r="HUR2962" t="str">
        <f>"USD"</f>
        <v>USD</v>
      </c>
      <c r="HUS2962" t="str">
        <f>"2017"</f>
        <v>2017</v>
      </c>
      <c r="HUT2962" t="str">
        <f>"Ul-Islam"</f>
        <v>Ul-Islam</v>
      </c>
      <c r="HUU2962" t="str">
        <f>"avanddanesh"</f>
        <v>avanddanesh</v>
      </c>
      <c r="HUW2962" t="str">
        <f>"Advanced Materials for Wastewater Treatment"</f>
        <v>Advanced Materials for Wastewater Treatment</v>
      </c>
      <c r="HUX2962" t="str">
        <f>"9781119407768"</f>
        <v>9781119407768</v>
      </c>
      <c r="HUY2962">
        <v>202.5</v>
      </c>
      <c r="HUZ2962" t="str">
        <f>"USD"</f>
        <v>USD</v>
      </c>
      <c r="HVA2962" t="str">
        <f>"2017"</f>
        <v>2017</v>
      </c>
      <c r="HVB2962" t="str">
        <f>"Ul-Islam"</f>
        <v>Ul-Islam</v>
      </c>
      <c r="HVC2962" t="str">
        <f>"avanddanesh"</f>
        <v>avanddanesh</v>
      </c>
      <c r="HVE2962" t="str">
        <f>"Advanced Materials for Wastewater Treatment"</f>
        <v>Advanced Materials for Wastewater Treatment</v>
      </c>
      <c r="HVF2962" t="str">
        <f>"9781119407768"</f>
        <v>9781119407768</v>
      </c>
      <c r="HVG2962">
        <v>202.5</v>
      </c>
      <c r="HVH2962" t="str">
        <f>"USD"</f>
        <v>USD</v>
      </c>
      <c r="HVI2962" t="str">
        <f>"2017"</f>
        <v>2017</v>
      </c>
      <c r="HVJ2962" t="str">
        <f>"Ul-Islam"</f>
        <v>Ul-Islam</v>
      </c>
      <c r="HVK2962" t="str">
        <f>"avanddanesh"</f>
        <v>avanddanesh</v>
      </c>
      <c r="HVM2962" t="str">
        <f>"Advanced Materials for Wastewater Treatment"</f>
        <v>Advanced Materials for Wastewater Treatment</v>
      </c>
      <c r="HVN2962" t="str">
        <f>"9781119407768"</f>
        <v>9781119407768</v>
      </c>
      <c r="HVO2962">
        <v>202.5</v>
      </c>
      <c r="HVP2962" t="str">
        <f>"USD"</f>
        <v>USD</v>
      </c>
      <c r="HVQ2962" t="str">
        <f>"2017"</f>
        <v>2017</v>
      </c>
      <c r="HVR2962" t="str">
        <f>"Ul-Islam"</f>
        <v>Ul-Islam</v>
      </c>
      <c r="HVS2962" t="str">
        <f>"avanddanesh"</f>
        <v>avanddanesh</v>
      </c>
      <c r="HVU2962" t="str">
        <f>"Advanced Materials for Wastewater Treatment"</f>
        <v>Advanced Materials for Wastewater Treatment</v>
      </c>
      <c r="HVV2962" t="str">
        <f>"9781119407768"</f>
        <v>9781119407768</v>
      </c>
      <c r="HVW2962">
        <v>202.5</v>
      </c>
      <c r="HVX2962" t="str">
        <f>"USD"</f>
        <v>USD</v>
      </c>
      <c r="HVY2962" t="str">
        <f>"2017"</f>
        <v>2017</v>
      </c>
      <c r="HVZ2962" t="str">
        <f>"Ul-Islam"</f>
        <v>Ul-Islam</v>
      </c>
      <c r="HWA2962" t="str">
        <f>"avanddanesh"</f>
        <v>avanddanesh</v>
      </c>
      <c r="HWC2962" t="str">
        <f>"Advanced Materials for Wastewater Treatment"</f>
        <v>Advanced Materials for Wastewater Treatment</v>
      </c>
      <c r="HWD2962" t="str">
        <f>"9781119407768"</f>
        <v>9781119407768</v>
      </c>
      <c r="HWE2962">
        <v>202.5</v>
      </c>
      <c r="HWF2962" t="str">
        <f>"USD"</f>
        <v>USD</v>
      </c>
      <c r="HWG2962" t="str">
        <f>"2017"</f>
        <v>2017</v>
      </c>
      <c r="HWH2962" t="str">
        <f>"Ul-Islam"</f>
        <v>Ul-Islam</v>
      </c>
      <c r="HWI2962" t="str">
        <f>"avanddanesh"</f>
        <v>avanddanesh</v>
      </c>
      <c r="HWK2962" t="str">
        <f>"Advanced Materials for Wastewater Treatment"</f>
        <v>Advanced Materials for Wastewater Treatment</v>
      </c>
      <c r="HWL2962" t="str">
        <f>"9781119407768"</f>
        <v>9781119407768</v>
      </c>
      <c r="HWM2962">
        <v>202.5</v>
      </c>
      <c r="HWN2962" t="str">
        <f>"USD"</f>
        <v>USD</v>
      </c>
      <c r="HWO2962" t="str">
        <f>"2017"</f>
        <v>2017</v>
      </c>
      <c r="HWP2962" t="str">
        <f>"Ul-Islam"</f>
        <v>Ul-Islam</v>
      </c>
      <c r="HWQ2962" t="str">
        <f>"avanddanesh"</f>
        <v>avanddanesh</v>
      </c>
      <c r="HWS2962" t="str">
        <f>"Advanced Materials for Wastewater Treatment"</f>
        <v>Advanced Materials for Wastewater Treatment</v>
      </c>
      <c r="HWT2962" t="str">
        <f>"9781119407768"</f>
        <v>9781119407768</v>
      </c>
      <c r="HWU2962">
        <v>202.5</v>
      </c>
      <c r="HWV2962" t="str">
        <f>"USD"</f>
        <v>USD</v>
      </c>
      <c r="HWW2962" t="str">
        <f>"2017"</f>
        <v>2017</v>
      </c>
      <c r="HWX2962" t="str">
        <f>"Ul-Islam"</f>
        <v>Ul-Islam</v>
      </c>
      <c r="HWY2962" t="str">
        <f>"avanddanesh"</f>
        <v>avanddanesh</v>
      </c>
      <c r="HXA2962" t="str">
        <f>"Advanced Materials for Wastewater Treatment"</f>
        <v>Advanced Materials for Wastewater Treatment</v>
      </c>
      <c r="HXB2962" t="str">
        <f>"9781119407768"</f>
        <v>9781119407768</v>
      </c>
      <c r="HXC2962">
        <v>202.5</v>
      </c>
      <c r="HXD2962" t="str">
        <f>"USD"</f>
        <v>USD</v>
      </c>
      <c r="HXE2962" t="str">
        <f>"2017"</f>
        <v>2017</v>
      </c>
      <c r="HXF2962" t="str">
        <f>"Ul-Islam"</f>
        <v>Ul-Islam</v>
      </c>
      <c r="HXG2962" t="str">
        <f>"avanddanesh"</f>
        <v>avanddanesh</v>
      </c>
      <c r="HXI2962" t="str">
        <f>"Advanced Materials for Wastewater Treatment"</f>
        <v>Advanced Materials for Wastewater Treatment</v>
      </c>
      <c r="HXJ2962" t="str">
        <f>"9781119407768"</f>
        <v>9781119407768</v>
      </c>
      <c r="HXK2962">
        <v>202.5</v>
      </c>
      <c r="HXL2962" t="str">
        <f>"USD"</f>
        <v>USD</v>
      </c>
      <c r="HXM2962" t="str">
        <f>"2017"</f>
        <v>2017</v>
      </c>
      <c r="HXN2962" t="str">
        <f>"Ul-Islam"</f>
        <v>Ul-Islam</v>
      </c>
      <c r="HXO2962" t="str">
        <f>"avanddanesh"</f>
        <v>avanddanesh</v>
      </c>
      <c r="HXQ2962" t="str">
        <f>"Advanced Materials for Wastewater Treatment"</f>
        <v>Advanced Materials for Wastewater Treatment</v>
      </c>
      <c r="HXR2962" t="str">
        <f>"9781119407768"</f>
        <v>9781119407768</v>
      </c>
      <c r="HXS2962">
        <v>202.5</v>
      </c>
      <c r="HXT2962" t="str">
        <f>"USD"</f>
        <v>USD</v>
      </c>
      <c r="HXU2962" t="str">
        <f>"2017"</f>
        <v>2017</v>
      </c>
      <c r="HXV2962" t="str">
        <f>"Ul-Islam"</f>
        <v>Ul-Islam</v>
      </c>
      <c r="HXW2962" t="str">
        <f>"avanddanesh"</f>
        <v>avanddanesh</v>
      </c>
      <c r="HXY2962" t="str">
        <f>"Advanced Materials for Wastewater Treatment"</f>
        <v>Advanced Materials for Wastewater Treatment</v>
      </c>
      <c r="HXZ2962" t="str">
        <f>"9781119407768"</f>
        <v>9781119407768</v>
      </c>
      <c r="HYA2962">
        <v>202.5</v>
      </c>
      <c r="HYB2962" t="str">
        <f>"USD"</f>
        <v>USD</v>
      </c>
      <c r="HYC2962" t="str">
        <f>"2017"</f>
        <v>2017</v>
      </c>
      <c r="HYD2962" t="str">
        <f>"Ul-Islam"</f>
        <v>Ul-Islam</v>
      </c>
      <c r="HYE2962" t="str">
        <f>"avanddanesh"</f>
        <v>avanddanesh</v>
      </c>
      <c r="HYG2962" t="str">
        <f>"Advanced Materials for Wastewater Treatment"</f>
        <v>Advanced Materials for Wastewater Treatment</v>
      </c>
      <c r="HYH2962" t="str">
        <f>"9781119407768"</f>
        <v>9781119407768</v>
      </c>
      <c r="HYI2962">
        <v>202.5</v>
      </c>
      <c r="HYJ2962" t="str">
        <f>"USD"</f>
        <v>USD</v>
      </c>
      <c r="HYK2962" t="str">
        <f>"2017"</f>
        <v>2017</v>
      </c>
      <c r="HYL2962" t="str">
        <f>"Ul-Islam"</f>
        <v>Ul-Islam</v>
      </c>
      <c r="HYM2962" t="str">
        <f>"avanddanesh"</f>
        <v>avanddanesh</v>
      </c>
      <c r="HYO2962" t="str">
        <f>"Advanced Materials for Wastewater Treatment"</f>
        <v>Advanced Materials for Wastewater Treatment</v>
      </c>
      <c r="HYP2962" t="str">
        <f>"9781119407768"</f>
        <v>9781119407768</v>
      </c>
      <c r="HYQ2962">
        <v>202.5</v>
      </c>
      <c r="HYR2962" t="str">
        <f>"USD"</f>
        <v>USD</v>
      </c>
      <c r="HYS2962" t="str">
        <f>"2017"</f>
        <v>2017</v>
      </c>
      <c r="HYT2962" t="str">
        <f>"Ul-Islam"</f>
        <v>Ul-Islam</v>
      </c>
      <c r="HYU2962" t="str">
        <f>"avanddanesh"</f>
        <v>avanddanesh</v>
      </c>
      <c r="HYW2962" t="str">
        <f>"Advanced Materials for Wastewater Treatment"</f>
        <v>Advanced Materials for Wastewater Treatment</v>
      </c>
      <c r="HYX2962" t="str">
        <f>"9781119407768"</f>
        <v>9781119407768</v>
      </c>
      <c r="HYY2962">
        <v>202.5</v>
      </c>
      <c r="HYZ2962" t="str">
        <f>"USD"</f>
        <v>USD</v>
      </c>
      <c r="HZA2962" t="str">
        <f>"2017"</f>
        <v>2017</v>
      </c>
      <c r="HZB2962" t="str">
        <f>"Ul-Islam"</f>
        <v>Ul-Islam</v>
      </c>
      <c r="HZC2962" t="str">
        <f>"avanddanesh"</f>
        <v>avanddanesh</v>
      </c>
      <c r="HZE2962" t="str">
        <f>"Advanced Materials for Wastewater Treatment"</f>
        <v>Advanced Materials for Wastewater Treatment</v>
      </c>
      <c r="HZF2962" t="str">
        <f>"9781119407768"</f>
        <v>9781119407768</v>
      </c>
      <c r="HZG2962">
        <v>202.5</v>
      </c>
      <c r="HZH2962" t="str">
        <f>"USD"</f>
        <v>USD</v>
      </c>
      <c r="HZI2962" t="str">
        <f>"2017"</f>
        <v>2017</v>
      </c>
      <c r="HZJ2962" t="str">
        <f>"Ul-Islam"</f>
        <v>Ul-Islam</v>
      </c>
      <c r="HZK2962" t="str">
        <f>"avanddanesh"</f>
        <v>avanddanesh</v>
      </c>
      <c r="HZM2962" t="str">
        <f>"Advanced Materials for Wastewater Treatment"</f>
        <v>Advanced Materials for Wastewater Treatment</v>
      </c>
      <c r="HZN2962" t="str">
        <f>"9781119407768"</f>
        <v>9781119407768</v>
      </c>
      <c r="HZO2962">
        <v>202.5</v>
      </c>
      <c r="HZP2962" t="str">
        <f>"USD"</f>
        <v>USD</v>
      </c>
      <c r="HZQ2962" t="str">
        <f>"2017"</f>
        <v>2017</v>
      </c>
      <c r="HZR2962" t="str">
        <f>"Ul-Islam"</f>
        <v>Ul-Islam</v>
      </c>
      <c r="HZS2962" t="str">
        <f>"avanddanesh"</f>
        <v>avanddanesh</v>
      </c>
      <c r="HZU2962" t="str">
        <f>"Advanced Materials for Wastewater Treatment"</f>
        <v>Advanced Materials for Wastewater Treatment</v>
      </c>
      <c r="HZV2962" t="str">
        <f>"9781119407768"</f>
        <v>9781119407768</v>
      </c>
      <c r="HZW2962">
        <v>202.5</v>
      </c>
      <c r="HZX2962" t="str">
        <f>"USD"</f>
        <v>USD</v>
      </c>
      <c r="HZY2962" t="str">
        <f>"2017"</f>
        <v>2017</v>
      </c>
      <c r="HZZ2962" t="str">
        <f>"Ul-Islam"</f>
        <v>Ul-Islam</v>
      </c>
      <c r="IAA2962" t="str">
        <f>"avanddanesh"</f>
        <v>avanddanesh</v>
      </c>
      <c r="IAC2962" t="str">
        <f>"Advanced Materials for Wastewater Treatment"</f>
        <v>Advanced Materials for Wastewater Treatment</v>
      </c>
      <c r="IAD2962" t="str">
        <f>"9781119407768"</f>
        <v>9781119407768</v>
      </c>
      <c r="IAE2962">
        <v>202.5</v>
      </c>
      <c r="IAF2962" t="str">
        <f>"USD"</f>
        <v>USD</v>
      </c>
      <c r="IAG2962" t="str">
        <f>"2017"</f>
        <v>2017</v>
      </c>
      <c r="IAH2962" t="str">
        <f>"Ul-Islam"</f>
        <v>Ul-Islam</v>
      </c>
      <c r="IAI2962" t="str">
        <f>"avanddanesh"</f>
        <v>avanddanesh</v>
      </c>
      <c r="IAK2962" t="str">
        <f>"Advanced Materials for Wastewater Treatment"</f>
        <v>Advanced Materials for Wastewater Treatment</v>
      </c>
      <c r="IAL2962" t="str">
        <f>"9781119407768"</f>
        <v>9781119407768</v>
      </c>
      <c r="IAM2962">
        <v>202.5</v>
      </c>
      <c r="IAN2962" t="str">
        <f>"USD"</f>
        <v>USD</v>
      </c>
      <c r="IAO2962" t="str">
        <f>"2017"</f>
        <v>2017</v>
      </c>
      <c r="IAP2962" t="str">
        <f>"Ul-Islam"</f>
        <v>Ul-Islam</v>
      </c>
      <c r="IAQ2962" t="str">
        <f>"avanddanesh"</f>
        <v>avanddanesh</v>
      </c>
      <c r="IAS2962" t="str">
        <f>"Advanced Materials for Wastewater Treatment"</f>
        <v>Advanced Materials for Wastewater Treatment</v>
      </c>
      <c r="IAT2962" t="str">
        <f>"9781119407768"</f>
        <v>9781119407768</v>
      </c>
      <c r="IAU2962">
        <v>202.5</v>
      </c>
      <c r="IAV2962" t="str">
        <f>"USD"</f>
        <v>USD</v>
      </c>
      <c r="IAW2962" t="str">
        <f>"2017"</f>
        <v>2017</v>
      </c>
      <c r="IAX2962" t="str">
        <f>"Ul-Islam"</f>
        <v>Ul-Islam</v>
      </c>
      <c r="IAY2962" t="str">
        <f>"avanddanesh"</f>
        <v>avanddanesh</v>
      </c>
      <c r="IBA2962" t="str">
        <f>"Advanced Materials for Wastewater Treatment"</f>
        <v>Advanced Materials for Wastewater Treatment</v>
      </c>
      <c r="IBB2962" t="str">
        <f>"9781119407768"</f>
        <v>9781119407768</v>
      </c>
      <c r="IBC2962">
        <v>202.5</v>
      </c>
      <c r="IBD2962" t="str">
        <f>"USD"</f>
        <v>USD</v>
      </c>
      <c r="IBE2962" t="str">
        <f>"2017"</f>
        <v>2017</v>
      </c>
      <c r="IBF2962" t="str">
        <f>"Ul-Islam"</f>
        <v>Ul-Islam</v>
      </c>
      <c r="IBG2962" t="str">
        <f>"avanddanesh"</f>
        <v>avanddanesh</v>
      </c>
      <c r="IBI2962" t="str">
        <f>"Advanced Materials for Wastewater Treatment"</f>
        <v>Advanced Materials for Wastewater Treatment</v>
      </c>
      <c r="IBJ2962" t="str">
        <f>"9781119407768"</f>
        <v>9781119407768</v>
      </c>
      <c r="IBK2962">
        <v>202.5</v>
      </c>
      <c r="IBL2962" t="str">
        <f>"USD"</f>
        <v>USD</v>
      </c>
      <c r="IBM2962" t="str">
        <f>"2017"</f>
        <v>2017</v>
      </c>
      <c r="IBN2962" t="str">
        <f>"Ul-Islam"</f>
        <v>Ul-Islam</v>
      </c>
      <c r="IBO2962" t="str">
        <f>"avanddanesh"</f>
        <v>avanddanesh</v>
      </c>
      <c r="IBQ2962" t="str">
        <f>"Advanced Materials for Wastewater Treatment"</f>
        <v>Advanced Materials for Wastewater Treatment</v>
      </c>
      <c r="IBR2962" t="str">
        <f>"9781119407768"</f>
        <v>9781119407768</v>
      </c>
      <c r="IBS2962">
        <v>202.5</v>
      </c>
      <c r="IBT2962" t="str">
        <f>"USD"</f>
        <v>USD</v>
      </c>
      <c r="IBU2962" t="str">
        <f>"2017"</f>
        <v>2017</v>
      </c>
      <c r="IBV2962" t="str">
        <f>"Ul-Islam"</f>
        <v>Ul-Islam</v>
      </c>
      <c r="IBW2962" t="str">
        <f>"avanddanesh"</f>
        <v>avanddanesh</v>
      </c>
      <c r="IBY2962" t="str">
        <f>"Advanced Materials for Wastewater Treatment"</f>
        <v>Advanced Materials for Wastewater Treatment</v>
      </c>
      <c r="IBZ2962" t="str">
        <f>"9781119407768"</f>
        <v>9781119407768</v>
      </c>
      <c r="ICA2962">
        <v>202.5</v>
      </c>
      <c r="ICB2962" t="str">
        <f>"USD"</f>
        <v>USD</v>
      </c>
      <c r="ICC2962" t="str">
        <f>"2017"</f>
        <v>2017</v>
      </c>
      <c r="ICD2962" t="str">
        <f>"Ul-Islam"</f>
        <v>Ul-Islam</v>
      </c>
      <c r="ICE2962" t="str">
        <f>"avanddanesh"</f>
        <v>avanddanesh</v>
      </c>
      <c r="ICG2962" t="str">
        <f>"Advanced Materials for Wastewater Treatment"</f>
        <v>Advanced Materials for Wastewater Treatment</v>
      </c>
      <c r="ICH2962" t="str">
        <f>"9781119407768"</f>
        <v>9781119407768</v>
      </c>
      <c r="ICI2962">
        <v>202.5</v>
      </c>
      <c r="ICJ2962" t="str">
        <f>"USD"</f>
        <v>USD</v>
      </c>
      <c r="ICK2962" t="str">
        <f>"2017"</f>
        <v>2017</v>
      </c>
      <c r="ICL2962" t="str">
        <f>"Ul-Islam"</f>
        <v>Ul-Islam</v>
      </c>
      <c r="ICM2962" t="str">
        <f>"avanddanesh"</f>
        <v>avanddanesh</v>
      </c>
      <c r="ICO2962" t="str">
        <f>"Advanced Materials for Wastewater Treatment"</f>
        <v>Advanced Materials for Wastewater Treatment</v>
      </c>
      <c r="ICP2962" t="str">
        <f>"9781119407768"</f>
        <v>9781119407768</v>
      </c>
      <c r="ICQ2962">
        <v>202.5</v>
      </c>
      <c r="ICR2962" t="str">
        <f>"USD"</f>
        <v>USD</v>
      </c>
      <c r="ICS2962" t="str">
        <f>"2017"</f>
        <v>2017</v>
      </c>
      <c r="ICT2962" t="str">
        <f>"Ul-Islam"</f>
        <v>Ul-Islam</v>
      </c>
      <c r="ICU2962" t="str">
        <f>"avanddanesh"</f>
        <v>avanddanesh</v>
      </c>
      <c r="ICW2962" t="str">
        <f>"Advanced Materials for Wastewater Treatment"</f>
        <v>Advanced Materials for Wastewater Treatment</v>
      </c>
      <c r="ICX2962" t="str">
        <f>"9781119407768"</f>
        <v>9781119407768</v>
      </c>
      <c r="ICY2962">
        <v>202.5</v>
      </c>
      <c r="ICZ2962" t="str">
        <f>"USD"</f>
        <v>USD</v>
      </c>
      <c r="IDA2962" t="str">
        <f>"2017"</f>
        <v>2017</v>
      </c>
      <c r="IDB2962" t="str">
        <f>"Ul-Islam"</f>
        <v>Ul-Islam</v>
      </c>
      <c r="IDC2962" t="str">
        <f>"avanddanesh"</f>
        <v>avanddanesh</v>
      </c>
      <c r="IDE2962" t="str">
        <f>"Advanced Materials for Wastewater Treatment"</f>
        <v>Advanced Materials for Wastewater Treatment</v>
      </c>
      <c r="IDF2962" t="str">
        <f>"9781119407768"</f>
        <v>9781119407768</v>
      </c>
      <c r="IDG2962">
        <v>202.5</v>
      </c>
      <c r="IDH2962" t="str">
        <f>"USD"</f>
        <v>USD</v>
      </c>
      <c r="IDI2962" t="str">
        <f>"2017"</f>
        <v>2017</v>
      </c>
      <c r="IDJ2962" t="str">
        <f>"Ul-Islam"</f>
        <v>Ul-Islam</v>
      </c>
      <c r="IDK2962" t="str">
        <f>"avanddanesh"</f>
        <v>avanddanesh</v>
      </c>
      <c r="IDM2962" t="str">
        <f>"Advanced Materials for Wastewater Treatment"</f>
        <v>Advanced Materials for Wastewater Treatment</v>
      </c>
      <c r="IDN2962" t="str">
        <f>"9781119407768"</f>
        <v>9781119407768</v>
      </c>
      <c r="IDO2962">
        <v>202.5</v>
      </c>
      <c r="IDP2962" t="str">
        <f>"USD"</f>
        <v>USD</v>
      </c>
      <c r="IDQ2962" t="str">
        <f>"2017"</f>
        <v>2017</v>
      </c>
      <c r="IDR2962" t="str">
        <f>"Ul-Islam"</f>
        <v>Ul-Islam</v>
      </c>
      <c r="IDS2962" t="str">
        <f>"avanddanesh"</f>
        <v>avanddanesh</v>
      </c>
      <c r="IDU2962" t="str">
        <f>"Advanced Materials for Wastewater Treatment"</f>
        <v>Advanced Materials for Wastewater Treatment</v>
      </c>
      <c r="IDV2962" t="str">
        <f>"9781119407768"</f>
        <v>9781119407768</v>
      </c>
      <c r="IDW2962">
        <v>202.5</v>
      </c>
      <c r="IDX2962" t="str">
        <f>"USD"</f>
        <v>USD</v>
      </c>
      <c r="IDY2962" t="str">
        <f>"2017"</f>
        <v>2017</v>
      </c>
      <c r="IDZ2962" t="str">
        <f>"Ul-Islam"</f>
        <v>Ul-Islam</v>
      </c>
      <c r="IEA2962" t="str">
        <f>"avanddanesh"</f>
        <v>avanddanesh</v>
      </c>
      <c r="IEC2962" t="str">
        <f>"Advanced Materials for Wastewater Treatment"</f>
        <v>Advanced Materials for Wastewater Treatment</v>
      </c>
      <c r="IED2962" t="str">
        <f>"9781119407768"</f>
        <v>9781119407768</v>
      </c>
      <c r="IEE2962">
        <v>202.5</v>
      </c>
      <c r="IEF2962" t="str">
        <f>"USD"</f>
        <v>USD</v>
      </c>
      <c r="IEG2962" t="str">
        <f>"2017"</f>
        <v>2017</v>
      </c>
      <c r="IEH2962" t="str">
        <f>"Ul-Islam"</f>
        <v>Ul-Islam</v>
      </c>
      <c r="IEI2962" t="str">
        <f>"avanddanesh"</f>
        <v>avanddanesh</v>
      </c>
      <c r="IEK2962" t="str">
        <f>"Advanced Materials for Wastewater Treatment"</f>
        <v>Advanced Materials for Wastewater Treatment</v>
      </c>
      <c r="IEL2962" t="str">
        <f>"9781119407768"</f>
        <v>9781119407768</v>
      </c>
      <c r="IEM2962">
        <v>202.5</v>
      </c>
      <c r="IEN2962" t="str">
        <f>"USD"</f>
        <v>USD</v>
      </c>
      <c r="IEO2962" t="str">
        <f>"2017"</f>
        <v>2017</v>
      </c>
      <c r="IEP2962" t="str">
        <f>"Ul-Islam"</f>
        <v>Ul-Islam</v>
      </c>
      <c r="IEQ2962" t="str">
        <f>"avanddanesh"</f>
        <v>avanddanesh</v>
      </c>
      <c r="IES2962" t="str">
        <f>"Advanced Materials for Wastewater Treatment"</f>
        <v>Advanced Materials for Wastewater Treatment</v>
      </c>
      <c r="IET2962" t="str">
        <f>"9781119407768"</f>
        <v>9781119407768</v>
      </c>
      <c r="IEU2962">
        <v>202.5</v>
      </c>
      <c r="IEV2962" t="str">
        <f>"USD"</f>
        <v>USD</v>
      </c>
      <c r="IEW2962" t="str">
        <f>"2017"</f>
        <v>2017</v>
      </c>
      <c r="IEX2962" t="str">
        <f>"Ul-Islam"</f>
        <v>Ul-Islam</v>
      </c>
      <c r="IEY2962" t="str">
        <f>"avanddanesh"</f>
        <v>avanddanesh</v>
      </c>
      <c r="IFA2962" t="str">
        <f>"Advanced Materials for Wastewater Treatment"</f>
        <v>Advanced Materials for Wastewater Treatment</v>
      </c>
      <c r="IFB2962" t="str">
        <f>"9781119407768"</f>
        <v>9781119407768</v>
      </c>
      <c r="IFC2962">
        <v>202.5</v>
      </c>
      <c r="IFD2962" t="str">
        <f>"USD"</f>
        <v>USD</v>
      </c>
      <c r="IFE2962" t="str">
        <f>"2017"</f>
        <v>2017</v>
      </c>
      <c r="IFF2962" t="str">
        <f>"Ul-Islam"</f>
        <v>Ul-Islam</v>
      </c>
      <c r="IFG2962" t="str">
        <f>"avanddanesh"</f>
        <v>avanddanesh</v>
      </c>
      <c r="IFI2962" t="str">
        <f>"Advanced Materials for Wastewater Treatment"</f>
        <v>Advanced Materials for Wastewater Treatment</v>
      </c>
      <c r="IFJ2962" t="str">
        <f>"9781119407768"</f>
        <v>9781119407768</v>
      </c>
      <c r="IFK2962">
        <v>202.5</v>
      </c>
      <c r="IFL2962" t="str">
        <f>"USD"</f>
        <v>USD</v>
      </c>
      <c r="IFM2962" t="str">
        <f>"2017"</f>
        <v>2017</v>
      </c>
      <c r="IFN2962" t="str">
        <f>"Ul-Islam"</f>
        <v>Ul-Islam</v>
      </c>
      <c r="IFO2962" t="str">
        <f>"avanddanesh"</f>
        <v>avanddanesh</v>
      </c>
      <c r="IFQ2962" t="str">
        <f>"Advanced Materials for Wastewater Treatment"</f>
        <v>Advanced Materials for Wastewater Treatment</v>
      </c>
      <c r="IFR2962" t="str">
        <f>"9781119407768"</f>
        <v>9781119407768</v>
      </c>
      <c r="IFS2962">
        <v>202.5</v>
      </c>
      <c r="IFT2962" t="str">
        <f>"USD"</f>
        <v>USD</v>
      </c>
      <c r="IFU2962" t="str">
        <f>"2017"</f>
        <v>2017</v>
      </c>
      <c r="IFV2962" t="str">
        <f>"Ul-Islam"</f>
        <v>Ul-Islam</v>
      </c>
      <c r="IFW2962" t="str">
        <f>"avanddanesh"</f>
        <v>avanddanesh</v>
      </c>
      <c r="IFY2962" t="str">
        <f>"Advanced Materials for Wastewater Treatment"</f>
        <v>Advanced Materials for Wastewater Treatment</v>
      </c>
      <c r="IFZ2962" t="str">
        <f>"9781119407768"</f>
        <v>9781119407768</v>
      </c>
      <c r="IGA2962">
        <v>202.5</v>
      </c>
      <c r="IGB2962" t="str">
        <f>"USD"</f>
        <v>USD</v>
      </c>
      <c r="IGC2962" t="str">
        <f>"2017"</f>
        <v>2017</v>
      </c>
      <c r="IGD2962" t="str">
        <f>"Ul-Islam"</f>
        <v>Ul-Islam</v>
      </c>
      <c r="IGE2962" t="str">
        <f>"avanddanesh"</f>
        <v>avanddanesh</v>
      </c>
      <c r="IGG2962" t="str">
        <f>"Advanced Materials for Wastewater Treatment"</f>
        <v>Advanced Materials for Wastewater Treatment</v>
      </c>
      <c r="IGH2962" t="str">
        <f>"9781119407768"</f>
        <v>9781119407768</v>
      </c>
      <c r="IGI2962">
        <v>202.5</v>
      </c>
      <c r="IGJ2962" t="str">
        <f>"USD"</f>
        <v>USD</v>
      </c>
      <c r="IGK2962" t="str">
        <f>"2017"</f>
        <v>2017</v>
      </c>
      <c r="IGL2962" t="str">
        <f>"Ul-Islam"</f>
        <v>Ul-Islam</v>
      </c>
      <c r="IGM2962" t="str">
        <f>"avanddanesh"</f>
        <v>avanddanesh</v>
      </c>
      <c r="IGO2962" t="str">
        <f>"Advanced Materials for Wastewater Treatment"</f>
        <v>Advanced Materials for Wastewater Treatment</v>
      </c>
      <c r="IGP2962" t="str">
        <f>"9781119407768"</f>
        <v>9781119407768</v>
      </c>
      <c r="IGQ2962">
        <v>202.5</v>
      </c>
      <c r="IGR2962" t="str">
        <f>"USD"</f>
        <v>USD</v>
      </c>
      <c r="IGS2962" t="str">
        <f>"2017"</f>
        <v>2017</v>
      </c>
      <c r="IGT2962" t="str">
        <f>"Ul-Islam"</f>
        <v>Ul-Islam</v>
      </c>
      <c r="IGU2962" t="str">
        <f>"avanddanesh"</f>
        <v>avanddanesh</v>
      </c>
      <c r="IGW2962" t="str">
        <f>"Advanced Materials for Wastewater Treatment"</f>
        <v>Advanced Materials for Wastewater Treatment</v>
      </c>
      <c r="IGX2962" t="str">
        <f>"9781119407768"</f>
        <v>9781119407768</v>
      </c>
      <c r="IGY2962">
        <v>202.5</v>
      </c>
      <c r="IGZ2962" t="str">
        <f>"USD"</f>
        <v>USD</v>
      </c>
      <c r="IHA2962" t="str">
        <f>"2017"</f>
        <v>2017</v>
      </c>
      <c r="IHB2962" t="str">
        <f>"Ul-Islam"</f>
        <v>Ul-Islam</v>
      </c>
      <c r="IHC2962" t="str">
        <f>"avanddanesh"</f>
        <v>avanddanesh</v>
      </c>
      <c r="IHE2962" t="str">
        <f>"Advanced Materials for Wastewater Treatment"</f>
        <v>Advanced Materials for Wastewater Treatment</v>
      </c>
      <c r="IHF2962" t="str">
        <f>"9781119407768"</f>
        <v>9781119407768</v>
      </c>
      <c r="IHG2962">
        <v>202.5</v>
      </c>
      <c r="IHH2962" t="str">
        <f>"USD"</f>
        <v>USD</v>
      </c>
      <c r="IHI2962" t="str">
        <f>"2017"</f>
        <v>2017</v>
      </c>
      <c r="IHJ2962" t="str">
        <f>"Ul-Islam"</f>
        <v>Ul-Islam</v>
      </c>
      <c r="IHK2962" t="str">
        <f>"avanddanesh"</f>
        <v>avanddanesh</v>
      </c>
      <c r="IHM2962" t="str">
        <f>"Advanced Materials for Wastewater Treatment"</f>
        <v>Advanced Materials for Wastewater Treatment</v>
      </c>
      <c r="IHN2962" t="str">
        <f>"9781119407768"</f>
        <v>9781119407768</v>
      </c>
      <c r="IHO2962">
        <v>202.5</v>
      </c>
      <c r="IHP2962" t="str">
        <f>"USD"</f>
        <v>USD</v>
      </c>
      <c r="IHQ2962" t="str">
        <f>"2017"</f>
        <v>2017</v>
      </c>
      <c r="IHR2962" t="str">
        <f>"Ul-Islam"</f>
        <v>Ul-Islam</v>
      </c>
      <c r="IHS2962" t="str">
        <f>"avanddanesh"</f>
        <v>avanddanesh</v>
      </c>
      <c r="IHU2962" t="str">
        <f>"Advanced Materials for Wastewater Treatment"</f>
        <v>Advanced Materials for Wastewater Treatment</v>
      </c>
      <c r="IHV2962" t="str">
        <f>"9781119407768"</f>
        <v>9781119407768</v>
      </c>
      <c r="IHW2962">
        <v>202.5</v>
      </c>
      <c r="IHX2962" t="str">
        <f>"USD"</f>
        <v>USD</v>
      </c>
      <c r="IHY2962" t="str">
        <f>"2017"</f>
        <v>2017</v>
      </c>
      <c r="IHZ2962" t="str">
        <f>"Ul-Islam"</f>
        <v>Ul-Islam</v>
      </c>
      <c r="IIA2962" t="str">
        <f>"avanddanesh"</f>
        <v>avanddanesh</v>
      </c>
      <c r="IIC2962" t="str">
        <f>"Advanced Materials for Wastewater Treatment"</f>
        <v>Advanced Materials for Wastewater Treatment</v>
      </c>
      <c r="IID2962" t="str">
        <f>"9781119407768"</f>
        <v>9781119407768</v>
      </c>
      <c r="IIE2962">
        <v>202.5</v>
      </c>
      <c r="IIF2962" t="str">
        <f>"USD"</f>
        <v>USD</v>
      </c>
      <c r="IIG2962" t="str">
        <f>"2017"</f>
        <v>2017</v>
      </c>
      <c r="IIH2962" t="str">
        <f>"Ul-Islam"</f>
        <v>Ul-Islam</v>
      </c>
      <c r="III2962" t="str">
        <f>"avanddanesh"</f>
        <v>avanddanesh</v>
      </c>
      <c r="IIK2962" t="str">
        <f>"Advanced Materials for Wastewater Treatment"</f>
        <v>Advanced Materials for Wastewater Treatment</v>
      </c>
      <c r="IIL2962" t="str">
        <f>"9781119407768"</f>
        <v>9781119407768</v>
      </c>
      <c r="IIM2962">
        <v>202.5</v>
      </c>
      <c r="IIN2962" t="str">
        <f>"USD"</f>
        <v>USD</v>
      </c>
      <c r="IIO2962" t="str">
        <f>"2017"</f>
        <v>2017</v>
      </c>
      <c r="IIP2962" t="str">
        <f>"Ul-Islam"</f>
        <v>Ul-Islam</v>
      </c>
      <c r="IIQ2962" t="str">
        <f>"avanddanesh"</f>
        <v>avanddanesh</v>
      </c>
      <c r="IIS2962" t="str">
        <f>"Advanced Materials for Wastewater Treatment"</f>
        <v>Advanced Materials for Wastewater Treatment</v>
      </c>
      <c r="IIT2962" t="str">
        <f>"9781119407768"</f>
        <v>9781119407768</v>
      </c>
      <c r="IIU2962">
        <v>202.5</v>
      </c>
      <c r="IIV2962" t="str">
        <f>"USD"</f>
        <v>USD</v>
      </c>
      <c r="IIW2962" t="str">
        <f>"2017"</f>
        <v>2017</v>
      </c>
      <c r="IIX2962" t="str">
        <f>"Ul-Islam"</f>
        <v>Ul-Islam</v>
      </c>
      <c r="IIY2962" t="str">
        <f>"avanddanesh"</f>
        <v>avanddanesh</v>
      </c>
      <c r="IJA2962" t="str">
        <f>"Advanced Materials for Wastewater Treatment"</f>
        <v>Advanced Materials for Wastewater Treatment</v>
      </c>
      <c r="IJB2962" t="str">
        <f>"9781119407768"</f>
        <v>9781119407768</v>
      </c>
      <c r="IJC2962">
        <v>202.5</v>
      </c>
      <c r="IJD2962" t="str">
        <f>"USD"</f>
        <v>USD</v>
      </c>
      <c r="IJE2962" t="str">
        <f>"2017"</f>
        <v>2017</v>
      </c>
      <c r="IJF2962" t="str">
        <f>"Ul-Islam"</f>
        <v>Ul-Islam</v>
      </c>
      <c r="IJG2962" t="str">
        <f>"avanddanesh"</f>
        <v>avanddanesh</v>
      </c>
      <c r="IJI2962" t="str">
        <f>"Advanced Materials for Wastewater Treatment"</f>
        <v>Advanced Materials for Wastewater Treatment</v>
      </c>
      <c r="IJJ2962" t="str">
        <f>"9781119407768"</f>
        <v>9781119407768</v>
      </c>
      <c r="IJK2962">
        <v>202.5</v>
      </c>
      <c r="IJL2962" t="str">
        <f>"USD"</f>
        <v>USD</v>
      </c>
      <c r="IJM2962" t="str">
        <f>"2017"</f>
        <v>2017</v>
      </c>
      <c r="IJN2962" t="str">
        <f>"Ul-Islam"</f>
        <v>Ul-Islam</v>
      </c>
      <c r="IJO2962" t="str">
        <f>"avanddanesh"</f>
        <v>avanddanesh</v>
      </c>
      <c r="IJQ2962" t="str">
        <f>"Advanced Materials for Wastewater Treatment"</f>
        <v>Advanced Materials for Wastewater Treatment</v>
      </c>
      <c r="IJR2962" t="str">
        <f>"9781119407768"</f>
        <v>9781119407768</v>
      </c>
      <c r="IJS2962">
        <v>202.5</v>
      </c>
      <c r="IJT2962" t="str">
        <f>"USD"</f>
        <v>USD</v>
      </c>
      <c r="IJU2962" t="str">
        <f>"2017"</f>
        <v>2017</v>
      </c>
      <c r="IJV2962" t="str">
        <f>"Ul-Islam"</f>
        <v>Ul-Islam</v>
      </c>
      <c r="IJW2962" t="str">
        <f>"avanddanesh"</f>
        <v>avanddanesh</v>
      </c>
      <c r="IJY2962" t="str">
        <f>"Advanced Materials for Wastewater Treatment"</f>
        <v>Advanced Materials for Wastewater Treatment</v>
      </c>
      <c r="IJZ2962" t="str">
        <f>"9781119407768"</f>
        <v>9781119407768</v>
      </c>
      <c r="IKA2962">
        <v>202.5</v>
      </c>
      <c r="IKB2962" t="str">
        <f>"USD"</f>
        <v>USD</v>
      </c>
      <c r="IKC2962" t="str">
        <f>"2017"</f>
        <v>2017</v>
      </c>
      <c r="IKD2962" t="str">
        <f>"Ul-Islam"</f>
        <v>Ul-Islam</v>
      </c>
      <c r="IKE2962" t="str">
        <f>"avanddanesh"</f>
        <v>avanddanesh</v>
      </c>
      <c r="IKG2962" t="str">
        <f>"Advanced Materials for Wastewater Treatment"</f>
        <v>Advanced Materials for Wastewater Treatment</v>
      </c>
      <c r="IKH2962" t="str">
        <f>"9781119407768"</f>
        <v>9781119407768</v>
      </c>
      <c r="IKI2962">
        <v>202.5</v>
      </c>
      <c r="IKJ2962" t="str">
        <f>"USD"</f>
        <v>USD</v>
      </c>
      <c r="IKK2962" t="str">
        <f>"2017"</f>
        <v>2017</v>
      </c>
      <c r="IKL2962" t="str">
        <f>"Ul-Islam"</f>
        <v>Ul-Islam</v>
      </c>
      <c r="IKM2962" t="str">
        <f>"avanddanesh"</f>
        <v>avanddanesh</v>
      </c>
      <c r="IKO2962" t="str">
        <f>"Advanced Materials for Wastewater Treatment"</f>
        <v>Advanced Materials for Wastewater Treatment</v>
      </c>
      <c r="IKP2962" t="str">
        <f>"9781119407768"</f>
        <v>9781119407768</v>
      </c>
      <c r="IKQ2962">
        <v>202.5</v>
      </c>
      <c r="IKR2962" t="str">
        <f>"USD"</f>
        <v>USD</v>
      </c>
      <c r="IKS2962" t="str">
        <f>"2017"</f>
        <v>2017</v>
      </c>
      <c r="IKT2962" t="str">
        <f>"Ul-Islam"</f>
        <v>Ul-Islam</v>
      </c>
      <c r="IKU2962" t="str">
        <f>"avanddanesh"</f>
        <v>avanddanesh</v>
      </c>
      <c r="IKW2962" t="str">
        <f>"Advanced Materials for Wastewater Treatment"</f>
        <v>Advanced Materials for Wastewater Treatment</v>
      </c>
      <c r="IKX2962" t="str">
        <f>"9781119407768"</f>
        <v>9781119407768</v>
      </c>
      <c r="IKY2962">
        <v>202.5</v>
      </c>
      <c r="IKZ2962" t="str">
        <f>"USD"</f>
        <v>USD</v>
      </c>
      <c r="ILA2962" t="str">
        <f>"2017"</f>
        <v>2017</v>
      </c>
      <c r="ILB2962" t="str">
        <f>"Ul-Islam"</f>
        <v>Ul-Islam</v>
      </c>
      <c r="ILC2962" t="str">
        <f>"avanddanesh"</f>
        <v>avanddanesh</v>
      </c>
      <c r="ILE2962" t="str">
        <f>"Advanced Materials for Wastewater Treatment"</f>
        <v>Advanced Materials for Wastewater Treatment</v>
      </c>
      <c r="ILF2962" t="str">
        <f>"9781119407768"</f>
        <v>9781119407768</v>
      </c>
      <c r="ILG2962">
        <v>202.5</v>
      </c>
      <c r="ILH2962" t="str">
        <f>"USD"</f>
        <v>USD</v>
      </c>
      <c r="ILI2962" t="str">
        <f>"2017"</f>
        <v>2017</v>
      </c>
      <c r="ILJ2962" t="str">
        <f>"Ul-Islam"</f>
        <v>Ul-Islam</v>
      </c>
      <c r="ILK2962" t="str">
        <f>"avanddanesh"</f>
        <v>avanddanesh</v>
      </c>
      <c r="ILM2962" t="str">
        <f>"Advanced Materials for Wastewater Treatment"</f>
        <v>Advanced Materials for Wastewater Treatment</v>
      </c>
      <c r="ILN2962" t="str">
        <f>"9781119407768"</f>
        <v>9781119407768</v>
      </c>
      <c r="ILO2962">
        <v>202.5</v>
      </c>
      <c r="ILP2962" t="str">
        <f>"USD"</f>
        <v>USD</v>
      </c>
      <c r="ILQ2962" t="str">
        <f>"2017"</f>
        <v>2017</v>
      </c>
      <c r="ILR2962" t="str">
        <f>"Ul-Islam"</f>
        <v>Ul-Islam</v>
      </c>
      <c r="ILS2962" t="str">
        <f>"avanddanesh"</f>
        <v>avanddanesh</v>
      </c>
      <c r="ILU2962" t="str">
        <f>"Advanced Materials for Wastewater Treatment"</f>
        <v>Advanced Materials for Wastewater Treatment</v>
      </c>
      <c r="ILV2962" t="str">
        <f>"9781119407768"</f>
        <v>9781119407768</v>
      </c>
      <c r="ILW2962">
        <v>202.5</v>
      </c>
      <c r="ILX2962" t="str">
        <f>"USD"</f>
        <v>USD</v>
      </c>
      <c r="ILY2962" t="str">
        <f>"2017"</f>
        <v>2017</v>
      </c>
      <c r="ILZ2962" t="str">
        <f>"Ul-Islam"</f>
        <v>Ul-Islam</v>
      </c>
      <c r="IMA2962" t="str">
        <f>"avanddanesh"</f>
        <v>avanddanesh</v>
      </c>
      <c r="IMC2962" t="str">
        <f>"Advanced Materials for Wastewater Treatment"</f>
        <v>Advanced Materials for Wastewater Treatment</v>
      </c>
      <c r="IMD2962" t="str">
        <f>"9781119407768"</f>
        <v>9781119407768</v>
      </c>
      <c r="IME2962">
        <v>202.5</v>
      </c>
      <c r="IMF2962" t="str">
        <f>"USD"</f>
        <v>USD</v>
      </c>
      <c r="IMG2962" t="str">
        <f>"2017"</f>
        <v>2017</v>
      </c>
      <c r="IMH2962" t="str">
        <f>"Ul-Islam"</f>
        <v>Ul-Islam</v>
      </c>
      <c r="IMI2962" t="str">
        <f>"avanddanesh"</f>
        <v>avanddanesh</v>
      </c>
      <c r="IMK2962" t="str">
        <f>"Advanced Materials for Wastewater Treatment"</f>
        <v>Advanced Materials for Wastewater Treatment</v>
      </c>
      <c r="IML2962" t="str">
        <f>"9781119407768"</f>
        <v>9781119407768</v>
      </c>
      <c r="IMM2962">
        <v>202.5</v>
      </c>
      <c r="IMN2962" t="str">
        <f>"USD"</f>
        <v>USD</v>
      </c>
      <c r="IMO2962" t="str">
        <f>"2017"</f>
        <v>2017</v>
      </c>
      <c r="IMP2962" t="str">
        <f>"Ul-Islam"</f>
        <v>Ul-Islam</v>
      </c>
      <c r="IMQ2962" t="str">
        <f>"avanddanesh"</f>
        <v>avanddanesh</v>
      </c>
      <c r="IMS2962" t="str">
        <f>"Advanced Materials for Wastewater Treatment"</f>
        <v>Advanced Materials for Wastewater Treatment</v>
      </c>
      <c r="IMT2962" t="str">
        <f>"9781119407768"</f>
        <v>9781119407768</v>
      </c>
      <c r="IMU2962">
        <v>202.5</v>
      </c>
      <c r="IMV2962" t="str">
        <f>"USD"</f>
        <v>USD</v>
      </c>
      <c r="IMW2962" t="str">
        <f>"2017"</f>
        <v>2017</v>
      </c>
      <c r="IMX2962" t="str">
        <f>"Ul-Islam"</f>
        <v>Ul-Islam</v>
      </c>
      <c r="IMY2962" t="str">
        <f>"avanddanesh"</f>
        <v>avanddanesh</v>
      </c>
      <c r="INA2962" t="str">
        <f>"Advanced Materials for Wastewater Treatment"</f>
        <v>Advanced Materials for Wastewater Treatment</v>
      </c>
      <c r="INB2962" t="str">
        <f>"9781119407768"</f>
        <v>9781119407768</v>
      </c>
      <c r="INC2962">
        <v>202.5</v>
      </c>
      <c r="IND2962" t="str">
        <f>"USD"</f>
        <v>USD</v>
      </c>
      <c r="INE2962" t="str">
        <f>"2017"</f>
        <v>2017</v>
      </c>
      <c r="INF2962" t="str">
        <f>"Ul-Islam"</f>
        <v>Ul-Islam</v>
      </c>
      <c r="ING2962" t="str">
        <f>"avanddanesh"</f>
        <v>avanddanesh</v>
      </c>
      <c r="INI2962" t="str">
        <f>"Advanced Materials for Wastewater Treatment"</f>
        <v>Advanced Materials for Wastewater Treatment</v>
      </c>
      <c r="INJ2962" t="str">
        <f>"9781119407768"</f>
        <v>9781119407768</v>
      </c>
      <c r="INK2962">
        <v>202.5</v>
      </c>
      <c r="INL2962" t="str">
        <f>"USD"</f>
        <v>USD</v>
      </c>
      <c r="INM2962" t="str">
        <f>"2017"</f>
        <v>2017</v>
      </c>
      <c r="INN2962" t="str">
        <f>"Ul-Islam"</f>
        <v>Ul-Islam</v>
      </c>
      <c r="INO2962" t="str">
        <f>"avanddanesh"</f>
        <v>avanddanesh</v>
      </c>
      <c r="INQ2962" t="str">
        <f>"Advanced Materials for Wastewater Treatment"</f>
        <v>Advanced Materials for Wastewater Treatment</v>
      </c>
      <c r="INR2962" t="str">
        <f>"9781119407768"</f>
        <v>9781119407768</v>
      </c>
      <c r="INS2962">
        <v>202.5</v>
      </c>
      <c r="INT2962" t="str">
        <f>"USD"</f>
        <v>USD</v>
      </c>
      <c r="INU2962" t="str">
        <f>"2017"</f>
        <v>2017</v>
      </c>
      <c r="INV2962" t="str">
        <f>"Ul-Islam"</f>
        <v>Ul-Islam</v>
      </c>
      <c r="INW2962" t="str">
        <f>"avanddanesh"</f>
        <v>avanddanesh</v>
      </c>
      <c r="INY2962" t="str">
        <f>"Advanced Materials for Wastewater Treatment"</f>
        <v>Advanced Materials for Wastewater Treatment</v>
      </c>
      <c r="INZ2962" t="str">
        <f>"9781119407768"</f>
        <v>9781119407768</v>
      </c>
      <c r="IOA2962">
        <v>202.5</v>
      </c>
      <c r="IOB2962" t="str">
        <f>"USD"</f>
        <v>USD</v>
      </c>
      <c r="IOC2962" t="str">
        <f>"2017"</f>
        <v>2017</v>
      </c>
      <c r="IOD2962" t="str">
        <f>"Ul-Islam"</f>
        <v>Ul-Islam</v>
      </c>
      <c r="IOE2962" t="str">
        <f>"avanddanesh"</f>
        <v>avanddanesh</v>
      </c>
      <c r="IOG2962" t="str">
        <f>"Advanced Materials for Wastewater Treatment"</f>
        <v>Advanced Materials for Wastewater Treatment</v>
      </c>
      <c r="IOH2962" t="str">
        <f>"9781119407768"</f>
        <v>9781119407768</v>
      </c>
      <c r="IOI2962">
        <v>202.5</v>
      </c>
      <c r="IOJ2962" t="str">
        <f>"USD"</f>
        <v>USD</v>
      </c>
      <c r="IOK2962" t="str">
        <f>"2017"</f>
        <v>2017</v>
      </c>
      <c r="IOL2962" t="str">
        <f>"Ul-Islam"</f>
        <v>Ul-Islam</v>
      </c>
      <c r="IOM2962" t="str">
        <f>"avanddanesh"</f>
        <v>avanddanesh</v>
      </c>
      <c r="IOO2962" t="str">
        <f>"Advanced Materials for Wastewater Treatment"</f>
        <v>Advanced Materials for Wastewater Treatment</v>
      </c>
      <c r="IOP2962" t="str">
        <f>"9781119407768"</f>
        <v>9781119407768</v>
      </c>
      <c r="IOQ2962">
        <v>202.5</v>
      </c>
      <c r="IOR2962" t="str">
        <f>"USD"</f>
        <v>USD</v>
      </c>
      <c r="IOS2962" t="str">
        <f>"2017"</f>
        <v>2017</v>
      </c>
      <c r="IOT2962" t="str">
        <f>"Ul-Islam"</f>
        <v>Ul-Islam</v>
      </c>
      <c r="IOU2962" t="str">
        <f>"avanddanesh"</f>
        <v>avanddanesh</v>
      </c>
      <c r="IOW2962" t="str">
        <f>"Advanced Materials for Wastewater Treatment"</f>
        <v>Advanced Materials for Wastewater Treatment</v>
      </c>
      <c r="IOX2962" t="str">
        <f>"9781119407768"</f>
        <v>9781119407768</v>
      </c>
      <c r="IOY2962">
        <v>202.5</v>
      </c>
      <c r="IOZ2962" t="str">
        <f>"USD"</f>
        <v>USD</v>
      </c>
      <c r="IPA2962" t="str">
        <f>"2017"</f>
        <v>2017</v>
      </c>
      <c r="IPB2962" t="str">
        <f>"Ul-Islam"</f>
        <v>Ul-Islam</v>
      </c>
      <c r="IPC2962" t="str">
        <f>"avanddanesh"</f>
        <v>avanddanesh</v>
      </c>
      <c r="IPE2962" t="str">
        <f>"Advanced Materials for Wastewater Treatment"</f>
        <v>Advanced Materials for Wastewater Treatment</v>
      </c>
      <c r="IPF2962" t="str">
        <f>"9781119407768"</f>
        <v>9781119407768</v>
      </c>
      <c r="IPG2962">
        <v>202.5</v>
      </c>
      <c r="IPH2962" t="str">
        <f>"USD"</f>
        <v>USD</v>
      </c>
      <c r="IPI2962" t="str">
        <f>"2017"</f>
        <v>2017</v>
      </c>
      <c r="IPJ2962" t="str">
        <f>"Ul-Islam"</f>
        <v>Ul-Islam</v>
      </c>
      <c r="IPK2962" t="str">
        <f>"avanddanesh"</f>
        <v>avanddanesh</v>
      </c>
      <c r="IPM2962" t="str">
        <f>"Advanced Materials for Wastewater Treatment"</f>
        <v>Advanced Materials for Wastewater Treatment</v>
      </c>
      <c r="IPN2962" t="str">
        <f>"9781119407768"</f>
        <v>9781119407768</v>
      </c>
      <c r="IPO2962">
        <v>202.5</v>
      </c>
      <c r="IPP2962" t="str">
        <f>"USD"</f>
        <v>USD</v>
      </c>
      <c r="IPQ2962" t="str">
        <f>"2017"</f>
        <v>2017</v>
      </c>
      <c r="IPR2962" t="str">
        <f>"Ul-Islam"</f>
        <v>Ul-Islam</v>
      </c>
      <c r="IPS2962" t="str">
        <f>"avanddanesh"</f>
        <v>avanddanesh</v>
      </c>
      <c r="IPU2962" t="str">
        <f>"Advanced Materials for Wastewater Treatment"</f>
        <v>Advanced Materials for Wastewater Treatment</v>
      </c>
      <c r="IPV2962" t="str">
        <f>"9781119407768"</f>
        <v>9781119407768</v>
      </c>
      <c r="IPW2962">
        <v>202.5</v>
      </c>
      <c r="IPX2962" t="str">
        <f>"USD"</f>
        <v>USD</v>
      </c>
      <c r="IPY2962" t="str">
        <f>"2017"</f>
        <v>2017</v>
      </c>
      <c r="IPZ2962" t="str">
        <f>"Ul-Islam"</f>
        <v>Ul-Islam</v>
      </c>
      <c r="IQA2962" t="str">
        <f>"avanddanesh"</f>
        <v>avanddanesh</v>
      </c>
      <c r="IQC2962" t="str">
        <f>"Advanced Materials for Wastewater Treatment"</f>
        <v>Advanced Materials for Wastewater Treatment</v>
      </c>
      <c r="IQD2962" t="str">
        <f>"9781119407768"</f>
        <v>9781119407768</v>
      </c>
      <c r="IQE2962">
        <v>202.5</v>
      </c>
      <c r="IQF2962" t="str">
        <f>"USD"</f>
        <v>USD</v>
      </c>
      <c r="IQG2962" t="str">
        <f>"2017"</f>
        <v>2017</v>
      </c>
      <c r="IQH2962" t="str">
        <f>"Ul-Islam"</f>
        <v>Ul-Islam</v>
      </c>
      <c r="IQI2962" t="str">
        <f>"avanddanesh"</f>
        <v>avanddanesh</v>
      </c>
      <c r="IQK2962" t="str">
        <f>"Advanced Materials for Wastewater Treatment"</f>
        <v>Advanced Materials for Wastewater Treatment</v>
      </c>
      <c r="IQL2962" t="str">
        <f>"9781119407768"</f>
        <v>9781119407768</v>
      </c>
      <c r="IQM2962">
        <v>202.5</v>
      </c>
      <c r="IQN2962" t="str">
        <f>"USD"</f>
        <v>USD</v>
      </c>
      <c r="IQO2962" t="str">
        <f>"2017"</f>
        <v>2017</v>
      </c>
      <c r="IQP2962" t="str">
        <f>"Ul-Islam"</f>
        <v>Ul-Islam</v>
      </c>
      <c r="IQQ2962" t="str">
        <f>"avanddanesh"</f>
        <v>avanddanesh</v>
      </c>
      <c r="IQS2962" t="str">
        <f>"Advanced Materials for Wastewater Treatment"</f>
        <v>Advanced Materials for Wastewater Treatment</v>
      </c>
      <c r="IQT2962" t="str">
        <f>"9781119407768"</f>
        <v>9781119407768</v>
      </c>
      <c r="IQU2962">
        <v>202.5</v>
      </c>
      <c r="IQV2962" t="str">
        <f>"USD"</f>
        <v>USD</v>
      </c>
      <c r="IQW2962" t="str">
        <f>"2017"</f>
        <v>2017</v>
      </c>
      <c r="IQX2962" t="str">
        <f>"Ul-Islam"</f>
        <v>Ul-Islam</v>
      </c>
      <c r="IQY2962" t="str">
        <f>"avanddanesh"</f>
        <v>avanddanesh</v>
      </c>
      <c r="IRA2962" t="str">
        <f>"Advanced Materials for Wastewater Treatment"</f>
        <v>Advanced Materials for Wastewater Treatment</v>
      </c>
      <c r="IRB2962" t="str">
        <f>"9781119407768"</f>
        <v>9781119407768</v>
      </c>
      <c r="IRC2962">
        <v>202.5</v>
      </c>
      <c r="IRD2962" t="str">
        <f>"USD"</f>
        <v>USD</v>
      </c>
      <c r="IRE2962" t="str">
        <f>"2017"</f>
        <v>2017</v>
      </c>
      <c r="IRF2962" t="str">
        <f>"Ul-Islam"</f>
        <v>Ul-Islam</v>
      </c>
      <c r="IRG2962" t="str">
        <f>"avanddanesh"</f>
        <v>avanddanesh</v>
      </c>
      <c r="IRI2962" t="str">
        <f>"Advanced Materials for Wastewater Treatment"</f>
        <v>Advanced Materials for Wastewater Treatment</v>
      </c>
      <c r="IRJ2962" t="str">
        <f>"9781119407768"</f>
        <v>9781119407768</v>
      </c>
      <c r="IRK2962">
        <v>202.5</v>
      </c>
      <c r="IRL2962" t="str">
        <f>"USD"</f>
        <v>USD</v>
      </c>
      <c r="IRM2962" t="str">
        <f>"2017"</f>
        <v>2017</v>
      </c>
      <c r="IRN2962" t="str">
        <f>"Ul-Islam"</f>
        <v>Ul-Islam</v>
      </c>
      <c r="IRO2962" t="str">
        <f>"avanddanesh"</f>
        <v>avanddanesh</v>
      </c>
      <c r="IRQ2962" t="str">
        <f>"Advanced Materials for Wastewater Treatment"</f>
        <v>Advanced Materials for Wastewater Treatment</v>
      </c>
      <c r="IRR2962" t="str">
        <f>"9781119407768"</f>
        <v>9781119407768</v>
      </c>
      <c r="IRS2962">
        <v>202.5</v>
      </c>
      <c r="IRT2962" t="str">
        <f>"USD"</f>
        <v>USD</v>
      </c>
      <c r="IRU2962" t="str">
        <f>"2017"</f>
        <v>2017</v>
      </c>
      <c r="IRV2962" t="str">
        <f>"Ul-Islam"</f>
        <v>Ul-Islam</v>
      </c>
      <c r="IRW2962" t="str">
        <f>"avanddanesh"</f>
        <v>avanddanesh</v>
      </c>
      <c r="IRY2962" t="str">
        <f>"Advanced Materials for Wastewater Treatment"</f>
        <v>Advanced Materials for Wastewater Treatment</v>
      </c>
      <c r="IRZ2962" t="str">
        <f>"9781119407768"</f>
        <v>9781119407768</v>
      </c>
      <c r="ISA2962">
        <v>202.5</v>
      </c>
      <c r="ISB2962" t="str">
        <f>"USD"</f>
        <v>USD</v>
      </c>
      <c r="ISC2962" t="str">
        <f>"2017"</f>
        <v>2017</v>
      </c>
      <c r="ISD2962" t="str">
        <f>"Ul-Islam"</f>
        <v>Ul-Islam</v>
      </c>
      <c r="ISE2962" t="str">
        <f>"avanddanesh"</f>
        <v>avanddanesh</v>
      </c>
      <c r="ISG2962" t="str">
        <f>"Advanced Materials for Wastewater Treatment"</f>
        <v>Advanced Materials for Wastewater Treatment</v>
      </c>
      <c r="ISH2962" t="str">
        <f>"9781119407768"</f>
        <v>9781119407768</v>
      </c>
      <c r="ISI2962">
        <v>202.5</v>
      </c>
      <c r="ISJ2962" t="str">
        <f>"USD"</f>
        <v>USD</v>
      </c>
      <c r="ISK2962" t="str">
        <f>"2017"</f>
        <v>2017</v>
      </c>
      <c r="ISL2962" t="str">
        <f>"Ul-Islam"</f>
        <v>Ul-Islam</v>
      </c>
      <c r="ISM2962" t="str">
        <f>"avanddanesh"</f>
        <v>avanddanesh</v>
      </c>
      <c r="ISO2962" t="str">
        <f>"Advanced Materials for Wastewater Treatment"</f>
        <v>Advanced Materials for Wastewater Treatment</v>
      </c>
      <c r="ISP2962" t="str">
        <f>"9781119407768"</f>
        <v>9781119407768</v>
      </c>
      <c r="ISQ2962">
        <v>202.5</v>
      </c>
      <c r="ISR2962" t="str">
        <f>"USD"</f>
        <v>USD</v>
      </c>
      <c r="ISS2962" t="str">
        <f>"2017"</f>
        <v>2017</v>
      </c>
      <c r="IST2962" t="str">
        <f>"Ul-Islam"</f>
        <v>Ul-Islam</v>
      </c>
      <c r="ISU2962" t="str">
        <f>"avanddanesh"</f>
        <v>avanddanesh</v>
      </c>
      <c r="ISW2962" t="str">
        <f>"Advanced Materials for Wastewater Treatment"</f>
        <v>Advanced Materials for Wastewater Treatment</v>
      </c>
      <c r="ISX2962" t="str">
        <f>"9781119407768"</f>
        <v>9781119407768</v>
      </c>
      <c r="ISY2962">
        <v>202.5</v>
      </c>
      <c r="ISZ2962" t="str">
        <f>"USD"</f>
        <v>USD</v>
      </c>
      <c r="ITA2962" t="str">
        <f>"2017"</f>
        <v>2017</v>
      </c>
      <c r="ITB2962" t="str">
        <f>"Ul-Islam"</f>
        <v>Ul-Islam</v>
      </c>
      <c r="ITC2962" t="str">
        <f>"avanddanesh"</f>
        <v>avanddanesh</v>
      </c>
      <c r="ITE2962" t="str">
        <f>"Advanced Materials for Wastewater Treatment"</f>
        <v>Advanced Materials for Wastewater Treatment</v>
      </c>
      <c r="ITF2962" t="str">
        <f>"9781119407768"</f>
        <v>9781119407768</v>
      </c>
      <c r="ITG2962">
        <v>202.5</v>
      </c>
      <c r="ITH2962" t="str">
        <f>"USD"</f>
        <v>USD</v>
      </c>
      <c r="ITI2962" t="str">
        <f>"2017"</f>
        <v>2017</v>
      </c>
      <c r="ITJ2962" t="str">
        <f>"Ul-Islam"</f>
        <v>Ul-Islam</v>
      </c>
      <c r="ITK2962" t="str">
        <f>"avanddanesh"</f>
        <v>avanddanesh</v>
      </c>
      <c r="ITM2962" t="str">
        <f>"Advanced Materials for Wastewater Treatment"</f>
        <v>Advanced Materials for Wastewater Treatment</v>
      </c>
      <c r="ITN2962" t="str">
        <f>"9781119407768"</f>
        <v>9781119407768</v>
      </c>
      <c r="ITO2962">
        <v>202.5</v>
      </c>
      <c r="ITP2962" t="str">
        <f>"USD"</f>
        <v>USD</v>
      </c>
      <c r="ITQ2962" t="str">
        <f>"2017"</f>
        <v>2017</v>
      </c>
      <c r="ITR2962" t="str">
        <f>"Ul-Islam"</f>
        <v>Ul-Islam</v>
      </c>
      <c r="ITS2962" t="str">
        <f>"avanddanesh"</f>
        <v>avanddanesh</v>
      </c>
      <c r="ITU2962" t="str">
        <f>"Advanced Materials for Wastewater Treatment"</f>
        <v>Advanced Materials for Wastewater Treatment</v>
      </c>
      <c r="ITV2962" t="str">
        <f>"9781119407768"</f>
        <v>9781119407768</v>
      </c>
      <c r="ITW2962">
        <v>202.5</v>
      </c>
      <c r="ITX2962" t="str">
        <f>"USD"</f>
        <v>USD</v>
      </c>
      <c r="ITY2962" t="str">
        <f>"2017"</f>
        <v>2017</v>
      </c>
      <c r="ITZ2962" t="str">
        <f>"Ul-Islam"</f>
        <v>Ul-Islam</v>
      </c>
      <c r="IUA2962" t="str">
        <f>"avanddanesh"</f>
        <v>avanddanesh</v>
      </c>
      <c r="IUC2962" t="str">
        <f>"Advanced Materials for Wastewater Treatment"</f>
        <v>Advanced Materials for Wastewater Treatment</v>
      </c>
      <c r="IUD2962" t="str">
        <f>"9781119407768"</f>
        <v>9781119407768</v>
      </c>
      <c r="IUE2962">
        <v>202.5</v>
      </c>
      <c r="IUF2962" t="str">
        <f>"USD"</f>
        <v>USD</v>
      </c>
      <c r="IUG2962" t="str">
        <f>"2017"</f>
        <v>2017</v>
      </c>
      <c r="IUH2962" t="str">
        <f>"Ul-Islam"</f>
        <v>Ul-Islam</v>
      </c>
      <c r="IUI2962" t="str">
        <f>"avanddanesh"</f>
        <v>avanddanesh</v>
      </c>
      <c r="IUK2962" t="str">
        <f>"Advanced Materials for Wastewater Treatment"</f>
        <v>Advanced Materials for Wastewater Treatment</v>
      </c>
      <c r="IUL2962" t="str">
        <f>"9781119407768"</f>
        <v>9781119407768</v>
      </c>
      <c r="IUM2962">
        <v>202.5</v>
      </c>
      <c r="IUN2962" t="str">
        <f>"USD"</f>
        <v>USD</v>
      </c>
      <c r="IUO2962" t="str">
        <f>"2017"</f>
        <v>2017</v>
      </c>
      <c r="IUP2962" t="str">
        <f>"Ul-Islam"</f>
        <v>Ul-Islam</v>
      </c>
      <c r="IUQ2962" t="str">
        <f>"avanddanesh"</f>
        <v>avanddanesh</v>
      </c>
      <c r="IUS2962" t="str">
        <f>"Advanced Materials for Wastewater Treatment"</f>
        <v>Advanced Materials for Wastewater Treatment</v>
      </c>
      <c r="IUT2962" t="str">
        <f>"9781119407768"</f>
        <v>9781119407768</v>
      </c>
      <c r="IUU2962">
        <v>202.5</v>
      </c>
      <c r="IUV2962" t="str">
        <f>"USD"</f>
        <v>USD</v>
      </c>
      <c r="IUW2962" t="str">
        <f>"2017"</f>
        <v>2017</v>
      </c>
      <c r="IUX2962" t="str">
        <f>"Ul-Islam"</f>
        <v>Ul-Islam</v>
      </c>
      <c r="IUY2962" t="str">
        <f>"avanddanesh"</f>
        <v>avanddanesh</v>
      </c>
      <c r="IVA2962" t="str">
        <f>"Advanced Materials for Wastewater Treatment"</f>
        <v>Advanced Materials for Wastewater Treatment</v>
      </c>
      <c r="IVB2962" t="str">
        <f>"9781119407768"</f>
        <v>9781119407768</v>
      </c>
      <c r="IVC2962">
        <v>202.5</v>
      </c>
      <c r="IVD2962" t="str">
        <f>"USD"</f>
        <v>USD</v>
      </c>
      <c r="IVE2962" t="str">
        <f>"2017"</f>
        <v>2017</v>
      </c>
      <c r="IVF2962" t="str">
        <f>"Ul-Islam"</f>
        <v>Ul-Islam</v>
      </c>
      <c r="IVG2962" t="str">
        <f>"avanddanesh"</f>
        <v>avanddanesh</v>
      </c>
      <c r="IVI2962" t="str">
        <f>"Advanced Materials for Wastewater Treatment"</f>
        <v>Advanced Materials for Wastewater Treatment</v>
      </c>
      <c r="IVJ2962" t="str">
        <f>"9781119407768"</f>
        <v>9781119407768</v>
      </c>
      <c r="IVK2962">
        <v>202.5</v>
      </c>
      <c r="IVL2962" t="str">
        <f>"USD"</f>
        <v>USD</v>
      </c>
      <c r="IVM2962" t="str">
        <f>"2017"</f>
        <v>2017</v>
      </c>
      <c r="IVN2962" t="str">
        <f>"Ul-Islam"</f>
        <v>Ul-Islam</v>
      </c>
      <c r="IVO2962" t="str">
        <f>"avanddanesh"</f>
        <v>avanddanesh</v>
      </c>
      <c r="IVQ2962" t="str">
        <f>"Advanced Materials for Wastewater Treatment"</f>
        <v>Advanced Materials for Wastewater Treatment</v>
      </c>
      <c r="IVR2962" t="str">
        <f>"9781119407768"</f>
        <v>9781119407768</v>
      </c>
      <c r="IVS2962">
        <v>202.5</v>
      </c>
      <c r="IVT2962" t="str">
        <f>"USD"</f>
        <v>USD</v>
      </c>
      <c r="IVU2962" t="str">
        <f>"2017"</f>
        <v>2017</v>
      </c>
      <c r="IVV2962" t="str">
        <f>"Ul-Islam"</f>
        <v>Ul-Islam</v>
      </c>
      <c r="IVW2962" t="str">
        <f>"avanddanesh"</f>
        <v>avanddanesh</v>
      </c>
      <c r="IVY2962" t="str">
        <f>"Advanced Materials for Wastewater Treatment"</f>
        <v>Advanced Materials for Wastewater Treatment</v>
      </c>
      <c r="IVZ2962" t="str">
        <f>"9781119407768"</f>
        <v>9781119407768</v>
      </c>
      <c r="IWA2962">
        <v>202.5</v>
      </c>
      <c r="IWB2962" t="str">
        <f>"USD"</f>
        <v>USD</v>
      </c>
      <c r="IWC2962" t="str">
        <f>"2017"</f>
        <v>2017</v>
      </c>
      <c r="IWD2962" t="str">
        <f>"Ul-Islam"</f>
        <v>Ul-Islam</v>
      </c>
      <c r="IWE2962" t="str">
        <f>"avanddanesh"</f>
        <v>avanddanesh</v>
      </c>
      <c r="IWG2962" t="str">
        <f>"Advanced Materials for Wastewater Treatment"</f>
        <v>Advanced Materials for Wastewater Treatment</v>
      </c>
      <c r="IWH2962" t="str">
        <f>"9781119407768"</f>
        <v>9781119407768</v>
      </c>
      <c r="IWI2962">
        <v>202.5</v>
      </c>
      <c r="IWJ2962" t="str">
        <f>"USD"</f>
        <v>USD</v>
      </c>
      <c r="IWK2962" t="str">
        <f>"2017"</f>
        <v>2017</v>
      </c>
      <c r="IWL2962" t="str">
        <f>"Ul-Islam"</f>
        <v>Ul-Islam</v>
      </c>
      <c r="IWM2962" t="str">
        <f>"avanddanesh"</f>
        <v>avanddanesh</v>
      </c>
      <c r="IWO2962" t="str">
        <f>"Advanced Materials for Wastewater Treatment"</f>
        <v>Advanced Materials for Wastewater Treatment</v>
      </c>
      <c r="IWP2962" t="str">
        <f>"9781119407768"</f>
        <v>9781119407768</v>
      </c>
      <c r="IWQ2962">
        <v>202.5</v>
      </c>
      <c r="IWR2962" t="str">
        <f>"USD"</f>
        <v>USD</v>
      </c>
      <c r="IWS2962" t="str">
        <f>"2017"</f>
        <v>2017</v>
      </c>
      <c r="IWT2962" t="str">
        <f>"Ul-Islam"</f>
        <v>Ul-Islam</v>
      </c>
      <c r="IWU2962" t="str">
        <f>"avanddanesh"</f>
        <v>avanddanesh</v>
      </c>
      <c r="IWW2962" t="str">
        <f>"Advanced Materials for Wastewater Treatment"</f>
        <v>Advanced Materials for Wastewater Treatment</v>
      </c>
      <c r="IWX2962" t="str">
        <f>"9781119407768"</f>
        <v>9781119407768</v>
      </c>
      <c r="IWY2962">
        <v>202.5</v>
      </c>
      <c r="IWZ2962" t="str">
        <f>"USD"</f>
        <v>USD</v>
      </c>
      <c r="IXA2962" t="str">
        <f>"2017"</f>
        <v>2017</v>
      </c>
      <c r="IXB2962" t="str">
        <f>"Ul-Islam"</f>
        <v>Ul-Islam</v>
      </c>
      <c r="IXC2962" t="str">
        <f>"avanddanesh"</f>
        <v>avanddanesh</v>
      </c>
      <c r="IXE2962" t="str">
        <f>"Advanced Materials for Wastewater Treatment"</f>
        <v>Advanced Materials for Wastewater Treatment</v>
      </c>
      <c r="IXF2962" t="str">
        <f>"9781119407768"</f>
        <v>9781119407768</v>
      </c>
      <c r="IXG2962">
        <v>202.5</v>
      </c>
      <c r="IXH2962" t="str">
        <f>"USD"</f>
        <v>USD</v>
      </c>
      <c r="IXI2962" t="str">
        <f>"2017"</f>
        <v>2017</v>
      </c>
      <c r="IXJ2962" t="str">
        <f>"Ul-Islam"</f>
        <v>Ul-Islam</v>
      </c>
      <c r="IXK2962" t="str">
        <f>"avanddanesh"</f>
        <v>avanddanesh</v>
      </c>
      <c r="IXM2962" t="str">
        <f>"Advanced Materials for Wastewater Treatment"</f>
        <v>Advanced Materials for Wastewater Treatment</v>
      </c>
      <c r="IXN2962" t="str">
        <f>"9781119407768"</f>
        <v>9781119407768</v>
      </c>
      <c r="IXO2962">
        <v>202.5</v>
      </c>
      <c r="IXP2962" t="str">
        <f>"USD"</f>
        <v>USD</v>
      </c>
      <c r="IXQ2962" t="str">
        <f>"2017"</f>
        <v>2017</v>
      </c>
      <c r="IXR2962" t="str">
        <f>"Ul-Islam"</f>
        <v>Ul-Islam</v>
      </c>
      <c r="IXS2962" t="str">
        <f>"avanddanesh"</f>
        <v>avanddanesh</v>
      </c>
      <c r="IXU2962" t="str">
        <f>"Advanced Materials for Wastewater Treatment"</f>
        <v>Advanced Materials for Wastewater Treatment</v>
      </c>
      <c r="IXV2962" t="str">
        <f>"9781119407768"</f>
        <v>9781119407768</v>
      </c>
      <c r="IXW2962">
        <v>202.5</v>
      </c>
      <c r="IXX2962" t="str">
        <f>"USD"</f>
        <v>USD</v>
      </c>
      <c r="IXY2962" t="str">
        <f>"2017"</f>
        <v>2017</v>
      </c>
      <c r="IXZ2962" t="str">
        <f>"Ul-Islam"</f>
        <v>Ul-Islam</v>
      </c>
      <c r="IYA2962" t="str">
        <f>"avanddanesh"</f>
        <v>avanddanesh</v>
      </c>
      <c r="IYC2962" t="str">
        <f>"Advanced Materials for Wastewater Treatment"</f>
        <v>Advanced Materials for Wastewater Treatment</v>
      </c>
      <c r="IYD2962" t="str">
        <f>"9781119407768"</f>
        <v>9781119407768</v>
      </c>
      <c r="IYE2962">
        <v>202.5</v>
      </c>
      <c r="IYF2962" t="str">
        <f>"USD"</f>
        <v>USD</v>
      </c>
      <c r="IYG2962" t="str">
        <f>"2017"</f>
        <v>2017</v>
      </c>
      <c r="IYH2962" t="str">
        <f>"Ul-Islam"</f>
        <v>Ul-Islam</v>
      </c>
      <c r="IYI2962" t="str">
        <f>"avanddanesh"</f>
        <v>avanddanesh</v>
      </c>
      <c r="IYK2962" t="str">
        <f>"Advanced Materials for Wastewater Treatment"</f>
        <v>Advanced Materials for Wastewater Treatment</v>
      </c>
      <c r="IYL2962" t="str">
        <f>"9781119407768"</f>
        <v>9781119407768</v>
      </c>
      <c r="IYM2962">
        <v>202.5</v>
      </c>
      <c r="IYN2962" t="str">
        <f>"USD"</f>
        <v>USD</v>
      </c>
      <c r="IYO2962" t="str">
        <f>"2017"</f>
        <v>2017</v>
      </c>
      <c r="IYP2962" t="str">
        <f>"Ul-Islam"</f>
        <v>Ul-Islam</v>
      </c>
      <c r="IYQ2962" t="str">
        <f>"avanddanesh"</f>
        <v>avanddanesh</v>
      </c>
      <c r="IYS2962" t="str">
        <f>"Advanced Materials for Wastewater Treatment"</f>
        <v>Advanced Materials for Wastewater Treatment</v>
      </c>
      <c r="IYT2962" t="str">
        <f>"9781119407768"</f>
        <v>9781119407768</v>
      </c>
      <c r="IYU2962">
        <v>202.5</v>
      </c>
      <c r="IYV2962" t="str">
        <f>"USD"</f>
        <v>USD</v>
      </c>
      <c r="IYW2962" t="str">
        <f>"2017"</f>
        <v>2017</v>
      </c>
      <c r="IYX2962" t="str">
        <f>"Ul-Islam"</f>
        <v>Ul-Islam</v>
      </c>
      <c r="IYY2962" t="str">
        <f>"avanddanesh"</f>
        <v>avanddanesh</v>
      </c>
      <c r="IZA2962" t="str">
        <f>"Advanced Materials for Wastewater Treatment"</f>
        <v>Advanced Materials for Wastewater Treatment</v>
      </c>
      <c r="IZB2962" t="str">
        <f>"9781119407768"</f>
        <v>9781119407768</v>
      </c>
      <c r="IZC2962">
        <v>202.5</v>
      </c>
      <c r="IZD2962" t="str">
        <f>"USD"</f>
        <v>USD</v>
      </c>
      <c r="IZE2962" t="str">
        <f>"2017"</f>
        <v>2017</v>
      </c>
      <c r="IZF2962" t="str">
        <f>"Ul-Islam"</f>
        <v>Ul-Islam</v>
      </c>
      <c r="IZG2962" t="str">
        <f>"avanddanesh"</f>
        <v>avanddanesh</v>
      </c>
      <c r="IZI2962" t="str">
        <f>"Advanced Materials for Wastewater Treatment"</f>
        <v>Advanced Materials for Wastewater Treatment</v>
      </c>
      <c r="IZJ2962" t="str">
        <f>"9781119407768"</f>
        <v>9781119407768</v>
      </c>
      <c r="IZK2962">
        <v>202.5</v>
      </c>
      <c r="IZL2962" t="str">
        <f>"USD"</f>
        <v>USD</v>
      </c>
      <c r="IZM2962" t="str">
        <f>"2017"</f>
        <v>2017</v>
      </c>
      <c r="IZN2962" t="str">
        <f>"Ul-Islam"</f>
        <v>Ul-Islam</v>
      </c>
      <c r="IZO2962" t="str">
        <f>"avanddanesh"</f>
        <v>avanddanesh</v>
      </c>
      <c r="IZQ2962" t="str">
        <f>"Advanced Materials for Wastewater Treatment"</f>
        <v>Advanced Materials for Wastewater Treatment</v>
      </c>
      <c r="IZR2962" t="str">
        <f>"9781119407768"</f>
        <v>9781119407768</v>
      </c>
      <c r="IZS2962">
        <v>202.5</v>
      </c>
      <c r="IZT2962" t="str">
        <f>"USD"</f>
        <v>USD</v>
      </c>
      <c r="IZU2962" t="str">
        <f>"2017"</f>
        <v>2017</v>
      </c>
      <c r="IZV2962" t="str">
        <f>"Ul-Islam"</f>
        <v>Ul-Islam</v>
      </c>
      <c r="IZW2962" t="str">
        <f>"avanddanesh"</f>
        <v>avanddanesh</v>
      </c>
      <c r="IZY2962" t="str">
        <f>"Advanced Materials for Wastewater Treatment"</f>
        <v>Advanced Materials for Wastewater Treatment</v>
      </c>
      <c r="IZZ2962" t="str">
        <f>"9781119407768"</f>
        <v>9781119407768</v>
      </c>
      <c r="JAA2962">
        <v>202.5</v>
      </c>
      <c r="JAB2962" t="str">
        <f>"USD"</f>
        <v>USD</v>
      </c>
      <c r="JAC2962" t="str">
        <f>"2017"</f>
        <v>2017</v>
      </c>
      <c r="JAD2962" t="str">
        <f>"Ul-Islam"</f>
        <v>Ul-Islam</v>
      </c>
      <c r="JAE2962" t="str">
        <f>"avanddanesh"</f>
        <v>avanddanesh</v>
      </c>
      <c r="JAG2962" t="str">
        <f>"Advanced Materials for Wastewater Treatment"</f>
        <v>Advanced Materials for Wastewater Treatment</v>
      </c>
      <c r="JAH2962" t="str">
        <f>"9781119407768"</f>
        <v>9781119407768</v>
      </c>
      <c r="JAI2962">
        <v>202.5</v>
      </c>
      <c r="JAJ2962" t="str">
        <f>"USD"</f>
        <v>USD</v>
      </c>
      <c r="JAK2962" t="str">
        <f>"2017"</f>
        <v>2017</v>
      </c>
      <c r="JAL2962" t="str">
        <f>"Ul-Islam"</f>
        <v>Ul-Islam</v>
      </c>
      <c r="JAM2962" t="str">
        <f>"avanddanesh"</f>
        <v>avanddanesh</v>
      </c>
      <c r="JAO2962" t="str">
        <f>"Advanced Materials for Wastewater Treatment"</f>
        <v>Advanced Materials for Wastewater Treatment</v>
      </c>
      <c r="JAP2962" t="str">
        <f>"9781119407768"</f>
        <v>9781119407768</v>
      </c>
      <c r="JAQ2962">
        <v>202.5</v>
      </c>
      <c r="JAR2962" t="str">
        <f>"USD"</f>
        <v>USD</v>
      </c>
      <c r="JAS2962" t="str">
        <f>"2017"</f>
        <v>2017</v>
      </c>
      <c r="JAT2962" t="str">
        <f>"Ul-Islam"</f>
        <v>Ul-Islam</v>
      </c>
      <c r="JAU2962" t="str">
        <f>"avanddanesh"</f>
        <v>avanddanesh</v>
      </c>
      <c r="JAW2962" t="str">
        <f>"Advanced Materials for Wastewater Treatment"</f>
        <v>Advanced Materials for Wastewater Treatment</v>
      </c>
      <c r="JAX2962" t="str">
        <f>"9781119407768"</f>
        <v>9781119407768</v>
      </c>
      <c r="JAY2962">
        <v>202.5</v>
      </c>
      <c r="JAZ2962" t="str">
        <f>"USD"</f>
        <v>USD</v>
      </c>
      <c r="JBA2962" t="str">
        <f>"2017"</f>
        <v>2017</v>
      </c>
      <c r="JBB2962" t="str">
        <f>"Ul-Islam"</f>
        <v>Ul-Islam</v>
      </c>
      <c r="JBC2962" t="str">
        <f>"avanddanesh"</f>
        <v>avanddanesh</v>
      </c>
      <c r="JBE2962" t="str">
        <f>"Advanced Materials for Wastewater Treatment"</f>
        <v>Advanced Materials for Wastewater Treatment</v>
      </c>
      <c r="JBF2962" t="str">
        <f>"9781119407768"</f>
        <v>9781119407768</v>
      </c>
      <c r="JBG2962">
        <v>202.5</v>
      </c>
      <c r="JBH2962" t="str">
        <f>"USD"</f>
        <v>USD</v>
      </c>
      <c r="JBI2962" t="str">
        <f>"2017"</f>
        <v>2017</v>
      </c>
      <c r="JBJ2962" t="str">
        <f>"Ul-Islam"</f>
        <v>Ul-Islam</v>
      </c>
      <c r="JBK2962" t="str">
        <f>"avanddanesh"</f>
        <v>avanddanesh</v>
      </c>
      <c r="JBM2962" t="str">
        <f>"Advanced Materials for Wastewater Treatment"</f>
        <v>Advanced Materials for Wastewater Treatment</v>
      </c>
      <c r="JBN2962" t="str">
        <f>"9781119407768"</f>
        <v>9781119407768</v>
      </c>
      <c r="JBO2962">
        <v>202.5</v>
      </c>
      <c r="JBP2962" t="str">
        <f>"USD"</f>
        <v>USD</v>
      </c>
      <c r="JBQ2962" t="str">
        <f>"2017"</f>
        <v>2017</v>
      </c>
      <c r="JBR2962" t="str">
        <f>"Ul-Islam"</f>
        <v>Ul-Islam</v>
      </c>
      <c r="JBS2962" t="str">
        <f>"avanddanesh"</f>
        <v>avanddanesh</v>
      </c>
      <c r="JBU2962" t="str">
        <f>"Advanced Materials for Wastewater Treatment"</f>
        <v>Advanced Materials for Wastewater Treatment</v>
      </c>
      <c r="JBV2962" t="str">
        <f>"9781119407768"</f>
        <v>9781119407768</v>
      </c>
      <c r="JBW2962">
        <v>202.5</v>
      </c>
      <c r="JBX2962" t="str">
        <f>"USD"</f>
        <v>USD</v>
      </c>
      <c r="JBY2962" t="str">
        <f>"2017"</f>
        <v>2017</v>
      </c>
      <c r="JBZ2962" t="str">
        <f>"Ul-Islam"</f>
        <v>Ul-Islam</v>
      </c>
      <c r="JCA2962" t="str">
        <f>"avanddanesh"</f>
        <v>avanddanesh</v>
      </c>
      <c r="JCC2962" t="str">
        <f>"Advanced Materials for Wastewater Treatment"</f>
        <v>Advanced Materials for Wastewater Treatment</v>
      </c>
      <c r="JCD2962" t="str">
        <f>"9781119407768"</f>
        <v>9781119407768</v>
      </c>
      <c r="JCE2962">
        <v>202.5</v>
      </c>
      <c r="JCF2962" t="str">
        <f>"USD"</f>
        <v>USD</v>
      </c>
      <c r="JCG2962" t="str">
        <f>"2017"</f>
        <v>2017</v>
      </c>
      <c r="JCH2962" t="str">
        <f>"Ul-Islam"</f>
        <v>Ul-Islam</v>
      </c>
      <c r="JCI2962" t="str">
        <f>"avanddanesh"</f>
        <v>avanddanesh</v>
      </c>
      <c r="JCK2962" t="str">
        <f>"Advanced Materials for Wastewater Treatment"</f>
        <v>Advanced Materials for Wastewater Treatment</v>
      </c>
      <c r="JCL2962" t="str">
        <f>"9781119407768"</f>
        <v>9781119407768</v>
      </c>
      <c r="JCM2962">
        <v>202.5</v>
      </c>
      <c r="JCN2962" t="str">
        <f>"USD"</f>
        <v>USD</v>
      </c>
      <c r="JCO2962" t="str">
        <f>"2017"</f>
        <v>2017</v>
      </c>
      <c r="JCP2962" t="str">
        <f>"Ul-Islam"</f>
        <v>Ul-Islam</v>
      </c>
      <c r="JCQ2962" t="str">
        <f>"avanddanesh"</f>
        <v>avanddanesh</v>
      </c>
      <c r="JCS2962" t="str">
        <f>"Advanced Materials for Wastewater Treatment"</f>
        <v>Advanced Materials for Wastewater Treatment</v>
      </c>
      <c r="JCT2962" t="str">
        <f>"9781119407768"</f>
        <v>9781119407768</v>
      </c>
      <c r="JCU2962">
        <v>202.5</v>
      </c>
      <c r="JCV2962" t="str">
        <f>"USD"</f>
        <v>USD</v>
      </c>
      <c r="JCW2962" t="str">
        <f>"2017"</f>
        <v>2017</v>
      </c>
      <c r="JCX2962" t="str">
        <f>"Ul-Islam"</f>
        <v>Ul-Islam</v>
      </c>
      <c r="JCY2962" t="str">
        <f>"avanddanesh"</f>
        <v>avanddanesh</v>
      </c>
      <c r="JDA2962" t="str">
        <f>"Advanced Materials for Wastewater Treatment"</f>
        <v>Advanced Materials for Wastewater Treatment</v>
      </c>
      <c r="JDB2962" t="str">
        <f>"9781119407768"</f>
        <v>9781119407768</v>
      </c>
      <c r="JDC2962">
        <v>202.5</v>
      </c>
      <c r="JDD2962" t="str">
        <f>"USD"</f>
        <v>USD</v>
      </c>
      <c r="JDE2962" t="str">
        <f>"2017"</f>
        <v>2017</v>
      </c>
      <c r="JDF2962" t="str">
        <f>"Ul-Islam"</f>
        <v>Ul-Islam</v>
      </c>
      <c r="JDG2962" t="str">
        <f>"avanddanesh"</f>
        <v>avanddanesh</v>
      </c>
      <c r="JDI2962" t="str">
        <f>"Advanced Materials for Wastewater Treatment"</f>
        <v>Advanced Materials for Wastewater Treatment</v>
      </c>
      <c r="JDJ2962" t="str">
        <f>"9781119407768"</f>
        <v>9781119407768</v>
      </c>
      <c r="JDK2962">
        <v>202.5</v>
      </c>
      <c r="JDL2962" t="str">
        <f>"USD"</f>
        <v>USD</v>
      </c>
      <c r="JDM2962" t="str">
        <f>"2017"</f>
        <v>2017</v>
      </c>
      <c r="JDN2962" t="str">
        <f>"Ul-Islam"</f>
        <v>Ul-Islam</v>
      </c>
      <c r="JDO2962" t="str">
        <f>"avanddanesh"</f>
        <v>avanddanesh</v>
      </c>
      <c r="JDQ2962" t="str">
        <f>"Advanced Materials for Wastewater Treatment"</f>
        <v>Advanced Materials for Wastewater Treatment</v>
      </c>
      <c r="JDR2962" t="str">
        <f>"9781119407768"</f>
        <v>9781119407768</v>
      </c>
      <c r="JDS2962">
        <v>202.5</v>
      </c>
      <c r="JDT2962" t="str">
        <f>"USD"</f>
        <v>USD</v>
      </c>
      <c r="JDU2962" t="str">
        <f>"2017"</f>
        <v>2017</v>
      </c>
      <c r="JDV2962" t="str">
        <f>"Ul-Islam"</f>
        <v>Ul-Islam</v>
      </c>
      <c r="JDW2962" t="str">
        <f>"avanddanesh"</f>
        <v>avanddanesh</v>
      </c>
      <c r="JDY2962" t="str">
        <f>"Advanced Materials for Wastewater Treatment"</f>
        <v>Advanced Materials for Wastewater Treatment</v>
      </c>
      <c r="JDZ2962" t="str">
        <f>"9781119407768"</f>
        <v>9781119407768</v>
      </c>
      <c r="JEA2962">
        <v>202.5</v>
      </c>
      <c r="JEB2962" t="str">
        <f>"USD"</f>
        <v>USD</v>
      </c>
      <c r="JEC2962" t="str">
        <f>"2017"</f>
        <v>2017</v>
      </c>
      <c r="JED2962" t="str">
        <f>"Ul-Islam"</f>
        <v>Ul-Islam</v>
      </c>
      <c r="JEE2962" t="str">
        <f>"avanddanesh"</f>
        <v>avanddanesh</v>
      </c>
      <c r="JEG2962" t="str">
        <f>"Advanced Materials for Wastewater Treatment"</f>
        <v>Advanced Materials for Wastewater Treatment</v>
      </c>
      <c r="JEH2962" t="str">
        <f>"9781119407768"</f>
        <v>9781119407768</v>
      </c>
      <c r="JEI2962">
        <v>202.5</v>
      </c>
      <c r="JEJ2962" t="str">
        <f>"USD"</f>
        <v>USD</v>
      </c>
      <c r="JEK2962" t="str">
        <f>"2017"</f>
        <v>2017</v>
      </c>
      <c r="JEL2962" t="str">
        <f>"Ul-Islam"</f>
        <v>Ul-Islam</v>
      </c>
      <c r="JEM2962" t="str">
        <f>"avanddanesh"</f>
        <v>avanddanesh</v>
      </c>
      <c r="JEO2962" t="str">
        <f>"Advanced Materials for Wastewater Treatment"</f>
        <v>Advanced Materials for Wastewater Treatment</v>
      </c>
      <c r="JEP2962" t="str">
        <f>"9781119407768"</f>
        <v>9781119407768</v>
      </c>
      <c r="JEQ2962">
        <v>202.5</v>
      </c>
      <c r="JER2962" t="str">
        <f>"USD"</f>
        <v>USD</v>
      </c>
      <c r="JES2962" t="str">
        <f>"2017"</f>
        <v>2017</v>
      </c>
      <c r="JET2962" t="str">
        <f>"Ul-Islam"</f>
        <v>Ul-Islam</v>
      </c>
      <c r="JEU2962" t="str">
        <f>"avanddanesh"</f>
        <v>avanddanesh</v>
      </c>
      <c r="JEW2962" t="str">
        <f>"Advanced Materials for Wastewater Treatment"</f>
        <v>Advanced Materials for Wastewater Treatment</v>
      </c>
      <c r="JEX2962" t="str">
        <f>"9781119407768"</f>
        <v>9781119407768</v>
      </c>
      <c r="JEY2962">
        <v>202.5</v>
      </c>
      <c r="JEZ2962" t="str">
        <f>"USD"</f>
        <v>USD</v>
      </c>
      <c r="JFA2962" t="str">
        <f>"2017"</f>
        <v>2017</v>
      </c>
      <c r="JFB2962" t="str">
        <f>"Ul-Islam"</f>
        <v>Ul-Islam</v>
      </c>
      <c r="JFC2962" t="str">
        <f>"avanddanesh"</f>
        <v>avanddanesh</v>
      </c>
      <c r="JFE2962" t="str">
        <f>"Advanced Materials for Wastewater Treatment"</f>
        <v>Advanced Materials for Wastewater Treatment</v>
      </c>
      <c r="JFF2962" t="str">
        <f>"9781119407768"</f>
        <v>9781119407768</v>
      </c>
      <c r="JFG2962">
        <v>202.5</v>
      </c>
      <c r="JFH2962" t="str">
        <f>"USD"</f>
        <v>USD</v>
      </c>
      <c r="JFI2962" t="str">
        <f>"2017"</f>
        <v>2017</v>
      </c>
      <c r="JFJ2962" t="str">
        <f>"Ul-Islam"</f>
        <v>Ul-Islam</v>
      </c>
      <c r="JFK2962" t="str">
        <f>"avanddanesh"</f>
        <v>avanddanesh</v>
      </c>
      <c r="JFM2962" t="str">
        <f>"Advanced Materials for Wastewater Treatment"</f>
        <v>Advanced Materials for Wastewater Treatment</v>
      </c>
      <c r="JFN2962" t="str">
        <f>"9781119407768"</f>
        <v>9781119407768</v>
      </c>
      <c r="JFO2962">
        <v>202.5</v>
      </c>
      <c r="JFP2962" t="str">
        <f>"USD"</f>
        <v>USD</v>
      </c>
      <c r="JFQ2962" t="str">
        <f>"2017"</f>
        <v>2017</v>
      </c>
      <c r="JFR2962" t="str">
        <f>"Ul-Islam"</f>
        <v>Ul-Islam</v>
      </c>
      <c r="JFS2962" t="str">
        <f>"avanddanesh"</f>
        <v>avanddanesh</v>
      </c>
      <c r="JFU2962" t="str">
        <f>"Advanced Materials for Wastewater Treatment"</f>
        <v>Advanced Materials for Wastewater Treatment</v>
      </c>
      <c r="JFV2962" t="str">
        <f>"9781119407768"</f>
        <v>9781119407768</v>
      </c>
      <c r="JFW2962">
        <v>202.5</v>
      </c>
      <c r="JFX2962" t="str">
        <f>"USD"</f>
        <v>USD</v>
      </c>
      <c r="JFY2962" t="str">
        <f>"2017"</f>
        <v>2017</v>
      </c>
      <c r="JFZ2962" t="str">
        <f>"Ul-Islam"</f>
        <v>Ul-Islam</v>
      </c>
      <c r="JGA2962" t="str">
        <f>"avanddanesh"</f>
        <v>avanddanesh</v>
      </c>
      <c r="JGC2962" t="str">
        <f>"Advanced Materials for Wastewater Treatment"</f>
        <v>Advanced Materials for Wastewater Treatment</v>
      </c>
      <c r="JGD2962" t="str">
        <f>"9781119407768"</f>
        <v>9781119407768</v>
      </c>
      <c r="JGE2962">
        <v>202.5</v>
      </c>
      <c r="JGF2962" t="str">
        <f>"USD"</f>
        <v>USD</v>
      </c>
      <c r="JGG2962" t="str">
        <f>"2017"</f>
        <v>2017</v>
      </c>
      <c r="JGH2962" t="str">
        <f>"Ul-Islam"</f>
        <v>Ul-Islam</v>
      </c>
      <c r="JGI2962" t="str">
        <f>"avanddanesh"</f>
        <v>avanddanesh</v>
      </c>
      <c r="JGK2962" t="str">
        <f>"Advanced Materials for Wastewater Treatment"</f>
        <v>Advanced Materials for Wastewater Treatment</v>
      </c>
      <c r="JGL2962" t="str">
        <f>"9781119407768"</f>
        <v>9781119407768</v>
      </c>
      <c r="JGM2962">
        <v>202.5</v>
      </c>
      <c r="JGN2962" t="str">
        <f>"USD"</f>
        <v>USD</v>
      </c>
      <c r="JGO2962" t="str">
        <f>"2017"</f>
        <v>2017</v>
      </c>
      <c r="JGP2962" t="str">
        <f>"Ul-Islam"</f>
        <v>Ul-Islam</v>
      </c>
      <c r="JGQ2962" t="str">
        <f>"avanddanesh"</f>
        <v>avanddanesh</v>
      </c>
      <c r="JGS2962" t="str">
        <f>"Advanced Materials for Wastewater Treatment"</f>
        <v>Advanced Materials for Wastewater Treatment</v>
      </c>
      <c r="JGT2962" t="str">
        <f>"9781119407768"</f>
        <v>9781119407768</v>
      </c>
      <c r="JGU2962">
        <v>202.5</v>
      </c>
      <c r="JGV2962" t="str">
        <f>"USD"</f>
        <v>USD</v>
      </c>
      <c r="JGW2962" t="str">
        <f>"2017"</f>
        <v>2017</v>
      </c>
      <c r="JGX2962" t="str">
        <f>"Ul-Islam"</f>
        <v>Ul-Islam</v>
      </c>
      <c r="JGY2962" t="str">
        <f>"avanddanesh"</f>
        <v>avanddanesh</v>
      </c>
      <c r="JHA2962" t="str">
        <f>"Advanced Materials for Wastewater Treatment"</f>
        <v>Advanced Materials for Wastewater Treatment</v>
      </c>
      <c r="JHB2962" t="str">
        <f>"9781119407768"</f>
        <v>9781119407768</v>
      </c>
      <c r="JHC2962">
        <v>202.5</v>
      </c>
      <c r="JHD2962" t="str">
        <f>"USD"</f>
        <v>USD</v>
      </c>
      <c r="JHE2962" t="str">
        <f>"2017"</f>
        <v>2017</v>
      </c>
      <c r="JHF2962" t="str">
        <f>"Ul-Islam"</f>
        <v>Ul-Islam</v>
      </c>
      <c r="JHG2962" t="str">
        <f>"avanddanesh"</f>
        <v>avanddanesh</v>
      </c>
      <c r="JHI2962" t="str">
        <f>"Advanced Materials for Wastewater Treatment"</f>
        <v>Advanced Materials for Wastewater Treatment</v>
      </c>
      <c r="JHJ2962" t="str">
        <f>"9781119407768"</f>
        <v>9781119407768</v>
      </c>
      <c r="JHK2962">
        <v>202.5</v>
      </c>
      <c r="JHL2962" t="str">
        <f>"USD"</f>
        <v>USD</v>
      </c>
      <c r="JHM2962" t="str">
        <f>"2017"</f>
        <v>2017</v>
      </c>
      <c r="JHN2962" t="str">
        <f>"Ul-Islam"</f>
        <v>Ul-Islam</v>
      </c>
      <c r="JHO2962" t="str">
        <f>"avanddanesh"</f>
        <v>avanddanesh</v>
      </c>
      <c r="JHQ2962" t="str">
        <f>"Advanced Materials for Wastewater Treatment"</f>
        <v>Advanced Materials for Wastewater Treatment</v>
      </c>
      <c r="JHR2962" t="str">
        <f>"9781119407768"</f>
        <v>9781119407768</v>
      </c>
      <c r="JHS2962">
        <v>202.5</v>
      </c>
      <c r="JHT2962" t="str">
        <f>"USD"</f>
        <v>USD</v>
      </c>
      <c r="JHU2962" t="str">
        <f>"2017"</f>
        <v>2017</v>
      </c>
      <c r="JHV2962" t="str">
        <f>"Ul-Islam"</f>
        <v>Ul-Islam</v>
      </c>
      <c r="JHW2962" t="str">
        <f>"avanddanesh"</f>
        <v>avanddanesh</v>
      </c>
      <c r="JHY2962" t="str">
        <f>"Advanced Materials for Wastewater Treatment"</f>
        <v>Advanced Materials for Wastewater Treatment</v>
      </c>
      <c r="JHZ2962" t="str">
        <f>"9781119407768"</f>
        <v>9781119407768</v>
      </c>
      <c r="JIA2962">
        <v>202.5</v>
      </c>
      <c r="JIB2962" t="str">
        <f>"USD"</f>
        <v>USD</v>
      </c>
      <c r="JIC2962" t="str">
        <f>"2017"</f>
        <v>2017</v>
      </c>
      <c r="JID2962" t="str">
        <f>"Ul-Islam"</f>
        <v>Ul-Islam</v>
      </c>
      <c r="JIE2962" t="str">
        <f>"avanddanesh"</f>
        <v>avanddanesh</v>
      </c>
      <c r="JIG2962" t="str">
        <f>"Advanced Materials for Wastewater Treatment"</f>
        <v>Advanced Materials for Wastewater Treatment</v>
      </c>
      <c r="JIH2962" t="str">
        <f>"9781119407768"</f>
        <v>9781119407768</v>
      </c>
      <c r="JII2962">
        <v>202.5</v>
      </c>
      <c r="JIJ2962" t="str">
        <f>"USD"</f>
        <v>USD</v>
      </c>
      <c r="JIK2962" t="str">
        <f>"2017"</f>
        <v>2017</v>
      </c>
      <c r="JIL2962" t="str">
        <f>"Ul-Islam"</f>
        <v>Ul-Islam</v>
      </c>
      <c r="JIM2962" t="str">
        <f>"avanddanesh"</f>
        <v>avanddanesh</v>
      </c>
      <c r="JIO2962" t="str">
        <f>"Advanced Materials for Wastewater Treatment"</f>
        <v>Advanced Materials for Wastewater Treatment</v>
      </c>
      <c r="JIP2962" t="str">
        <f>"9781119407768"</f>
        <v>9781119407768</v>
      </c>
      <c r="JIQ2962">
        <v>202.5</v>
      </c>
      <c r="JIR2962" t="str">
        <f>"USD"</f>
        <v>USD</v>
      </c>
      <c r="JIS2962" t="str">
        <f>"2017"</f>
        <v>2017</v>
      </c>
      <c r="JIT2962" t="str">
        <f>"Ul-Islam"</f>
        <v>Ul-Islam</v>
      </c>
      <c r="JIU2962" t="str">
        <f>"avanddanesh"</f>
        <v>avanddanesh</v>
      </c>
      <c r="JIW2962" t="str">
        <f>"Advanced Materials for Wastewater Treatment"</f>
        <v>Advanced Materials for Wastewater Treatment</v>
      </c>
      <c r="JIX2962" t="str">
        <f>"9781119407768"</f>
        <v>9781119407768</v>
      </c>
      <c r="JIY2962">
        <v>202.5</v>
      </c>
      <c r="JIZ2962" t="str">
        <f>"USD"</f>
        <v>USD</v>
      </c>
      <c r="JJA2962" t="str">
        <f>"2017"</f>
        <v>2017</v>
      </c>
      <c r="JJB2962" t="str">
        <f>"Ul-Islam"</f>
        <v>Ul-Islam</v>
      </c>
      <c r="JJC2962" t="str">
        <f>"avanddanesh"</f>
        <v>avanddanesh</v>
      </c>
      <c r="JJE2962" t="str">
        <f>"Advanced Materials for Wastewater Treatment"</f>
        <v>Advanced Materials for Wastewater Treatment</v>
      </c>
      <c r="JJF2962" t="str">
        <f>"9781119407768"</f>
        <v>9781119407768</v>
      </c>
      <c r="JJG2962">
        <v>202.5</v>
      </c>
      <c r="JJH2962" t="str">
        <f>"USD"</f>
        <v>USD</v>
      </c>
      <c r="JJI2962" t="str">
        <f>"2017"</f>
        <v>2017</v>
      </c>
      <c r="JJJ2962" t="str">
        <f>"Ul-Islam"</f>
        <v>Ul-Islam</v>
      </c>
      <c r="JJK2962" t="str">
        <f>"avanddanesh"</f>
        <v>avanddanesh</v>
      </c>
      <c r="JJM2962" t="str">
        <f>"Advanced Materials for Wastewater Treatment"</f>
        <v>Advanced Materials for Wastewater Treatment</v>
      </c>
      <c r="JJN2962" t="str">
        <f>"9781119407768"</f>
        <v>9781119407768</v>
      </c>
      <c r="JJO2962">
        <v>202.5</v>
      </c>
      <c r="JJP2962" t="str">
        <f>"USD"</f>
        <v>USD</v>
      </c>
      <c r="JJQ2962" t="str">
        <f>"2017"</f>
        <v>2017</v>
      </c>
      <c r="JJR2962" t="str">
        <f>"Ul-Islam"</f>
        <v>Ul-Islam</v>
      </c>
      <c r="JJS2962" t="str">
        <f>"avanddanesh"</f>
        <v>avanddanesh</v>
      </c>
      <c r="JJU2962" t="str">
        <f>"Advanced Materials for Wastewater Treatment"</f>
        <v>Advanced Materials for Wastewater Treatment</v>
      </c>
      <c r="JJV2962" t="str">
        <f>"9781119407768"</f>
        <v>9781119407768</v>
      </c>
      <c r="JJW2962">
        <v>202.5</v>
      </c>
      <c r="JJX2962" t="str">
        <f>"USD"</f>
        <v>USD</v>
      </c>
      <c r="JJY2962" t="str">
        <f>"2017"</f>
        <v>2017</v>
      </c>
      <c r="JJZ2962" t="str">
        <f>"Ul-Islam"</f>
        <v>Ul-Islam</v>
      </c>
      <c r="JKA2962" t="str">
        <f>"avanddanesh"</f>
        <v>avanddanesh</v>
      </c>
      <c r="JKC2962" t="str">
        <f>"Advanced Materials for Wastewater Treatment"</f>
        <v>Advanced Materials for Wastewater Treatment</v>
      </c>
      <c r="JKD2962" t="str">
        <f>"9781119407768"</f>
        <v>9781119407768</v>
      </c>
      <c r="JKE2962">
        <v>202.5</v>
      </c>
      <c r="JKF2962" t="str">
        <f>"USD"</f>
        <v>USD</v>
      </c>
      <c r="JKG2962" t="str">
        <f>"2017"</f>
        <v>2017</v>
      </c>
      <c r="JKH2962" t="str">
        <f>"Ul-Islam"</f>
        <v>Ul-Islam</v>
      </c>
      <c r="JKI2962" t="str">
        <f>"avanddanesh"</f>
        <v>avanddanesh</v>
      </c>
      <c r="JKK2962" t="str">
        <f>"Advanced Materials for Wastewater Treatment"</f>
        <v>Advanced Materials for Wastewater Treatment</v>
      </c>
      <c r="JKL2962" t="str">
        <f>"9781119407768"</f>
        <v>9781119407768</v>
      </c>
      <c r="JKM2962">
        <v>202.5</v>
      </c>
      <c r="JKN2962" t="str">
        <f>"USD"</f>
        <v>USD</v>
      </c>
      <c r="JKO2962" t="str">
        <f>"2017"</f>
        <v>2017</v>
      </c>
      <c r="JKP2962" t="str">
        <f>"Ul-Islam"</f>
        <v>Ul-Islam</v>
      </c>
      <c r="JKQ2962" t="str">
        <f>"avanddanesh"</f>
        <v>avanddanesh</v>
      </c>
      <c r="JKS2962" t="str">
        <f>"Advanced Materials for Wastewater Treatment"</f>
        <v>Advanced Materials for Wastewater Treatment</v>
      </c>
      <c r="JKT2962" t="str">
        <f>"9781119407768"</f>
        <v>9781119407768</v>
      </c>
      <c r="JKU2962">
        <v>202.5</v>
      </c>
      <c r="JKV2962" t="str">
        <f>"USD"</f>
        <v>USD</v>
      </c>
      <c r="JKW2962" t="str">
        <f>"2017"</f>
        <v>2017</v>
      </c>
      <c r="JKX2962" t="str">
        <f>"Ul-Islam"</f>
        <v>Ul-Islam</v>
      </c>
      <c r="JKY2962" t="str">
        <f>"avanddanesh"</f>
        <v>avanddanesh</v>
      </c>
      <c r="JLA2962" t="str">
        <f>"Advanced Materials for Wastewater Treatment"</f>
        <v>Advanced Materials for Wastewater Treatment</v>
      </c>
      <c r="JLB2962" t="str">
        <f>"9781119407768"</f>
        <v>9781119407768</v>
      </c>
      <c r="JLC2962">
        <v>202.5</v>
      </c>
      <c r="JLD2962" t="str">
        <f>"USD"</f>
        <v>USD</v>
      </c>
      <c r="JLE2962" t="str">
        <f>"2017"</f>
        <v>2017</v>
      </c>
      <c r="JLF2962" t="str">
        <f>"Ul-Islam"</f>
        <v>Ul-Islam</v>
      </c>
      <c r="JLG2962" t="str">
        <f>"avanddanesh"</f>
        <v>avanddanesh</v>
      </c>
      <c r="JLI2962" t="str">
        <f>"Advanced Materials for Wastewater Treatment"</f>
        <v>Advanced Materials for Wastewater Treatment</v>
      </c>
      <c r="JLJ2962" t="str">
        <f>"9781119407768"</f>
        <v>9781119407768</v>
      </c>
      <c r="JLK2962">
        <v>202.5</v>
      </c>
      <c r="JLL2962" t="str">
        <f>"USD"</f>
        <v>USD</v>
      </c>
      <c r="JLM2962" t="str">
        <f>"2017"</f>
        <v>2017</v>
      </c>
      <c r="JLN2962" t="str">
        <f>"Ul-Islam"</f>
        <v>Ul-Islam</v>
      </c>
      <c r="JLO2962" t="str">
        <f>"avanddanesh"</f>
        <v>avanddanesh</v>
      </c>
      <c r="JLQ2962" t="str">
        <f>"Advanced Materials for Wastewater Treatment"</f>
        <v>Advanced Materials for Wastewater Treatment</v>
      </c>
      <c r="JLR2962" t="str">
        <f>"9781119407768"</f>
        <v>9781119407768</v>
      </c>
      <c r="JLS2962">
        <v>202.5</v>
      </c>
      <c r="JLT2962" t="str">
        <f>"USD"</f>
        <v>USD</v>
      </c>
      <c r="JLU2962" t="str">
        <f>"2017"</f>
        <v>2017</v>
      </c>
      <c r="JLV2962" t="str">
        <f>"Ul-Islam"</f>
        <v>Ul-Islam</v>
      </c>
      <c r="JLW2962" t="str">
        <f>"avanddanesh"</f>
        <v>avanddanesh</v>
      </c>
      <c r="JLY2962" t="str">
        <f>"Advanced Materials for Wastewater Treatment"</f>
        <v>Advanced Materials for Wastewater Treatment</v>
      </c>
      <c r="JLZ2962" t="str">
        <f>"9781119407768"</f>
        <v>9781119407768</v>
      </c>
      <c r="JMA2962">
        <v>202.5</v>
      </c>
      <c r="JMB2962" t="str">
        <f>"USD"</f>
        <v>USD</v>
      </c>
      <c r="JMC2962" t="str">
        <f>"2017"</f>
        <v>2017</v>
      </c>
      <c r="JMD2962" t="str">
        <f>"Ul-Islam"</f>
        <v>Ul-Islam</v>
      </c>
      <c r="JME2962" t="str">
        <f>"avanddanesh"</f>
        <v>avanddanesh</v>
      </c>
      <c r="JMG2962" t="str">
        <f>"Advanced Materials for Wastewater Treatment"</f>
        <v>Advanced Materials for Wastewater Treatment</v>
      </c>
      <c r="JMH2962" t="str">
        <f>"9781119407768"</f>
        <v>9781119407768</v>
      </c>
      <c r="JMI2962">
        <v>202.5</v>
      </c>
      <c r="JMJ2962" t="str">
        <f>"USD"</f>
        <v>USD</v>
      </c>
      <c r="JMK2962" t="str">
        <f>"2017"</f>
        <v>2017</v>
      </c>
      <c r="JML2962" t="str">
        <f>"Ul-Islam"</f>
        <v>Ul-Islam</v>
      </c>
      <c r="JMM2962" t="str">
        <f>"avanddanesh"</f>
        <v>avanddanesh</v>
      </c>
      <c r="JMO2962" t="str">
        <f>"Advanced Materials for Wastewater Treatment"</f>
        <v>Advanced Materials for Wastewater Treatment</v>
      </c>
      <c r="JMP2962" t="str">
        <f>"9781119407768"</f>
        <v>9781119407768</v>
      </c>
      <c r="JMQ2962">
        <v>202.5</v>
      </c>
      <c r="JMR2962" t="str">
        <f>"USD"</f>
        <v>USD</v>
      </c>
      <c r="JMS2962" t="str">
        <f>"2017"</f>
        <v>2017</v>
      </c>
      <c r="JMT2962" t="str">
        <f>"Ul-Islam"</f>
        <v>Ul-Islam</v>
      </c>
      <c r="JMU2962" t="str">
        <f>"avanddanesh"</f>
        <v>avanddanesh</v>
      </c>
      <c r="JMW2962" t="str">
        <f>"Advanced Materials for Wastewater Treatment"</f>
        <v>Advanced Materials for Wastewater Treatment</v>
      </c>
      <c r="JMX2962" t="str">
        <f>"9781119407768"</f>
        <v>9781119407768</v>
      </c>
      <c r="JMY2962">
        <v>202.5</v>
      </c>
      <c r="JMZ2962" t="str">
        <f>"USD"</f>
        <v>USD</v>
      </c>
      <c r="JNA2962" t="str">
        <f>"2017"</f>
        <v>2017</v>
      </c>
      <c r="JNB2962" t="str">
        <f>"Ul-Islam"</f>
        <v>Ul-Islam</v>
      </c>
      <c r="JNC2962" t="str">
        <f>"avanddanesh"</f>
        <v>avanddanesh</v>
      </c>
      <c r="JNE2962" t="str">
        <f>"Advanced Materials for Wastewater Treatment"</f>
        <v>Advanced Materials for Wastewater Treatment</v>
      </c>
      <c r="JNF2962" t="str">
        <f>"9781119407768"</f>
        <v>9781119407768</v>
      </c>
      <c r="JNG2962">
        <v>202.5</v>
      </c>
      <c r="JNH2962" t="str">
        <f>"USD"</f>
        <v>USD</v>
      </c>
      <c r="JNI2962" t="str">
        <f>"2017"</f>
        <v>2017</v>
      </c>
      <c r="JNJ2962" t="str">
        <f>"Ul-Islam"</f>
        <v>Ul-Islam</v>
      </c>
      <c r="JNK2962" t="str">
        <f>"avanddanesh"</f>
        <v>avanddanesh</v>
      </c>
      <c r="JNM2962" t="str">
        <f>"Advanced Materials for Wastewater Treatment"</f>
        <v>Advanced Materials for Wastewater Treatment</v>
      </c>
      <c r="JNN2962" t="str">
        <f>"9781119407768"</f>
        <v>9781119407768</v>
      </c>
      <c r="JNO2962">
        <v>202.5</v>
      </c>
      <c r="JNP2962" t="str">
        <f>"USD"</f>
        <v>USD</v>
      </c>
      <c r="JNQ2962" t="str">
        <f>"2017"</f>
        <v>2017</v>
      </c>
      <c r="JNR2962" t="str">
        <f>"Ul-Islam"</f>
        <v>Ul-Islam</v>
      </c>
      <c r="JNS2962" t="str">
        <f>"avanddanesh"</f>
        <v>avanddanesh</v>
      </c>
      <c r="JNU2962" t="str">
        <f>"Advanced Materials for Wastewater Treatment"</f>
        <v>Advanced Materials for Wastewater Treatment</v>
      </c>
      <c r="JNV2962" t="str">
        <f>"9781119407768"</f>
        <v>9781119407768</v>
      </c>
      <c r="JNW2962">
        <v>202.5</v>
      </c>
      <c r="JNX2962" t="str">
        <f>"USD"</f>
        <v>USD</v>
      </c>
      <c r="JNY2962" t="str">
        <f>"2017"</f>
        <v>2017</v>
      </c>
      <c r="JNZ2962" t="str">
        <f>"Ul-Islam"</f>
        <v>Ul-Islam</v>
      </c>
      <c r="JOA2962" t="str">
        <f>"avanddanesh"</f>
        <v>avanddanesh</v>
      </c>
      <c r="JOC2962" t="str">
        <f>"Advanced Materials for Wastewater Treatment"</f>
        <v>Advanced Materials for Wastewater Treatment</v>
      </c>
      <c r="JOD2962" t="str">
        <f>"9781119407768"</f>
        <v>9781119407768</v>
      </c>
      <c r="JOE2962">
        <v>202.5</v>
      </c>
      <c r="JOF2962" t="str">
        <f>"USD"</f>
        <v>USD</v>
      </c>
      <c r="JOG2962" t="str">
        <f>"2017"</f>
        <v>2017</v>
      </c>
      <c r="JOH2962" t="str">
        <f>"Ul-Islam"</f>
        <v>Ul-Islam</v>
      </c>
      <c r="JOI2962" t="str">
        <f>"avanddanesh"</f>
        <v>avanddanesh</v>
      </c>
      <c r="JOK2962" t="str">
        <f>"Advanced Materials for Wastewater Treatment"</f>
        <v>Advanced Materials for Wastewater Treatment</v>
      </c>
      <c r="JOL2962" t="str">
        <f>"9781119407768"</f>
        <v>9781119407768</v>
      </c>
      <c r="JOM2962">
        <v>202.5</v>
      </c>
      <c r="JON2962" t="str">
        <f>"USD"</f>
        <v>USD</v>
      </c>
      <c r="JOO2962" t="str">
        <f>"2017"</f>
        <v>2017</v>
      </c>
      <c r="JOP2962" t="str">
        <f>"Ul-Islam"</f>
        <v>Ul-Islam</v>
      </c>
      <c r="JOQ2962" t="str">
        <f>"avanddanesh"</f>
        <v>avanddanesh</v>
      </c>
      <c r="JOS2962" t="str">
        <f>"Advanced Materials for Wastewater Treatment"</f>
        <v>Advanced Materials for Wastewater Treatment</v>
      </c>
      <c r="JOT2962" t="str">
        <f>"9781119407768"</f>
        <v>9781119407768</v>
      </c>
      <c r="JOU2962">
        <v>202.5</v>
      </c>
      <c r="JOV2962" t="str">
        <f>"USD"</f>
        <v>USD</v>
      </c>
      <c r="JOW2962" t="str">
        <f>"2017"</f>
        <v>2017</v>
      </c>
      <c r="JOX2962" t="str">
        <f>"Ul-Islam"</f>
        <v>Ul-Islam</v>
      </c>
      <c r="JOY2962" t="str">
        <f>"avanddanesh"</f>
        <v>avanddanesh</v>
      </c>
      <c r="JPA2962" t="str">
        <f>"Advanced Materials for Wastewater Treatment"</f>
        <v>Advanced Materials for Wastewater Treatment</v>
      </c>
      <c r="JPB2962" t="str">
        <f>"9781119407768"</f>
        <v>9781119407768</v>
      </c>
      <c r="JPC2962">
        <v>202.5</v>
      </c>
      <c r="JPD2962" t="str">
        <f>"USD"</f>
        <v>USD</v>
      </c>
      <c r="JPE2962" t="str">
        <f>"2017"</f>
        <v>2017</v>
      </c>
      <c r="JPF2962" t="str">
        <f>"Ul-Islam"</f>
        <v>Ul-Islam</v>
      </c>
      <c r="JPG2962" t="str">
        <f>"avanddanesh"</f>
        <v>avanddanesh</v>
      </c>
      <c r="JPI2962" t="str">
        <f>"Advanced Materials for Wastewater Treatment"</f>
        <v>Advanced Materials for Wastewater Treatment</v>
      </c>
      <c r="JPJ2962" t="str">
        <f>"9781119407768"</f>
        <v>9781119407768</v>
      </c>
      <c r="JPK2962">
        <v>202.5</v>
      </c>
      <c r="JPL2962" t="str">
        <f>"USD"</f>
        <v>USD</v>
      </c>
      <c r="JPM2962" t="str">
        <f>"2017"</f>
        <v>2017</v>
      </c>
      <c r="JPN2962" t="str">
        <f>"Ul-Islam"</f>
        <v>Ul-Islam</v>
      </c>
      <c r="JPO2962" t="str">
        <f>"avanddanesh"</f>
        <v>avanddanesh</v>
      </c>
      <c r="JPQ2962" t="str">
        <f>"Advanced Materials for Wastewater Treatment"</f>
        <v>Advanced Materials for Wastewater Treatment</v>
      </c>
      <c r="JPR2962" t="str">
        <f>"9781119407768"</f>
        <v>9781119407768</v>
      </c>
      <c r="JPS2962">
        <v>202.5</v>
      </c>
      <c r="JPT2962" t="str">
        <f>"USD"</f>
        <v>USD</v>
      </c>
      <c r="JPU2962" t="str">
        <f>"2017"</f>
        <v>2017</v>
      </c>
      <c r="JPV2962" t="str">
        <f>"Ul-Islam"</f>
        <v>Ul-Islam</v>
      </c>
      <c r="JPW2962" t="str">
        <f>"avanddanesh"</f>
        <v>avanddanesh</v>
      </c>
      <c r="JPY2962" t="str">
        <f>"Advanced Materials for Wastewater Treatment"</f>
        <v>Advanced Materials for Wastewater Treatment</v>
      </c>
      <c r="JPZ2962" t="str">
        <f>"9781119407768"</f>
        <v>9781119407768</v>
      </c>
      <c r="JQA2962">
        <v>202.5</v>
      </c>
      <c r="JQB2962" t="str">
        <f>"USD"</f>
        <v>USD</v>
      </c>
      <c r="JQC2962" t="str">
        <f>"2017"</f>
        <v>2017</v>
      </c>
      <c r="JQD2962" t="str">
        <f>"Ul-Islam"</f>
        <v>Ul-Islam</v>
      </c>
      <c r="JQE2962" t="str">
        <f>"avanddanesh"</f>
        <v>avanddanesh</v>
      </c>
      <c r="JQG2962" t="str">
        <f>"Advanced Materials for Wastewater Treatment"</f>
        <v>Advanced Materials for Wastewater Treatment</v>
      </c>
      <c r="JQH2962" t="str">
        <f>"9781119407768"</f>
        <v>9781119407768</v>
      </c>
      <c r="JQI2962">
        <v>202.5</v>
      </c>
      <c r="JQJ2962" t="str">
        <f>"USD"</f>
        <v>USD</v>
      </c>
      <c r="JQK2962" t="str">
        <f>"2017"</f>
        <v>2017</v>
      </c>
      <c r="JQL2962" t="str">
        <f>"Ul-Islam"</f>
        <v>Ul-Islam</v>
      </c>
      <c r="JQM2962" t="str">
        <f>"avanddanesh"</f>
        <v>avanddanesh</v>
      </c>
      <c r="JQO2962" t="str">
        <f>"Advanced Materials for Wastewater Treatment"</f>
        <v>Advanced Materials for Wastewater Treatment</v>
      </c>
      <c r="JQP2962" t="str">
        <f>"9781119407768"</f>
        <v>9781119407768</v>
      </c>
      <c r="JQQ2962">
        <v>202.5</v>
      </c>
      <c r="JQR2962" t="str">
        <f>"USD"</f>
        <v>USD</v>
      </c>
      <c r="JQS2962" t="str">
        <f>"2017"</f>
        <v>2017</v>
      </c>
      <c r="JQT2962" t="str">
        <f>"Ul-Islam"</f>
        <v>Ul-Islam</v>
      </c>
      <c r="JQU2962" t="str">
        <f>"avanddanesh"</f>
        <v>avanddanesh</v>
      </c>
      <c r="JQW2962" t="str">
        <f>"Advanced Materials for Wastewater Treatment"</f>
        <v>Advanced Materials for Wastewater Treatment</v>
      </c>
      <c r="JQX2962" t="str">
        <f>"9781119407768"</f>
        <v>9781119407768</v>
      </c>
      <c r="JQY2962">
        <v>202.5</v>
      </c>
      <c r="JQZ2962" t="str">
        <f>"USD"</f>
        <v>USD</v>
      </c>
      <c r="JRA2962" t="str">
        <f>"2017"</f>
        <v>2017</v>
      </c>
      <c r="JRB2962" t="str">
        <f>"Ul-Islam"</f>
        <v>Ul-Islam</v>
      </c>
      <c r="JRC2962" t="str">
        <f>"avanddanesh"</f>
        <v>avanddanesh</v>
      </c>
      <c r="JRE2962" t="str">
        <f>"Advanced Materials for Wastewater Treatment"</f>
        <v>Advanced Materials for Wastewater Treatment</v>
      </c>
      <c r="JRF2962" t="str">
        <f>"9781119407768"</f>
        <v>9781119407768</v>
      </c>
      <c r="JRG2962">
        <v>202.5</v>
      </c>
      <c r="JRH2962" t="str">
        <f>"USD"</f>
        <v>USD</v>
      </c>
      <c r="JRI2962" t="str">
        <f>"2017"</f>
        <v>2017</v>
      </c>
      <c r="JRJ2962" t="str">
        <f>"Ul-Islam"</f>
        <v>Ul-Islam</v>
      </c>
      <c r="JRK2962" t="str">
        <f>"avanddanesh"</f>
        <v>avanddanesh</v>
      </c>
      <c r="JRM2962" t="str">
        <f>"Advanced Materials for Wastewater Treatment"</f>
        <v>Advanced Materials for Wastewater Treatment</v>
      </c>
      <c r="JRN2962" t="str">
        <f>"9781119407768"</f>
        <v>9781119407768</v>
      </c>
      <c r="JRO2962">
        <v>202.5</v>
      </c>
      <c r="JRP2962" t="str">
        <f>"USD"</f>
        <v>USD</v>
      </c>
      <c r="JRQ2962" t="str">
        <f>"2017"</f>
        <v>2017</v>
      </c>
      <c r="JRR2962" t="str">
        <f>"Ul-Islam"</f>
        <v>Ul-Islam</v>
      </c>
      <c r="JRS2962" t="str">
        <f>"avanddanesh"</f>
        <v>avanddanesh</v>
      </c>
      <c r="JRU2962" t="str">
        <f>"Advanced Materials for Wastewater Treatment"</f>
        <v>Advanced Materials for Wastewater Treatment</v>
      </c>
      <c r="JRV2962" t="str">
        <f>"9781119407768"</f>
        <v>9781119407768</v>
      </c>
      <c r="JRW2962">
        <v>202.5</v>
      </c>
      <c r="JRX2962" t="str">
        <f>"USD"</f>
        <v>USD</v>
      </c>
      <c r="JRY2962" t="str">
        <f>"2017"</f>
        <v>2017</v>
      </c>
      <c r="JRZ2962" t="str">
        <f>"Ul-Islam"</f>
        <v>Ul-Islam</v>
      </c>
      <c r="JSA2962" t="str">
        <f>"avanddanesh"</f>
        <v>avanddanesh</v>
      </c>
      <c r="JSC2962" t="str">
        <f>"Advanced Materials for Wastewater Treatment"</f>
        <v>Advanced Materials for Wastewater Treatment</v>
      </c>
      <c r="JSD2962" t="str">
        <f>"9781119407768"</f>
        <v>9781119407768</v>
      </c>
      <c r="JSE2962">
        <v>202.5</v>
      </c>
      <c r="JSF2962" t="str">
        <f>"USD"</f>
        <v>USD</v>
      </c>
      <c r="JSG2962" t="str">
        <f>"2017"</f>
        <v>2017</v>
      </c>
      <c r="JSH2962" t="str">
        <f>"Ul-Islam"</f>
        <v>Ul-Islam</v>
      </c>
      <c r="JSI2962" t="str">
        <f>"avanddanesh"</f>
        <v>avanddanesh</v>
      </c>
      <c r="JSK2962" t="str">
        <f>"Advanced Materials for Wastewater Treatment"</f>
        <v>Advanced Materials for Wastewater Treatment</v>
      </c>
      <c r="JSL2962" t="str">
        <f>"9781119407768"</f>
        <v>9781119407768</v>
      </c>
      <c r="JSM2962">
        <v>202.5</v>
      </c>
      <c r="JSN2962" t="str">
        <f>"USD"</f>
        <v>USD</v>
      </c>
      <c r="JSO2962" t="str">
        <f>"2017"</f>
        <v>2017</v>
      </c>
      <c r="JSP2962" t="str">
        <f>"Ul-Islam"</f>
        <v>Ul-Islam</v>
      </c>
      <c r="JSQ2962" t="str">
        <f>"avanddanesh"</f>
        <v>avanddanesh</v>
      </c>
      <c r="JSS2962" t="str">
        <f>"Advanced Materials for Wastewater Treatment"</f>
        <v>Advanced Materials for Wastewater Treatment</v>
      </c>
      <c r="JST2962" t="str">
        <f>"9781119407768"</f>
        <v>9781119407768</v>
      </c>
      <c r="JSU2962">
        <v>202.5</v>
      </c>
      <c r="JSV2962" t="str">
        <f>"USD"</f>
        <v>USD</v>
      </c>
      <c r="JSW2962" t="str">
        <f>"2017"</f>
        <v>2017</v>
      </c>
      <c r="JSX2962" t="str">
        <f>"Ul-Islam"</f>
        <v>Ul-Islam</v>
      </c>
      <c r="JSY2962" t="str">
        <f>"avanddanesh"</f>
        <v>avanddanesh</v>
      </c>
      <c r="JTA2962" t="str">
        <f>"Advanced Materials for Wastewater Treatment"</f>
        <v>Advanced Materials for Wastewater Treatment</v>
      </c>
      <c r="JTB2962" t="str">
        <f>"9781119407768"</f>
        <v>9781119407768</v>
      </c>
      <c r="JTC2962">
        <v>202.5</v>
      </c>
      <c r="JTD2962" t="str">
        <f>"USD"</f>
        <v>USD</v>
      </c>
      <c r="JTE2962" t="str">
        <f>"2017"</f>
        <v>2017</v>
      </c>
      <c r="JTF2962" t="str">
        <f>"Ul-Islam"</f>
        <v>Ul-Islam</v>
      </c>
      <c r="JTG2962" t="str">
        <f>"avanddanesh"</f>
        <v>avanddanesh</v>
      </c>
      <c r="JTI2962" t="str">
        <f>"Advanced Materials for Wastewater Treatment"</f>
        <v>Advanced Materials for Wastewater Treatment</v>
      </c>
      <c r="JTJ2962" t="str">
        <f>"9781119407768"</f>
        <v>9781119407768</v>
      </c>
      <c r="JTK2962">
        <v>202.5</v>
      </c>
      <c r="JTL2962" t="str">
        <f>"USD"</f>
        <v>USD</v>
      </c>
      <c r="JTM2962" t="str">
        <f>"2017"</f>
        <v>2017</v>
      </c>
      <c r="JTN2962" t="str">
        <f>"Ul-Islam"</f>
        <v>Ul-Islam</v>
      </c>
      <c r="JTO2962" t="str">
        <f>"avanddanesh"</f>
        <v>avanddanesh</v>
      </c>
      <c r="JTQ2962" t="str">
        <f>"Advanced Materials for Wastewater Treatment"</f>
        <v>Advanced Materials for Wastewater Treatment</v>
      </c>
      <c r="JTR2962" t="str">
        <f>"9781119407768"</f>
        <v>9781119407768</v>
      </c>
      <c r="JTS2962">
        <v>202.5</v>
      </c>
      <c r="JTT2962" t="str">
        <f>"USD"</f>
        <v>USD</v>
      </c>
      <c r="JTU2962" t="str">
        <f>"2017"</f>
        <v>2017</v>
      </c>
      <c r="JTV2962" t="str">
        <f>"Ul-Islam"</f>
        <v>Ul-Islam</v>
      </c>
      <c r="JTW2962" t="str">
        <f>"avanddanesh"</f>
        <v>avanddanesh</v>
      </c>
      <c r="JTY2962" t="str">
        <f>"Advanced Materials for Wastewater Treatment"</f>
        <v>Advanced Materials for Wastewater Treatment</v>
      </c>
      <c r="JTZ2962" t="str">
        <f>"9781119407768"</f>
        <v>9781119407768</v>
      </c>
      <c r="JUA2962">
        <v>202.5</v>
      </c>
      <c r="JUB2962" t="str">
        <f>"USD"</f>
        <v>USD</v>
      </c>
      <c r="JUC2962" t="str">
        <f>"2017"</f>
        <v>2017</v>
      </c>
      <c r="JUD2962" t="str">
        <f>"Ul-Islam"</f>
        <v>Ul-Islam</v>
      </c>
      <c r="JUE2962" t="str">
        <f>"avanddanesh"</f>
        <v>avanddanesh</v>
      </c>
      <c r="JUG2962" t="str">
        <f>"Advanced Materials for Wastewater Treatment"</f>
        <v>Advanced Materials for Wastewater Treatment</v>
      </c>
      <c r="JUH2962" t="str">
        <f>"9781119407768"</f>
        <v>9781119407768</v>
      </c>
      <c r="JUI2962">
        <v>202.5</v>
      </c>
      <c r="JUJ2962" t="str">
        <f>"USD"</f>
        <v>USD</v>
      </c>
      <c r="JUK2962" t="str">
        <f>"2017"</f>
        <v>2017</v>
      </c>
      <c r="JUL2962" t="str">
        <f>"Ul-Islam"</f>
        <v>Ul-Islam</v>
      </c>
      <c r="JUM2962" t="str">
        <f>"avanddanesh"</f>
        <v>avanddanesh</v>
      </c>
      <c r="JUO2962" t="str">
        <f>"Advanced Materials for Wastewater Treatment"</f>
        <v>Advanced Materials for Wastewater Treatment</v>
      </c>
      <c r="JUP2962" t="str">
        <f>"9781119407768"</f>
        <v>9781119407768</v>
      </c>
      <c r="JUQ2962">
        <v>202.5</v>
      </c>
      <c r="JUR2962" t="str">
        <f>"USD"</f>
        <v>USD</v>
      </c>
      <c r="JUS2962" t="str">
        <f>"2017"</f>
        <v>2017</v>
      </c>
      <c r="JUT2962" t="str">
        <f>"Ul-Islam"</f>
        <v>Ul-Islam</v>
      </c>
      <c r="JUU2962" t="str">
        <f>"avanddanesh"</f>
        <v>avanddanesh</v>
      </c>
      <c r="JUW2962" t="str">
        <f>"Advanced Materials for Wastewater Treatment"</f>
        <v>Advanced Materials for Wastewater Treatment</v>
      </c>
      <c r="JUX2962" t="str">
        <f>"9781119407768"</f>
        <v>9781119407768</v>
      </c>
      <c r="JUY2962">
        <v>202.5</v>
      </c>
      <c r="JUZ2962" t="str">
        <f>"USD"</f>
        <v>USD</v>
      </c>
      <c r="JVA2962" t="str">
        <f>"2017"</f>
        <v>2017</v>
      </c>
      <c r="JVB2962" t="str">
        <f>"Ul-Islam"</f>
        <v>Ul-Islam</v>
      </c>
      <c r="JVC2962" t="str">
        <f>"avanddanesh"</f>
        <v>avanddanesh</v>
      </c>
      <c r="JVE2962" t="str">
        <f>"Advanced Materials for Wastewater Treatment"</f>
        <v>Advanced Materials for Wastewater Treatment</v>
      </c>
      <c r="JVF2962" t="str">
        <f>"9781119407768"</f>
        <v>9781119407768</v>
      </c>
      <c r="JVG2962">
        <v>202.5</v>
      </c>
      <c r="JVH2962" t="str">
        <f>"USD"</f>
        <v>USD</v>
      </c>
      <c r="JVI2962" t="str">
        <f>"2017"</f>
        <v>2017</v>
      </c>
      <c r="JVJ2962" t="str">
        <f>"Ul-Islam"</f>
        <v>Ul-Islam</v>
      </c>
      <c r="JVK2962" t="str">
        <f>"avanddanesh"</f>
        <v>avanddanesh</v>
      </c>
      <c r="JVM2962" t="str">
        <f>"Advanced Materials for Wastewater Treatment"</f>
        <v>Advanced Materials for Wastewater Treatment</v>
      </c>
      <c r="JVN2962" t="str">
        <f>"9781119407768"</f>
        <v>9781119407768</v>
      </c>
      <c r="JVO2962">
        <v>202.5</v>
      </c>
      <c r="JVP2962" t="str">
        <f>"USD"</f>
        <v>USD</v>
      </c>
      <c r="JVQ2962" t="str">
        <f>"2017"</f>
        <v>2017</v>
      </c>
      <c r="JVR2962" t="str">
        <f>"Ul-Islam"</f>
        <v>Ul-Islam</v>
      </c>
      <c r="JVS2962" t="str">
        <f>"avanddanesh"</f>
        <v>avanddanesh</v>
      </c>
      <c r="JVU2962" t="str">
        <f>"Advanced Materials for Wastewater Treatment"</f>
        <v>Advanced Materials for Wastewater Treatment</v>
      </c>
      <c r="JVV2962" t="str">
        <f>"9781119407768"</f>
        <v>9781119407768</v>
      </c>
      <c r="JVW2962">
        <v>202.5</v>
      </c>
      <c r="JVX2962" t="str">
        <f>"USD"</f>
        <v>USD</v>
      </c>
      <c r="JVY2962" t="str">
        <f>"2017"</f>
        <v>2017</v>
      </c>
      <c r="JVZ2962" t="str">
        <f>"Ul-Islam"</f>
        <v>Ul-Islam</v>
      </c>
      <c r="JWA2962" t="str">
        <f>"avanddanesh"</f>
        <v>avanddanesh</v>
      </c>
      <c r="JWC2962" t="str">
        <f>"Advanced Materials for Wastewater Treatment"</f>
        <v>Advanced Materials for Wastewater Treatment</v>
      </c>
      <c r="JWD2962" t="str">
        <f>"9781119407768"</f>
        <v>9781119407768</v>
      </c>
      <c r="JWE2962">
        <v>202.5</v>
      </c>
      <c r="JWF2962" t="str">
        <f>"USD"</f>
        <v>USD</v>
      </c>
      <c r="JWG2962" t="str">
        <f>"2017"</f>
        <v>2017</v>
      </c>
      <c r="JWH2962" t="str">
        <f>"Ul-Islam"</f>
        <v>Ul-Islam</v>
      </c>
      <c r="JWI2962" t="str">
        <f>"avanddanesh"</f>
        <v>avanddanesh</v>
      </c>
      <c r="JWK2962" t="str">
        <f>"Advanced Materials for Wastewater Treatment"</f>
        <v>Advanced Materials for Wastewater Treatment</v>
      </c>
      <c r="JWL2962" t="str">
        <f>"9781119407768"</f>
        <v>9781119407768</v>
      </c>
      <c r="JWM2962">
        <v>202.5</v>
      </c>
      <c r="JWN2962" t="str">
        <f>"USD"</f>
        <v>USD</v>
      </c>
      <c r="JWO2962" t="str">
        <f>"2017"</f>
        <v>2017</v>
      </c>
      <c r="JWP2962" t="str">
        <f>"Ul-Islam"</f>
        <v>Ul-Islam</v>
      </c>
      <c r="JWQ2962" t="str">
        <f>"avanddanesh"</f>
        <v>avanddanesh</v>
      </c>
      <c r="JWS2962" t="str">
        <f>"Advanced Materials for Wastewater Treatment"</f>
        <v>Advanced Materials for Wastewater Treatment</v>
      </c>
      <c r="JWT2962" t="str">
        <f>"9781119407768"</f>
        <v>9781119407768</v>
      </c>
      <c r="JWU2962">
        <v>202.5</v>
      </c>
      <c r="JWV2962" t="str">
        <f>"USD"</f>
        <v>USD</v>
      </c>
      <c r="JWW2962" t="str">
        <f>"2017"</f>
        <v>2017</v>
      </c>
      <c r="JWX2962" t="str">
        <f>"Ul-Islam"</f>
        <v>Ul-Islam</v>
      </c>
      <c r="JWY2962" t="str">
        <f>"avanddanesh"</f>
        <v>avanddanesh</v>
      </c>
      <c r="JXA2962" t="str">
        <f>"Advanced Materials for Wastewater Treatment"</f>
        <v>Advanced Materials for Wastewater Treatment</v>
      </c>
      <c r="JXB2962" t="str">
        <f>"9781119407768"</f>
        <v>9781119407768</v>
      </c>
      <c r="JXC2962">
        <v>202.5</v>
      </c>
      <c r="JXD2962" t="str">
        <f>"USD"</f>
        <v>USD</v>
      </c>
      <c r="JXE2962" t="str">
        <f>"2017"</f>
        <v>2017</v>
      </c>
      <c r="JXF2962" t="str">
        <f>"Ul-Islam"</f>
        <v>Ul-Islam</v>
      </c>
      <c r="JXG2962" t="str">
        <f>"avanddanesh"</f>
        <v>avanddanesh</v>
      </c>
      <c r="JXI2962" t="str">
        <f>"Advanced Materials for Wastewater Treatment"</f>
        <v>Advanced Materials for Wastewater Treatment</v>
      </c>
      <c r="JXJ2962" t="str">
        <f>"9781119407768"</f>
        <v>9781119407768</v>
      </c>
      <c r="JXK2962">
        <v>202.5</v>
      </c>
      <c r="JXL2962" t="str">
        <f>"USD"</f>
        <v>USD</v>
      </c>
      <c r="JXM2962" t="str">
        <f>"2017"</f>
        <v>2017</v>
      </c>
      <c r="JXN2962" t="str">
        <f>"Ul-Islam"</f>
        <v>Ul-Islam</v>
      </c>
      <c r="JXO2962" t="str">
        <f>"avanddanesh"</f>
        <v>avanddanesh</v>
      </c>
      <c r="JXQ2962" t="str">
        <f>"Advanced Materials for Wastewater Treatment"</f>
        <v>Advanced Materials for Wastewater Treatment</v>
      </c>
      <c r="JXR2962" t="str">
        <f>"9781119407768"</f>
        <v>9781119407768</v>
      </c>
      <c r="JXS2962">
        <v>202.5</v>
      </c>
      <c r="JXT2962" t="str">
        <f>"USD"</f>
        <v>USD</v>
      </c>
      <c r="JXU2962" t="str">
        <f>"2017"</f>
        <v>2017</v>
      </c>
      <c r="JXV2962" t="str">
        <f>"Ul-Islam"</f>
        <v>Ul-Islam</v>
      </c>
      <c r="JXW2962" t="str">
        <f>"avanddanesh"</f>
        <v>avanddanesh</v>
      </c>
      <c r="JXY2962" t="str">
        <f>"Advanced Materials for Wastewater Treatment"</f>
        <v>Advanced Materials for Wastewater Treatment</v>
      </c>
      <c r="JXZ2962" t="str">
        <f>"9781119407768"</f>
        <v>9781119407768</v>
      </c>
      <c r="JYA2962">
        <v>202.5</v>
      </c>
      <c r="JYB2962" t="str">
        <f>"USD"</f>
        <v>USD</v>
      </c>
      <c r="JYC2962" t="str">
        <f>"2017"</f>
        <v>2017</v>
      </c>
      <c r="JYD2962" t="str">
        <f>"Ul-Islam"</f>
        <v>Ul-Islam</v>
      </c>
      <c r="JYE2962" t="str">
        <f>"avanddanesh"</f>
        <v>avanddanesh</v>
      </c>
      <c r="JYG2962" t="str">
        <f>"Advanced Materials for Wastewater Treatment"</f>
        <v>Advanced Materials for Wastewater Treatment</v>
      </c>
      <c r="JYH2962" t="str">
        <f>"9781119407768"</f>
        <v>9781119407768</v>
      </c>
      <c r="JYI2962">
        <v>202.5</v>
      </c>
      <c r="JYJ2962" t="str">
        <f>"USD"</f>
        <v>USD</v>
      </c>
      <c r="JYK2962" t="str">
        <f>"2017"</f>
        <v>2017</v>
      </c>
      <c r="JYL2962" t="str">
        <f>"Ul-Islam"</f>
        <v>Ul-Islam</v>
      </c>
      <c r="JYM2962" t="str">
        <f>"avanddanesh"</f>
        <v>avanddanesh</v>
      </c>
      <c r="JYO2962" t="str">
        <f>"Advanced Materials for Wastewater Treatment"</f>
        <v>Advanced Materials for Wastewater Treatment</v>
      </c>
      <c r="JYP2962" t="str">
        <f>"9781119407768"</f>
        <v>9781119407768</v>
      </c>
      <c r="JYQ2962">
        <v>202.5</v>
      </c>
      <c r="JYR2962" t="str">
        <f>"USD"</f>
        <v>USD</v>
      </c>
      <c r="JYS2962" t="str">
        <f>"2017"</f>
        <v>2017</v>
      </c>
      <c r="JYT2962" t="str">
        <f>"Ul-Islam"</f>
        <v>Ul-Islam</v>
      </c>
      <c r="JYU2962" t="str">
        <f>"avanddanesh"</f>
        <v>avanddanesh</v>
      </c>
      <c r="JYW2962" t="str">
        <f>"Advanced Materials for Wastewater Treatment"</f>
        <v>Advanced Materials for Wastewater Treatment</v>
      </c>
      <c r="JYX2962" t="str">
        <f>"9781119407768"</f>
        <v>9781119407768</v>
      </c>
      <c r="JYY2962">
        <v>202.5</v>
      </c>
      <c r="JYZ2962" t="str">
        <f>"USD"</f>
        <v>USD</v>
      </c>
      <c r="JZA2962" t="str">
        <f>"2017"</f>
        <v>2017</v>
      </c>
      <c r="JZB2962" t="str">
        <f>"Ul-Islam"</f>
        <v>Ul-Islam</v>
      </c>
      <c r="JZC2962" t="str">
        <f>"avanddanesh"</f>
        <v>avanddanesh</v>
      </c>
      <c r="JZE2962" t="str">
        <f>"Advanced Materials for Wastewater Treatment"</f>
        <v>Advanced Materials for Wastewater Treatment</v>
      </c>
      <c r="JZF2962" t="str">
        <f>"9781119407768"</f>
        <v>9781119407768</v>
      </c>
      <c r="JZG2962">
        <v>202.5</v>
      </c>
      <c r="JZH2962" t="str">
        <f>"USD"</f>
        <v>USD</v>
      </c>
      <c r="JZI2962" t="str">
        <f>"2017"</f>
        <v>2017</v>
      </c>
      <c r="JZJ2962" t="str">
        <f>"Ul-Islam"</f>
        <v>Ul-Islam</v>
      </c>
      <c r="JZK2962" t="str">
        <f>"avanddanesh"</f>
        <v>avanddanesh</v>
      </c>
      <c r="JZM2962" t="str">
        <f>"Advanced Materials for Wastewater Treatment"</f>
        <v>Advanced Materials for Wastewater Treatment</v>
      </c>
      <c r="JZN2962" t="str">
        <f>"9781119407768"</f>
        <v>9781119407768</v>
      </c>
      <c r="JZO2962">
        <v>202.5</v>
      </c>
      <c r="JZP2962" t="str">
        <f>"USD"</f>
        <v>USD</v>
      </c>
      <c r="JZQ2962" t="str">
        <f>"2017"</f>
        <v>2017</v>
      </c>
      <c r="JZR2962" t="str">
        <f>"Ul-Islam"</f>
        <v>Ul-Islam</v>
      </c>
      <c r="JZS2962" t="str">
        <f>"avanddanesh"</f>
        <v>avanddanesh</v>
      </c>
      <c r="JZU2962" t="str">
        <f>"Advanced Materials for Wastewater Treatment"</f>
        <v>Advanced Materials for Wastewater Treatment</v>
      </c>
      <c r="JZV2962" t="str">
        <f>"9781119407768"</f>
        <v>9781119407768</v>
      </c>
      <c r="JZW2962">
        <v>202.5</v>
      </c>
      <c r="JZX2962" t="str">
        <f>"USD"</f>
        <v>USD</v>
      </c>
      <c r="JZY2962" t="str">
        <f>"2017"</f>
        <v>2017</v>
      </c>
      <c r="JZZ2962" t="str">
        <f>"Ul-Islam"</f>
        <v>Ul-Islam</v>
      </c>
      <c r="KAA2962" t="str">
        <f>"avanddanesh"</f>
        <v>avanddanesh</v>
      </c>
      <c r="KAC2962" t="str">
        <f>"Advanced Materials for Wastewater Treatment"</f>
        <v>Advanced Materials for Wastewater Treatment</v>
      </c>
      <c r="KAD2962" t="str">
        <f>"9781119407768"</f>
        <v>9781119407768</v>
      </c>
      <c r="KAE2962">
        <v>202.5</v>
      </c>
      <c r="KAF2962" t="str">
        <f>"USD"</f>
        <v>USD</v>
      </c>
      <c r="KAG2962" t="str">
        <f>"2017"</f>
        <v>2017</v>
      </c>
      <c r="KAH2962" t="str">
        <f>"Ul-Islam"</f>
        <v>Ul-Islam</v>
      </c>
      <c r="KAI2962" t="str">
        <f>"avanddanesh"</f>
        <v>avanddanesh</v>
      </c>
      <c r="KAK2962" t="str">
        <f>"Advanced Materials for Wastewater Treatment"</f>
        <v>Advanced Materials for Wastewater Treatment</v>
      </c>
      <c r="KAL2962" t="str">
        <f>"9781119407768"</f>
        <v>9781119407768</v>
      </c>
      <c r="KAM2962">
        <v>202.5</v>
      </c>
      <c r="KAN2962" t="str">
        <f>"USD"</f>
        <v>USD</v>
      </c>
      <c r="KAO2962" t="str">
        <f>"2017"</f>
        <v>2017</v>
      </c>
      <c r="KAP2962" t="str">
        <f>"Ul-Islam"</f>
        <v>Ul-Islam</v>
      </c>
      <c r="KAQ2962" t="str">
        <f>"avanddanesh"</f>
        <v>avanddanesh</v>
      </c>
      <c r="KAS2962" t="str">
        <f>"Advanced Materials for Wastewater Treatment"</f>
        <v>Advanced Materials for Wastewater Treatment</v>
      </c>
      <c r="KAT2962" t="str">
        <f>"9781119407768"</f>
        <v>9781119407768</v>
      </c>
      <c r="KAU2962">
        <v>202.5</v>
      </c>
      <c r="KAV2962" t="str">
        <f>"USD"</f>
        <v>USD</v>
      </c>
      <c r="KAW2962" t="str">
        <f>"2017"</f>
        <v>2017</v>
      </c>
      <c r="KAX2962" t="str">
        <f>"Ul-Islam"</f>
        <v>Ul-Islam</v>
      </c>
      <c r="KAY2962" t="str">
        <f>"avanddanesh"</f>
        <v>avanddanesh</v>
      </c>
      <c r="KBA2962" t="str">
        <f>"Advanced Materials for Wastewater Treatment"</f>
        <v>Advanced Materials for Wastewater Treatment</v>
      </c>
      <c r="KBB2962" t="str">
        <f>"9781119407768"</f>
        <v>9781119407768</v>
      </c>
      <c r="KBC2962">
        <v>202.5</v>
      </c>
      <c r="KBD2962" t="str">
        <f>"USD"</f>
        <v>USD</v>
      </c>
      <c r="KBE2962" t="str">
        <f>"2017"</f>
        <v>2017</v>
      </c>
      <c r="KBF2962" t="str">
        <f>"Ul-Islam"</f>
        <v>Ul-Islam</v>
      </c>
      <c r="KBG2962" t="str">
        <f>"avanddanesh"</f>
        <v>avanddanesh</v>
      </c>
      <c r="KBI2962" t="str">
        <f>"Advanced Materials for Wastewater Treatment"</f>
        <v>Advanced Materials for Wastewater Treatment</v>
      </c>
      <c r="KBJ2962" t="str">
        <f>"9781119407768"</f>
        <v>9781119407768</v>
      </c>
      <c r="KBK2962">
        <v>202.5</v>
      </c>
      <c r="KBL2962" t="str">
        <f>"USD"</f>
        <v>USD</v>
      </c>
      <c r="KBM2962" t="str">
        <f>"2017"</f>
        <v>2017</v>
      </c>
      <c r="KBN2962" t="str">
        <f>"Ul-Islam"</f>
        <v>Ul-Islam</v>
      </c>
      <c r="KBO2962" t="str">
        <f>"avanddanesh"</f>
        <v>avanddanesh</v>
      </c>
      <c r="KBQ2962" t="str">
        <f>"Advanced Materials for Wastewater Treatment"</f>
        <v>Advanced Materials for Wastewater Treatment</v>
      </c>
      <c r="KBR2962" t="str">
        <f>"9781119407768"</f>
        <v>9781119407768</v>
      </c>
      <c r="KBS2962">
        <v>202.5</v>
      </c>
      <c r="KBT2962" t="str">
        <f>"USD"</f>
        <v>USD</v>
      </c>
      <c r="KBU2962" t="str">
        <f>"2017"</f>
        <v>2017</v>
      </c>
      <c r="KBV2962" t="str">
        <f>"Ul-Islam"</f>
        <v>Ul-Islam</v>
      </c>
      <c r="KBW2962" t="str">
        <f>"avanddanesh"</f>
        <v>avanddanesh</v>
      </c>
      <c r="KBY2962" t="str">
        <f>"Advanced Materials for Wastewater Treatment"</f>
        <v>Advanced Materials for Wastewater Treatment</v>
      </c>
      <c r="KBZ2962" t="str">
        <f>"9781119407768"</f>
        <v>9781119407768</v>
      </c>
      <c r="KCA2962">
        <v>202.5</v>
      </c>
      <c r="KCB2962" t="str">
        <f>"USD"</f>
        <v>USD</v>
      </c>
      <c r="KCC2962" t="str">
        <f>"2017"</f>
        <v>2017</v>
      </c>
      <c r="KCD2962" t="str">
        <f>"Ul-Islam"</f>
        <v>Ul-Islam</v>
      </c>
      <c r="KCE2962" t="str">
        <f>"avanddanesh"</f>
        <v>avanddanesh</v>
      </c>
      <c r="KCG2962" t="str">
        <f>"Advanced Materials for Wastewater Treatment"</f>
        <v>Advanced Materials for Wastewater Treatment</v>
      </c>
      <c r="KCH2962" t="str">
        <f>"9781119407768"</f>
        <v>9781119407768</v>
      </c>
      <c r="KCI2962">
        <v>202.5</v>
      </c>
      <c r="KCJ2962" t="str">
        <f>"USD"</f>
        <v>USD</v>
      </c>
      <c r="KCK2962" t="str">
        <f>"2017"</f>
        <v>2017</v>
      </c>
      <c r="KCL2962" t="str">
        <f>"Ul-Islam"</f>
        <v>Ul-Islam</v>
      </c>
      <c r="KCM2962" t="str">
        <f>"avanddanesh"</f>
        <v>avanddanesh</v>
      </c>
      <c r="KCO2962" t="str">
        <f>"Advanced Materials for Wastewater Treatment"</f>
        <v>Advanced Materials for Wastewater Treatment</v>
      </c>
      <c r="KCP2962" t="str">
        <f>"9781119407768"</f>
        <v>9781119407768</v>
      </c>
      <c r="KCQ2962">
        <v>202.5</v>
      </c>
      <c r="KCR2962" t="str">
        <f>"USD"</f>
        <v>USD</v>
      </c>
      <c r="KCS2962" t="str">
        <f>"2017"</f>
        <v>2017</v>
      </c>
      <c r="KCT2962" t="str">
        <f>"Ul-Islam"</f>
        <v>Ul-Islam</v>
      </c>
      <c r="KCU2962" t="str">
        <f>"avanddanesh"</f>
        <v>avanddanesh</v>
      </c>
      <c r="KCW2962" t="str">
        <f>"Advanced Materials for Wastewater Treatment"</f>
        <v>Advanced Materials for Wastewater Treatment</v>
      </c>
      <c r="KCX2962" t="str">
        <f>"9781119407768"</f>
        <v>9781119407768</v>
      </c>
      <c r="KCY2962">
        <v>202.5</v>
      </c>
      <c r="KCZ2962" t="str">
        <f>"USD"</f>
        <v>USD</v>
      </c>
      <c r="KDA2962" t="str">
        <f>"2017"</f>
        <v>2017</v>
      </c>
      <c r="KDB2962" t="str">
        <f>"Ul-Islam"</f>
        <v>Ul-Islam</v>
      </c>
      <c r="KDC2962" t="str">
        <f>"avanddanesh"</f>
        <v>avanddanesh</v>
      </c>
      <c r="KDE2962" t="str">
        <f>"Advanced Materials for Wastewater Treatment"</f>
        <v>Advanced Materials for Wastewater Treatment</v>
      </c>
      <c r="KDF2962" t="str">
        <f>"9781119407768"</f>
        <v>9781119407768</v>
      </c>
      <c r="KDG2962">
        <v>202.5</v>
      </c>
      <c r="KDH2962" t="str">
        <f>"USD"</f>
        <v>USD</v>
      </c>
      <c r="KDI2962" t="str">
        <f>"2017"</f>
        <v>2017</v>
      </c>
      <c r="KDJ2962" t="str">
        <f>"Ul-Islam"</f>
        <v>Ul-Islam</v>
      </c>
      <c r="KDK2962" t="str">
        <f>"avanddanesh"</f>
        <v>avanddanesh</v>
      </c>
      <c r="KDM2962" t="str">
        <f>"Advanced Materials for Wastewater Treatment"</f>
        <v>Advanced Materials for Wastewater Treatment</v>
      </c>
      <c r="KDN2962" t="str">
        <f>"9781119407768"</f>
        <v>9781119407768</v>
      </c>
      <c r="KDO2962">
        <v>202.5</v>
      </c>
      <c r="KDP2962" t="str">
        <f>"USD"</f>
        <v>USD</v>
      </c>
      <c r="KDQ2962" t="str">
        <f>"2017"</f>
        <v>2017</v>
      </c>
      <c r="KDR2962" t="str">
        <f>"Ul-Islam"</f>
        <v>Ul-Islam</v>
      </c>
      <c r="KDS2962" t="str">
        <f>"avanddanesh"</f>
        <v>avanddanesh</v>
      </c>
      <c r="KDU2962" t="str">
        <f>"Advanced Materials for Wastewater Treatment"</f>
        <v>Advanced Materials for Wastewater Treatment</v>
      </c>
      <c r="KDV2962" t="str">
        <f>"9781119407768"</f>
        <v>9781119407768</v>
      </c>
      <c r="KDW2962">
        <v>202.5</v>
      </c>
      <c r="KDX2962" t="str">
        <f>"USD"</f>
        <v>USD</v>
      </c>
      <c r="KDY2962" t="str">
        <f>"2017"</f>
        <v>2017</v>
      </c>
      <c r="KDZ2962" t="str">
        <f>"Ul-Islam"</f>
        <v>Ul-Islam</v>
      </c>
      <c r="KEA2962" t="str">
        <f>"avanddanesh"</f>
        <v>avanddanesh</v>
      </c>
      <c r="KEC2962" t="str">
        <f>"Advanced Materials for Wastewater Treatment"</f>
        <v>Advanced Materials for Wastewater Treatment</v>
      </c>
      <c r="KED2962" t="str">
        <f>"9781119407768"</f>
        <v>9781119407768</v>
      </c>
      <c r="KEE2962">
        <v>202.5</v>
      </c>
      <c r="KEF2962" t="str">
        <f>"USD"</f>
        <v>USD</v>
      </c>
      <c r="KEG2962" t="str">
        <f>"2017"</f>
        <v>2017</v>
      </c>
      <c r="KEH2962" t="str">
        <f>"Ul-Islam"</f>
        <v>Ul-Islam</v>
      </c>
      <c r="KEI2962" t="str">
        <f>"avanddanesh"</f>
        <v>avanddanesh</v>
      </c>
      <c r="KEK2962" t="str">
        <f>"Advanced Materials for Wastewater Treatment"</f>
        <v>Advanced Materials for Wastewater Treatment</v>
      </c>
      <c r="KEL2962" t="str">
        <f>"9781119407768"</f>
        <v>9781119407768</v>
      </c>
      <c r="KEM2962">
        <v>202.5</v>
      </c>
      <c r="KEN2962" t="str">
        <f>"USD"</f>
        <v>USD</v>
      </c>
      <c r="KEO2962" t="str">
        <f>"2017"</f>
        <v>2017</v>
      </c>
      <c r="KEP2962" t="str">
        <f>"Ul-Islam"</f>
        <v>Ul-Islam</v>
      </c>
      <c r="KEQ2962" t="str">
        <f>"avanddanesh"</f>
        <v>avanddanesh</v>
      </c>
      <c r="KES2962" t="str">
        <f>"Advanced Materials for Wastewater Treatment"</f>
        <v>Advanced Materials for Wastewater Treatment</v>
      </c>
      <c r="KET2962" t="str">
        <f>"9781119407768"</f>
        <v>9781119407768</v>
      </c>
      <c r="KEU2962">
        <v>202.5</v>
      </c>
      <c r="KEV2962" t="str">
        <f>"USD"</f>
        <v>USD</v>
      </c>
      <c r="KEW2962" t="str">
        <f>"2017"</f>
        <v>2017</v>
      </c>
      <c r="KEX2962" t="str">
        <f>"Ul-Islam"</f>
        <v>Ul-Islam</v>
      </c>
      <c r="KEY2962" t="str">
        <f>"avanddanesh"</f>
        <v>avanddanesh</v>
      </c>
      <c r="KFA2962" t="str">
        <f>"Advanced Materials for Wastewater Treatment"</f>
        <v>Advanced Materials for Wastewater Treatment</v>
      </c>
      <c r="KFB2962" t="str">
        <f>"9781119407768"</f>
        <v>9781119407768</v>
      </c>
      <c r="KFC2962">
        <v>202.5</v>
      </c>
      <c r="KFD2962" t="str">
        <f>"USD"</f>
        <v>USD</v>
      </c>
      <c r="KFE2962" t="str">
        <f>"2017"</f>
        <v>2017</v>
      </c>
      <c r="KFF2962" t="str">
        <f>"Ul-Islam"</f>
        <v>Ul-Islam</v>
      </c>
      <c r="KFG2962" t="str">
        <f>"avanddanesh"</f>
        <v>avanddanesh</v>
      </c>
      <c r="KFI2962" t="str">
        <f>"Advanced Materials for Wastewater Treatment"</f>
        <v>Advanced Materials for Wastewater Treatment</v>
      </c>
      <c r="KFJ2962" t="str">
        <f>"9781119407768"</f>
        <v>9781119407768</v>
      </c>
      <c r="KFK2962">
        <v>202.5</v>
      </c>
      <c r="KFL2962" t="str">
        <f>"USD"</f>
        <v>USD</v>
      </c>
      <c r="KFM2962" t="str">
        <f>"2017"</f>
        <v>2017</v>
      </c>
      <c r="KFN2962" t="str">
        <f>"Ul-Islam"</f>
        <v>Ul-Islam</v>
      </c>
      <c r="KFO2962" t="str">
        <f>"avanddanesh"</f>
        <v>avanddanesh</v>
      </c>
      <c r="KFQ2962" t="str">
        <f>"Advanced Materials for Wastewater Treatment"</f>
        <v>Advanced Materials for Wastewater Treatment</v>
      </c>
      <c r="KFR2962" t="str">
        <f>"9781119407768"</f>
        <v>9781119407768</v>
      </c>
      <c r="KFS2962">
        <v>202.5</v>
      </c>
      <c r="KFT2962" t="str">
        <f>"USD"</f>
        <v>USD</v>
      </c>
      <c r="KFU2962" t="str">
        <f>"2017"</f>
        <v>2017</v>
      </c>
      <c r="KFV2962" t="str">
        <f>"Ul-Islam"</f>
        <v>Ul-Islam</v>
      </c>
      <c r="KFW2962" t="str">
        <f>"avanddanesh"</f>
        <v>avanddanesh</v>
      </c>
      <c r="KFY2962" t="str">
        <f>"Advanced Materials for Wastewater Treatment"</f>
        <v>Advanced Materials for Wastewater Treatment</v>
      </c>
      <c r="KFZ2962" t="str">
        <f>"9781119407768"</f>
        <v>9781119407768</v>
      </c>
      <c r="KGA2962">
        <v>202.5</v>
      </c>
      <c r="KGB2962" t="str">
        <f>"USD"</f>
        <v>USD</v>
      </c>
      <c r="KGC2962" t="str">
        <f>"2017"</f>
        <v>2017</v>
      </c>
      <c r="KGD2962" t="str">
        <f>"Ul-Islam"</f>
        <v>Ul-Islam</v>
      </c>
      <c r="KGE2962" t="str">
        <f>"avanddanesh"</f>
        <v>avanddanesh</v>
      </c>
      <c r="KGG2962" t="str">
        <f>"Advanced Materials for Wastewater Treatment"</f>
        <v>Advanced Materials for Wastewater Treatment</v>
      </c>
      <c r="KGH2962" t="str">
        <f>"9781119407768"</f>
        <v>9781119407768</v>
      </c>
      <c r="KGI2962">
        <v>202.5</v>
      </c>
      <c r="KGJ2962" t="str">
        <f>"USD"</f>
        <v>USD</v>
      </c>
      <c r="KGK2962" t="str">
        <f>"2017"</f>
        <v>2017</v>
      </c>
      <c r="KGL2962" t="str">
        <f>"Ul-Islam"</f>
        <v>Ul-Islam</v>
      </c>
      <c r="KGM2962" t="str">
        <f>"avanddanesh"</f>
        <v>avanddanesh</v>
      </c>
      <c r="KGO2962" t="str">
        <f>"Advanced Materials for Wastewater Treatment"</f>
        <v>Advanced Materials for Wastewater Treatment</v>
      </c>
      <c r="KGP2962" t="str">
        <f>"9781119407768"</f>
        <v>9781119407768</v>
      </c>
      <c r="KGQ2962">
        <v>202.5</v>
      </c>
      <c r="KGR2962" t="str">
        <f>"USD"</f>
        <v>USD</v>
      </c>
      <c r="KGS2962" t="str">
        <f>"2017"</f>
        <v>2017</v>
      </c>
      <c r="KGT2962" t="str">
        <f>"Ul-Islam"</f>
        <v>Ul-Islam</v>
      </c>
      <c r="KGU2962" t="str">
        <f>"avanddanesh"</f>
        <v>avanddanesh</v>
      </c>
      <c r="KGW2962" t="str">
        <f>"Advanced Materials for Wastewater Treatment"</f>
        <v>Advanced Materials for Wastewater Treatment</v>
      </c>
      <c r="KGX2962" t="str">
        <f>"9781119407768"</f>
        <v>9781119407768</v>
      </c>
      <c r="KGY2962">
        <v>202.5</v>
      </c>
      <c r="KGZ2962" t="str">
        <f>"USD"</f>
        <v>USD</v>
      </c>
      <c r="KHA2962" t="str">
        <f>"2017"</f>
        <v>2017</v>
      </c>
      <c r="KHB2962" t="str">
        <f>"Ul-Islam"</f>
        <v>Ul-Islam</v>
      </c>
      <c r="KHC2962" t="str">
        <f>"avanddanesh"</f>
        <v>avanddanesh</v>
      </c>
      <c r="KHE2962" t="str">
        <f>"Advanced Materials for Wastewater Treatment"</f>
        <v>Advanced Materials for Wastewater Treatment</v>
      </c>
      <c r="KHF2962" t="str">
        <f>"9781119407768"</f>
        <v>9781119407768</v>
      </c>
      <c r="KHG2962">
        <v>202.5</v>
      </c>
      <c r="KHH2962" t="str">
        <f>"USD"</f>
        <v>USD</v>
      </c>
      <c r="KHI2962" t="str">
        <f>"2017"</f>
        <v>2017</v>
      </c>
      <c r="KHJ2962" t="str">
        <f>"Ul-Islam"</f>
        <v>Ul-Islam</v>
      </c>
      <c r="KHK2962" t="str">
        <f>"avanddanesh"</f>
        <v>avanddanesh</v>
      </c>
      <c r="KHM2962" t="str">
        <f>"Advanced Materials for Wastewater Treatment"</f>
        <v>Advanced Materials for Wastewater Treatment</v>
      </c>
      <c r="KHN2962" t="str">
        <f>"9781119407768"</f>
        <v>9781119407768</v>
      </c>
      <c r="KHO2962">
        <v>202.5</v>
      </c>
      <c r="KHP2962" t="str">
        <f>"USD"</f>
        <v>USD</v>
      </c>
      <c r="KHQ2962" t="str">
        <f>"2017"</f>
        <v>2017</v>
      </c>
      <c r="KHR2962" t="str">
        <f>"Ul-Islam"</f>
        <v>Ul-Islam</v>
      </c>
      <c r="KHS2962" t="str">
        <f>"avanddanesh"</f>
        <v>avanddanesh</v>
      </c>
      <c r="KHU2962" t="str">
        <f>"Advanced Materials for Wastewater Treatment"</f>
        <v>Advanced Materials for Wastewater Treatment</v>
      </c>
      <c r="KHV2962" t="str">
        <f>"9781119407768"</f>
        <v>9781119407768</v>
      </c>
      <c r="KHW2962">
        <v>202.5</v>
      </c>
      <c r="KHX2962" t="str">
        <f>"USD"</f>
        <v>USD</v>
      </c>
      <c r="KHY2962" t="str">
        <f>"2017"</f>
        <v>2017</v>
      </c>
      <c r="KHZ2962" t="str">
        <f>"Ul-Islam"</f>
        <v>Ul-Islam</v>
      </c>
      <c r="KIA2962" t="str">
        <f>"avanddanesh"</f>
        <v>avanddanesh</v>
      </c>
      <c r="KIC2962" t="str">
        <f>"Advanced Materials for Wastewater Treatment"</f>
        <v>Advanced Materials for Wastewater Treatment</v>
      </c>
      <c r="KID2962" t="str">
        <f>"9781119407768"</f>
        <v>9781119407768</v>
      </c>
      <c r="KIE2962">
        <v>202.5</v>
      </c>
      <c r="KIF2962" t="str">
        <f>"USD"</f>
        <v>USD</v>
      </c>
      <c r="KIG2962" t="str">
        <f>"2017"</f>
        <v>2017</v>
      </c>
      <c r="KIH2962" t="str">
        <f>"Ul-Islam"</f>
        <v>Ul-Islam</v>
      </c>
      <c r="KII2962" t="str">
        <f>"avanddanesh"</f>
        <v>avanddanesh</v>
      </c>
      <c r="KIK2962" t="str">
        <f>"Advanced Materials for Wastewater Treatment"</f>
        <v>Advanced Materials for Wastewater Treatment</v>
      </c>
      <c r="KIL2962" t="str">
        <f>"9781119407768"</f>
        <v>9781119407768</v>
      </c>
      <c r="KIM2962">
        <v>202.5</v>
      </c>
      <c r="KIN2962" t="str">
        <f>"USD"</f>
        <v>USD</v>
      </c>
      <c r="KIO2962" t="str">
        <f>"2017"</f>
        <v>2017</v>
      </c>
      <c r="KIP2962" t="str">
        <f>"Ul-Islam"</f>
        <v>Ul-Islam</v>
      </c>
      <c r="KIQ2962" t="str">
        <f>"avanddanesh"</f>
        <v>avanddanesh</v>
      </c>
      <c r="KIS2962" t="str">
        <f>"Advanced Materials for Wastewater Treatment"</f>
        <v>Advanced Materials for Wastewater Treatment</v>
      </c>
      <c r="KIT2962" t="str">
        <f>"9781119407768"</f>
        <v>9781119407768</v>
      </c>
      <c r="KIU2962">
        <v>202.5</v>
      </c>
      <c r="KIV2962" t="str">
        <f>"USD"</f>
        <v>USD</v>
      </c>
      <c r="KIW2962" t="str">
        <f>"2017"</f>
        <v>2017</v>
      </c>
      <c r="KIX2962" t="str">
        <f>"Ul-Islam"</f>
        <v>Ul-Islam</v>
      </c>
      <c r="KIY2962" t="str">
        <f>"avanddanesh"</f>
        <v>avanddanesh</v>
      </c>
      <c r="KJA2962" t="str">
        <f>"Advanced Materials for Wastewater Treatment"</f>
        <v>Advanced Materials for Wastewater Treatment</v>
      </c>
      <c r="KJB2962" t="str">
        <f>"9781119407768"</f>
        <v>9781119407768</v>
      </c>
      <c r="KJC2962">
        <v>202.5</v>
      </c>
      <c r="KJD2962" t="str">
        <f>"USD"</f>
        <v>USD</v>
      </c>
      <c r="KJE2962" t="str">
        <f>"2017"</f>
        <v>2017</v>
      </c>
      <c r="KJF2962" t="str">
        <f>"Ul-Islam"</f>
        <v>Ul-Islam</v>
      </c>
      <c r="KJG2962" t="str">
        <f>"avanddanesh"</f>
        <v>avanddanesh</v>
      </c>
      <c r="KJI2962" t="str">
        <f>"Advanced Materials for Wastewater Treatment"</f>
        <v>Advanced Materials for Wastewater Treatment</v>
      </c>
      <c r="KJJ2962" t="str">
        <f>"9781119407768"</f>
        <v>9781119407768</v>
      </c>
      <c r="KJK2962">
        <v>202.5</v>
      </c>
      <c r="KJL2962" t="str">
        <f>"USD"</f>
        <v>USD</v>
      </c>
      <c r="KJM2962" t="str">
        <f>"2017"</f>
        <v>2017</v>
      </c>
      <c r="KJN2962" t="str">
        <f>"Ul-Islam"</f>
        <v>Ul-Islam</v>
      </c>
      <c r="KJO2962" t="str">
        <f>"avanddanesh"</f>
        <v>avanddanesh</v>
      </c>
      <c r="KJQ2962" t="str">
        <f>"Advanced Materials for Wastewater Treatment"</f>
        <v>Advanced Materials for Wastewater Treatment</v>
      </c>
      <c r="KJR2962" t="str">
        <f>"9781119407768"</f>
        <v>9781119407768</v>
      </c>
      <c r="KJS2962">
        <v>202.5</v>
      </c>
      <c r="KJT2962" t="str">
        <f>"USD"</f>
        <v>USD</v>
      </c>
      <c r="KJU2962" t="str">
        <f>"2017"</f>
        <v>2017</v>
      </c>
      <c r="KJV2962" t="str">
        <f>"Ul-Islam"</f>
        <v>Ul-Islam</v>
      </c>
      <c r="KJW2962" t="str">
        <f>"avanddanesh"</f>
        <v>avanddanesh</v>
      </c>
      <c r="KJY2962" t="str">
        <f>"Advanced Materials for Wastewater Treatment"</f>
        <v>Advanced Materials for Wastewater Treatment</v>
      </c>
      <c r="KJZ2962" t="str">
        <f>"9781119407768"</f>
        <v>9781119407768</v>
      </c>
      <c r="KKA2962">
        <v>202.5</v>
      </c>
      <c r="KKB2962" t="str">
        <f>"USD"</f>
        <v>USD</v>
      </c>
      <c r="KKC2962" t="str">
        <f>"2017"</f>
        <v>2017</v>
      </c>
      <c r="KKD2962" t="str">
        <f>"Ul-Islam"</f>
        <v>Ul-Islam</v>
      </c>
      <c r="KKE2962" t="str">
        <f>"avanddanesh"</f>
        <v>avanddanesh</v>
      </c>
      <c r="KKG2962" t="str">
        <f>"Advanced Materials for Wastewater Treatment"</f>
        <v>Advanced Materials for Wastewater Treatment</v>
      </c>
      <c r="KKH2962" t="str">
        <f>"9781119407768"</f>
        <v>9781119407768</v>
      </c>
      <c r="KKI2962">
        <v>202.5</v>
      </c>
      <c r="KKJ2962" t="str">
        <f>"USD"</f>
        <v>USD</v>
      </c>
      <c r="KKK2962" t="str">
        <f>"2017"</f>
        <v>2017</v>
      </c>
      <c r="KKL2962" t="str">
        <f>"Ul-Islam"</f>
        <v>Ul-Islam</v>
      </c>
      <c r="KKM2962" t="str">
        <f>"avanddanesh"</f>
        <v>avanddanesh</v>
      </c>
      <c r="KKO2962" t="str">
        <f>"Advanced Materials for Wastewater Treatment"</f>
        <v>Advanced Materials for Wastewater Treatment</v>
      </c>
      <c r="KKP2962" t="str">
        <f>"9781119407768"</f>
        <v>9781119407768</v>
      </c>
      <c r="KKQ2962">
        <v>202.5</v>
      </c>
      <c r="KKR2962" t="str">
        <f>"USD"</f>
        <v>USD</v>
      </c>
      <c r="KKS2962" t="str">
        <f>"2017"</f>
        <v>2017</v>
      </c>
      <c r="KKT2962" t="str">
        <f>"Ul-Islam"</f>
        <v>Ul-Islam</v>
      </c>
      <c r="KKU2962" t="str">
        <f>"avanddanesh"</f>
        <v>avanddanesh</v>
      </c>
      <c r="KKW2962" t="str">
        <f>"Advanced Materials for Wastewater Treatment"</f>
        <v>Advanced Materials for Wastewater Treatment</v>
      </c>
      <c r="KKX2962" t="str">
        <f>"9781119407768"</f>
        <v>9781119407768</v>
      </c>
      <c r="KKY2962">
        <v>202.5</v>
      </c>
      <c r="KKZ2962" t="str">
        <f>"USD"</f>
        <v>USD</v>
      </c>
      <c r="KLA2962" t="str">
        <f>"2017"</f>
        <v>2017</v>
      </c>
      <c r="KLB2962" t="str">
        <f>"Ul-Islam"</f>
        <v>Ul-Islam</v>
      </c>
      <c r="KLC2962" t="str">
        <f>"avanddanesh"</f>
        <v>avanddanesh</v>
      </c>
      <c r="KLE2962" t="str">
        <f>"Advanced Materials for Wastewater Treatment"</f>
        <v>Advanced Materials for Wastewater Treatment</v>
      </c>
      <c r="KLF2962" t="str">
        <f>"9781119407768"</f>
        <v>9781119407768</v>
      </c>
      <c r="KLG2962">
        <v>202.5</v>
      </c>
      <c r="KLH2962" t="str">
        <f>"USD"</f>
        <v>USD</v>
      </c>
      <c r="KLI2962" t="str">
        <f>"2017"</f>
        <v>2017</v>
      </c>
      <c r="KLJ2962" t="str">
        <f>"Ul-Islam"</f>
        <v>Ul-Islam</v>
      </c>
      <c r="KLK2962" t="str">
        <f>"avanddanesh"</f>
        <v>avanddanesh</v>
      </c>
      <c r="KLM2962" t="str">
        <f>"Advanced Materials for Wastewater Treatment"</f>
        <v>Advanced Materials for Wastewater Treatment</v>
      </c>
      <c r="KLN2962" t="str">
        <f>"9781119407768"</f>
        <v>9781119407768</v>
      </c>
      <c r="KLO2962">
        <v>202.5</v>
      </c>
      <c r="KLP2962" t="str">
        <f>"USD"</f>
        <v>USD</v>
      </c>
      <c r="KLQ2962" t="str">
        <f>"2017"</f>
        <v>2017</v>
      </c>
      <c r="KLR2962" t="str">
        <f>"Ul-Islam"</f>
        <v>Ul-Islam</v>
      </c>
      <c r="KLS2962" t="str">
        <f>"avanddanesh"</f>
        <v>avanddanesh</v>
      </c>
      <c r="KLU2962" t="str">
        <f>"Advanced Materials for Wastewater Treatment"</f>
        <v>Advanced Materials for Wastewater Treatment</v>
      </c>
      <c r="KLV2962" t="str">
        <f>"9781119407768"</f>
        <v>9781119407768</v>
      </c>
      <c r="KLW2962">
        <v>202.5</v>
      </c>
      <c r="KLX2962" t="str">
        <f>"USD"</f>
        <v>USD</v>
      </c>
      <c r="KLY2962" t="str">
        <f>"2017"</f>
        <v>2017</v>
      </c>
      <c r="KLZ2962" t="str">
        <f>"Ul-Islam"</f>
        <v>Ul-Islam</v>
      </c>
      <c r="KMA2962" t="str">
        <f>"avanddanesh"</f>
        <v>avanddanesh</v>
      </c>
      <c r="KMC2962" t="str">
        <f>"Advanced Materials for Wastewater Treatment"</f>
        <v>Advanced Materials for Wastewater Treatment</v>
      </c>
      <c r="KMD2962" t="str">
        <f>"9781119407768"</f>
        <v>9781119407768</v>
      </c>
      <c r="KME2962">
        <v>202.5</v>
      </c>
      <c r="KMF2962" t="str">
        <f>"USD"</f>
        <v>USD</v>
      </c>
      <c r="KMG2962" t="str">
        <f>"2017"</f>
        <v>2017</v>
      </c>
      <c r="KMH2962" t="str">
        <f>"Ul-Islam"</f>
        <v>Ul-Islam</v>
      </c>
      <c r="KMI2962" t="str">
        <f>"avanddanesh"</f>
        <v>avanddanesh</v>
      </c>
      <c r="KMK2962" t="str">
        <f>"Advanced Materials for Wastewater Treatment"</f>
        <v>Advanced Materials for Wastewater Treatment</v>
      </c>
      <c r="KML2962" t="str">
        <f>"9781119407768"</f>
        <v>9781119407768</v>
      </c>
      <c r="KMM2962">
        <v>202.5</v>
      </c>
      <c r="KMN2962" t="str">
        <f>"USD"</f>
        <v>USD</v>
      </c>
      <c r="KMO2962" t="str">
        <f>"2017"</f>
        <v>2017</v>
      </c>
      <c r="KMP2962" t="str">
        <f>"Ul-Islam"</f>
        <v>Ul-Islam</v>
      </c>
      <c r="KMQ2962" t="str">
        <f>"avanddanesh"</f>
        <v>avanddanesh</v>
      </c>
      <c r="KMS2962" t="str">
        <f>"Advanced Materials for Wastewater Treatment"</f>
        <v>Advanced Materials for Wastewater Treatment</v>
      </c>
      <c r="KMT2962" t="str">
        <f>"9781119407768"</f>
        <v>9781119407768</v>
      </c>
      <c r="KMU2962">
        <v>202.5</v>
      </c>
      <c r="KMV2962" t="str">
        <f>"USD"</f>
        <v>USD</v>
      </c>
      <c r="KMW2962" t="str">
        <f>"2017"</f>
        <v>2017</v>
      </c>
      <c r="KMX2962" t="str">
        <f>"Ul-Islam"</f>
        <v>Ul-Islam</v>
      </c>
      <c r="KMY2962" t="str">
        <f>"avanddanesh"</f>
        <v>avanddanesh</v>
      </c>
      <c r="KNA2962" t="str">
        <f>"Advanced Materials for Wastewater Treatment"</f>
        <v>Advanced Materials for Wastewater Treatment</v>
      </c>
      <c r="KNB2962" t="str">
        <f>"9781119407768"</f>
        <v>9781119407768</v>
      </c>
      <c r="KNC2962">
        <v>202.5</v>
      </c>
      <c r="KND2962" t="str">
        <f>"USD"</f>
        <v>USD</v>
      </c>
      <c r="KNE2962" t="str">
        <f>"2017"</f>
        <v>2017</v>
      </c>
      <c r="KNF2962" t="str">
        <f>"Ul-Islam"</f>
        <v>Ul-Islam</v>
      </c>
      <c r="KNG2962" t="str">
        <f>"avanddanesh"</f>
        <v>avanddanesh</v>
      </c>
      <c r="KNI2962" t="str">
        <f>"Advanced Materials for Wastewater Treatment"</f>
        <v>Advanced Materials for Wastewater Treatment</v>
      </c>
      <c r="KNJ2962" t="str">
        <f>"9781119407768"</f>
        <v>9781119407768</v>
      </c>
      <c r="KNK2962">
        <v>202.5</v>
      </c>
      <c r="KNL2962" t="str">
        <f>"USD"</f>
        <v>USD</v>
      </c>
      <c r="KNM2962" t="str">
        <f>"2017"</f>
        <v>2017</v>
      </c>
      <c r="KNN2962" t="str">
        <f>"Ul-Islam"</f>
        <v>Ul-Islam</v>
      </c>
      <c r="KNO2962" t="str">
        <f>"avanddanesh"</f>
        <v>avanddanesh</v>
      </c>
      <c r="KNQ2962" t="str">
        <f>"Advanced Materials for Wastewater Treatment"</f>
        <v>Advanced Materials for Wastewater Treatment</v>
      </c>
      <c r="KNR2962" t="str">
        <f>"9781119407768"</f>
        <v>9781119407768</v>
      </c>
      <c r="KNS2962">
        <v>202.5</v>
      </c>
      <c r="KNT2962" t="str">
        <f>"USD"</f>
        <v>USD</v>
      </c>
      <c r="KNU2962" t="str">
        <f>"2017"</f>
        <v>2017</v>
      </c>
      <c r="KNV2962" t="str">
        <f>"Ul-Islam"</f>
        <v>Ul-Islam</v>
      </c>
      <c r="KNW2962" t="str">
        <f>"avanddanesh"</f>
        <v>avanddanesh</v>
      </c>
      <c r="KNY2962" t="str">
        <f>"Advanced Materials for Wastewater Treatment"</f>
        <v>Advanced Materials for Wastewater Treatment</v>
      </c>
      <c r="KNZ2962" t="str">
        <f>"9781119407768"</f>
        <v>9781119407768</v>
      </c>
      <c r="KOA2962">
        <v>202.5</v>
      </c>
      <c r="KOB2962" t="str">
        <f>"USD"</f>
        <v>USD</v>
      </c>
      <c r="KOC2962" t="str">
        <f>"2017"</f>
        <v>2017</v>
      </c>
      <c r="KOD2962" t="str">
        <f>"Ul-Islam"</f>
        <v>Ul-Islam</v>
      </c>
      <c r="KOE2962" t="str">
        <f>"avanddanesh"</f>
        <v>avanddanesh</v>
      </c>
      <c r="KOG2962" t="str">
        <f>"Advanced Materials for Wastewater Treatment"</f>
        <v>Advanced Materials for Wastewater Treatment</v>
      </c>
      <c r="KOH2962" t="str">
        <f>"9781119407768"</f>
        <v>9781119407768</v>
      </c>
      <c r="KOI2962">
        <v>202.5</v>
      </c>
      <c r="KOJ2962" t="str">
        <f>"USD"</f>
        <v>USD</v>
      </c>
      <c r="KOK2962" t="str">
        <f>"2017"</f>
        <v>2017</v>
      </c>
      <c r="KOL2962" t="str">
        <f>"Ul-Islam"</f>
        <v>Ul-Islam</v>
      </c>
      <c r="KOM2962" t="str">
        <f>"avanddanesh"</f>
        <v>avanddanesh</v>
      </c>
      <c r="KOO2962" t="str">
        <f>"Advanced Materials for Wastewater Treatment"</f>
        <v>Advanced Materials for Wastewater Treatment</v>
      </c>
      <c r="KOP2962" t="str">
        <f>"9781119407768"</f>
        <v>9781119407768</v>
      </c>
      <c r="KOQ2962">
        <v>202.5</v>
      </c>
      <c r="KOR2962" t="str">
        <f>"USD"</f>
        <v>USD</v>
      </c>
      <c r="KOS2962" t="str">
        <f>"2017"</f>
        <v>2017</v>
      </c>
      <c r="KOT2962" t="str">
        <f>"Ul-Islam"</f>
        <v>Ul-Islam</v>
      </c>
      <c r="KOU2962" t="str">
        <f>"avanddanesh"</f>
        <v>avanddanesh</v>
      </c>
      <c r="KOW2962" t="str">
        <f>"Advanced Materials for Wastewater Treatment"</f>
        <v>Advanced Materials for Wastewater Treatment</v>
      </c>
      <c r="KOX2962" t="str">
        <f>"9781119407768"</f>
        <v>9781119407768</v>
      </c>
      <c r="KOY2962">
        <v>202.5</v>
      </c>
      <c r="KOZ2962" t="str">
        <f>"USD"</f>
        <v>USD</v>
      </c>
      <c r="KPA2962" t="str">
        <f>"2017"</f>
        <v>2017</v>
      </c>
      <c r="KPB2962" t="str">
        <f>"Ul-Islam"</f>
        <v>Ul-Islam</v>
      </c>
      <c r="KPC2962" t="str">
        <f>"avanddanesh"</f>
        <v>avanddanesh</v>
      </c>
      <c r="KPE2962" t="str">
        <f>"Advanced Materials for Wastewater Treatment"</f>
        <v>Advanced Materials for Wastewater Treatment</v>
      </c>
      <c r="KPF2962" t="str">
        <f>"9781119407768"</f>
        <v>9781119407768</v>
      </c>
      <c r="KPG2962">
        <v>202.5</v>
      </c>
      <c r="KPH2962" t="str">
        <f>"USD"</f>
        <v>USD</v>
      </c>
      <c r="KPI2962" t="str">
        <f>"2017"</f>
        <v>2017</v>
      </c>
      <c r="KPJ2962" t="str">
        <f>"Ul-Islam"</f>
        <v>Ul-Islam</v>
      </c>
      <c r="KPK2962" t="str">
        <f>"avanddanesh"</f>
        <v>avanddanesh</v>
      </c>
      <c r="KPM2962" t="str">
        <f>"Advanced Materials for Wastewater Treatment"</f>
        <v>Advanced Materials for Wastewater Treatment</v>
      </c>
      <c r="KPN2962" t="str">
        <f>"9781119407768"</f>
        <v>9781119407768</v>
      </c>
      <c r="KPO2962">
        <v>202.5</v>
      </c>
      <c r="KPP2962" t="str">
        <f>"USD"</f>
        <v>USD</v>
      </c>
      <c r="KPQ2962" t="str">
        <f>"2017"</f>
        <v>2017</v>
      </c>
      <c r="KPR2962" t="str">
        <f>"Ul-Islam"</f>
        <v>Ul-Islam</v>
      </c>
      <c r="KPS2962" t="str">
        <f>"avanddanesh"</f>
        <v>avanddanesh</v>
      </c>
      <c r="KPU2962" t="str">
        <f>"Advanced Materials for Wastewater Treatment"</f>
        <v>Advanced Materials for Wastewater Treatment</v>
      </c>
      <c r="KPV2962" t="str">
        <f>"9781119407768"</f>
        <v>9781119407768</v>
      </c>
      <c r="KPW2962">
        <v>202.5</v>
      </c>
      <c r="KPX2962" t="str">
        <f>"USD"</f>
        <v>USD</v>
      </c>
      <c r="KPY2962" t="str">
        <f>"2017"</f>
        <v>2017</v>
      </c>
      <c r="KPZ2962" t="str">
        <f>"Ul-Islam"</f>
        <v>Ul-Islam</v>
      </c>
      <c r="KQA2962" t="str">
        <f>"avanddanesh"</f>
        <v>avanddanesh</v>
      </c>
      <c r="KQC2962" t="str">
        <f>"Advanced Materials for Wastewater Treatment"</f>
        <v>Advanced Materials for Wastewater Treatment</v>
      </c>
      <c r="KQD2962" t="str">
        <f>"9781119407768"</f>
        <v>9781119407768</v>
      </c>
      <c r="KQE2962">
        <v>202.5</v>
      </c>
      <c r="KQF2962" t="str">
        <f>"USD"</f>
        <v>USD</v>
      </c>
      <c r="KQG2962" t="str">
        <f>"2017"</f>
        <v>2017</v>
      </c>
      <c r="KQH2962" t="str">
        <f>"Ul-Islam"</f>
        <v>Ul-Islam</v>
      </c>
      <c r="KQI2962" t="str">
        <f>"avanddanesh"</f>
        <v>avanddanesh</v>
      </c>
      <c r="KQK2962" t="str">
        <f>"Advanced Materials for Wastewater Treatment"</f>
        <v>Advanced Materials for Wastewater Treatment</v>
      </c>
      <c r="KQL2962" t="str">
        <f>"9781119407768"</f>
        <v>9781119407768</v>
      </c>
      <c r="KQM2962">
        <v>202.5</v>
      </c>
      <c r="KQN2962" t="str">
        <f>"USD"</f>
        <v>USD</v>
      </c>
      <c r="KQO2962" t="str">
        <f>"2017"</f>
        <v>2017</v>
      </c>
      <c r="KQP2962" t="str">
        <f>"Ul-Islam"</f>
        <v>Ul-Islam</v>
      </c>
      <c r="KQQ2962" t="str">
        <f>"avanddanesh"</f>
        <v>avanddanesh</v>
      </c>
      <c r="KQS2962" t="str">
        <f>"Advanced Materials for Wastewater Treatment"</f>
        <v>Advanced Materials for Wastewater Treatment</v>
      </c>
      <c r="KQT2962" t="str">
        <f>"9781119407768"</f>
        <v>9781119407768</v>
      </c>
      <c r="KQU2962">
        <v>202.5</v>
      </c>
      <c r="KQV2962" t="str">
        <f>"USD"</f>
        <v>USD</v>
      </c>
      <c r="KQW2962" t="str">
        <f>"2017"</f>
        <v>2017</v>
      </c>
      <c r="KQX2962" t="str">
        <f>"Ul-Islam"</f>
        <v>Ul-Islam</v>
      </c>
      <c r="KQY2962" t="str">
        <f>"avanddanesh"</f>
        <v>avanddanesh</v>
      </c>
      <c r="KRA2962" t="str">
        <f>"Advanced Materials for Wastewater Treatment"</f>
        <v>Advanced Materials for Wastewater Treatment</v>
      </c>
      <c r="KRB2962" t="str">
        <f>"9781119407768"</f>
        <v>9781119407768</v>
      </c>
      <c r="KRC2962">
        <v>202.5</v>
      </c>
      <c r="KRD2962" t="str">
        <f>"USD"</f>
        <v>USD</v>
      </c>
      <c r="KRE2962" t="str">
        <f>"2017"</f>
        <v>2017</v>
      </c>
      <c r="KRF2962" t="str">
        <f>"Ul-Islam"</f>
        <v>Ul-Islam</v>
      </c>
      <c r="KRG2962" t="str">
        <f>"avanddanesh"</f>
        <v>avanddanesh</v>
      </c>
      <c r="KRI2962" t="str">
        <f>"Advanced Materials for Wastewater Treatment"</f>
        <v>Advanced Materials for Wastewater Treatment</v>
      </c>
      <c r="KRJ2962" t="str">
        <f>"9781119407768"</f>
        <v>9781119407768</v>
      </c>
      <c r="KRK2962">
        <v>202.5</v>
      </c>
      <c r="KRL2962" t="str">
        <f>"USD"</f>
        <v>USD</v>
      </c>
      <c r="KRM2962" t="str">
        <f>"2017"</f>
        <v>2017</v>
      </c>
      <c r="KRN2962" t="str">
        <f>"Ul-Islam"</f>
        <v>Ul-Islam</v>
      </c>
      <c r="KRO2962" t="str">
        <f>"avanddanesh"</f>
        <v>avanddanesh</v>
      </c>
      <c r="KRQ2962" t="str">
        <f>"Advanced Materials for Wastewater Treatment"</f>
        <v>Advanced Materials for Wastewater Treatment</v>
      </c>
      <c r="KRR2962" t="str">
        <f>"9781119407768"</f>
        <v>9781119407768</v>
      </c>
      <c r="KRS2962">
        <v>202.5</v>
      </c>
      <c r="KRT2962" t="str">
        <f>"USD"</f>
        <v>USD</v>
      </c>
      <c r="KRU2962" t="str">
        <f>"2017"</f>
        <v>2017</v>
      </c>
      <c r="KRV2962" t="str">
        <f>"Ul-Islam"</f>
        <v>Ul-Islam</v>
      </c>
      <c r="KRW2962" t="str">
        <f>"avanddanesh"</f>
        <v>avanddanesh</v>
      </c>
      <c r="KRY2962" t="str">
        <f>"Advanced Materials for Wastewater Treatment"</f>
        <v>Advanced Materials for Wastewater Treatment</v>
      </c>
      <c r="KRZ2962" t="str">
        <f>"9781119407768"</f>
        <v>9781119407768</v>
      </c>
      <c r="KSA2962">
        <v>202.5</v>
      </c>
      <c r="KSB2962" t="str">
        <f>"USD"</f>
        <v>USD</v>
      </c>
      <c r="KSC2962" t="str">
        <f>"2017"</f>
        <v>2017</v>
      </c>
      <c r="KSD2962" t="str">
        <f>"Ul-Islam"</f>
        <v>Ul-Islam</v>
      </c>
      <c r="KSE2962" t="str">
        <f>"avanddanesh"</f>
        <v>avanddanesh</v>
      </c>
      <c r="KSG2962" t="str">
        <f>"Advanced Materials for Wastewater Treatment"</f>
        <v>Advanced Materials for Wastewater Treatment</v>
      </c>
      <c r="KSH2962" t="str">
        <f>"9781119407768"</f>
        <v>9781119407768</v>
      </c>
      <c r="KSI2962">
        <v>202.5</v>
      </c>
      <c r="KSJ2962" t="str">
        <f>"USD"</f>
        <v>USD</v>
      </c>
      <c r="KSK2962" t="str">
        <f>"2017"</f>
        <v>2017</v>
      </c>
      <c r="KSL2962" t="str">
        <f>"Ul-Islam"</f>
        <v>Ul-Islam</v>
      </c>
      <c r="KSM2962" t="str">
        <f>"avanddanesh"</f>
        <v>avanddanesh</v>
      </c>
      <c r="KSO2962" t="str">
        <f>"Advanced Materials for Wastewater Treatment"</f>
        <v>Advanced Materials for Wastewater Treatment</v>
      </c>
      <c r="KSP2962" t="str">
        <f>"9781119407768"</f>
        <v>9781119407768</v>
      </c>
      <c r="KSQ2962">
        <v>202.5</v>
      </c>
      <c r="KSR2962" t="str">
        <f>"USD"</f>
        <v>USD</v>
      </c>
      <c r="KSS2962" t="str">
        <f>"2017"</f>
        <v>2017</v>
      </c>
      <c r="KST2962" t="str">
        <f>"Ul-Islam"</f>
        <v>Ul-Islam</v>
      </c>
      <c r="KSU2962" t="str">
        <f>"avanddanesh"</f>
        <v>avanddanesh</v>
      </c>
      <c r="KSW2962" t="str">
        <f>"Advanced Materials for Wastewater Treatment"</f>
        <v>Advanced Materials for Wastewater Treatment</v>
      </c>
      <c r="KSX2962" t="str">
        <f>"9781119407768"</f>
        <v>9781119407768</v>
      </c>
      <c r="KSY2962">
        <v>202.5</v>
      </c>
      <c r="KSZ2962" t="str">
        <f>"USD"</f>
        <v>USD</v>
      </c>
      <c r="KTA2962" t="str">
        <f>"2017"</f>
        <v>2017</v>
      </c>
      <c r="KTB2962" t="str">
        <f>"Ul-Islam"</f>
        <v>Ul-Islam</v>
      </c>
      <c r="KTC2962" t="str">
        <f>"avanddanesh"</f>
        <v>avanddanesh</v>
      </c>
      <c r="KTE2962" t="str">
        <f>"Advanced Materials for Wastewater Treatment"</f>
        <v>Advanced Materials for Wastewater Treatment</v>
      </c>
      <c r="KTF2962" t="str">
        <f>"9781119407768"</f>
        <v>9781119407768</v>
      </c>
      <c r="KTG2962">
        <v>202.5</v>
      </c>
      <c r="KTH2962" t="str">
        <f>"USD"</f>
        <v>USD</v>
      </c>
      <c r="KTI2962" t="str">
        <f>"2017"</f>
        <v>2017</v>
      </c>
      <c r="KTJ2962" t="str">
        <f>"Ul-Islam"</f>
        <v>Ul-Islam</v>
      </c>
      <c r="KTK2962" t="str">
        <f>"avanddanesh"</f>
        <v>avanddanesh</v>
      </c>
      <c r="KTM2962" t="str">
        <f>"Advanced Materials for Wastewater Treatment"</f>
        <v>Advanced Materials for Wastewater Treatment</v>
      </c>
      <c r="KTN2962" t="str">
        <f>"9781119407768"</f>
        <v>9781119407768</v>
      </c>
      <c r="KTO2962">
        <v>202.5</v>
      </c>
      <c r="KTP2962" t="str">
        <f>"USD"</f>
        <v>USD</v>
      </c>
      <c r="KTQ2962" t="str">
        <f>"2017"</f>
        <v>2017</v>
      </c>
      <c r="KTR2962" t="str">
        <f>"Ul-Islam"</f>
        <v>Ul-Islam</v>
      </c>
      <c r="KTS2962" t="str">
        <f>"avanddanesh"</f>
        <v>avanddanesh</v>
      </c>
      <c r="KTU2962" t="str">
        <f>"Advanced Materials for Wastewater Treatment"</f>
        <v>Advanced Materials for Wastewater Treatment</v>
      </c>
      <c r="KTV2962" t="str">
        <f>"9781119407768"</f>
        <v>9781119407768</v>
      </c>
      <c r="KTW2962">
        <v>202.5</v>
      </c>
      <c r="KTX2962" t="str">
        <f>"USD"</f>
        <v>USD</v>
      </c>
      <c r="KTY2962" t="str">
        <f>"2017"</f>
        <v>2017</v>
      </c>
      <c r="KTZ2962" t="str">
        <f>"Ul-Islam"</f>
        <v>Ul-Islam</v>
      </c>
      <c r="KUA2962" t="str">
        <f>"avanddanesh"</f>
        <v>avanddanesh</v>
      </c>
      <c r="KUC2962" t="str">
        <f>"Advanced Materials for Wastewater Treatment"</f>
        <v>Advanced Materials for Wastewater Treatment</v>
      </c>
      <c r="KUD2962" t="str">
        <f>"9781119407768"</f>
        <v>9781119407768</v>
      </c>
      <c r="KUE2962">
        <v>202.5</v>
      </c>
      <c r="KUF2962" t="str">
        <f>"USD"</f>
        <v>USD</v>
      </c>
      <c r="KUG2962" t="str">
        <f>"2017"</f>
        <v>2017</v>
      </c>
      <c r="KUH2962" t="str">
        <f>"Ul-Islam"</f>
        <v>Ul-Islam</v>
      </c>
      <c r="KUI2962" t="str">
        <f>"avanddanesh"</f>
        <v>avanddanesh</v>
      </c>
      <c r="KUK2962" t="str">
        <f>"Advanced Materials for Wastewater Treatment"</f>
        <v>Advanced Materials for Wastewater Treatment</v>
      </c>
      <c r="KUL2962" t="str">
        <f>"9781119407768"</f>
        <v>9781119407768</v>
      </c>
      <c r="KUM2962">
        <v>202.5</v>
      </c>
      <c r="KUN2962" t="str">
        <f>"USD"</f>
        <v>USD</v>
      </c>
      <c r="KUO2962" t="str">
        <f>"2017"</f>
        <v>2017</v>
      </c>
      <c r="KUP2962" t="str">
        <f>"Ul-Islam"</f>
        <v>Ul-Islam</v>
      </c>
      <c r="KUQ2962" t="str">
        <f>"avanddanesh"</f>
        <v>avanddanesh</v>
      </c>
      <c r="KUS2962" t="str">
        <f>"Advanced Materials for Wastewater Treatment"</f>
        <v>Advanced Materials for Wastewater Treatment</v>
      </c>
      <c r="KUT2962" t="str">
        <f>"9781119407768"</f>
        <v>9781119407768</v>
      </c>
      <c r="KUU2962">
        <v>202.5</v>
      </c>
      <c r="KUV2962" t="str">
        <f>"USD"</f>
        <v>USD</v>
      </c>
      <c r="KUW2962" t="str">
        <f>"2017"</f>
        <v>2017</v>
      </c>
      <c r="KUX2962" t="str">
        <f>"Ul-Islam"</f>
        <v>Ul-Islam</v>
      </c>
      <c r="KUY2962" t="str">
        <f>"avanddanesh"</f>
        <v>avanddanesh</v>
      </c>
      <c r="KVA2962" t="str">
        <f>"Advanced Materials for Wastewater Treatment"</f>
        <v>Advanced Materials for Wastewater Treatment</v>
      </c>
      <c r="KVB2962" t="str">
        <f>"9781119407768"</f>
        <v>9781119407768</v>
      </c>
      <c r="KVC2962">
        <v>202.5</v>
      </c>
      <c r="KVD2962" t="str">
        <f>"USD"</f>
        <v>USD</v>
      </c>
      <c r="KVE2962" t="str">
        <f>"2017"</f>
        <v>2017</v>
      </c>
      <c r="KVF2962" t="str">
        <f>"Ul-Islam"</f>
        <v>Ul-Islam</v>
      </c>
      <c r="KVG2962" t="str">
        <f>"avanddanesh"</f>
        <v>avanddanesh</v>
      </c>
      <c r="KVI2962" t="str">
        <f>"Advanced Materials for Wastewater Treatment"</f>
        <v>Advanced Materials for Wastewater Treatment</v>
      </c>
      <c r="KVJ2962" t="str">
        <f>"9781119407768"</f>
        <v>9781119407768</v>
      </c>
      <c r="KVK2962">
        <v>202.5</v>
      </c>
      <c r="KVL2962" t="str">
        <f>"USD"</f>
        <v>USD</v>
      </c>
      <c r="KVM2962" t="str">
        <f>"2017"</f>
        <v>2017</v>
      </c>
      <c r="KVN2962" t="str">
        <f>"Ul-Islam"</f>
        <v>Ul-Islam</v>
      </c>
      <c r="KVO2962" t="str">
        <f>"avanddanesh"</f>
        <v>avanddanesh</v>
      </c>
      <c r="KVQ2962" t="str">
        <f>"Advanced Materials for Wastewater Treatment"</f>
        <v>Advanced Materials for Wastewater Treatment</v>
      </c>
      <c r="KVR2962" t="str">
        <f>"9781119407768"</f>
        <v>9781119407768</v>
      </c>
      <c r="KVS2962">
        <v>202.5</v>
      </c>
      <c r="KVT2962" t="str">
        <f>"USD"</f>
        <v>USD</v>
      </c>
      <c r="KVU2962" t="str">
        <f>"2017"</f>
        <v>2017</v>
      </c>
      <c r="KVV2962" t="str">
        <f>"Ul-Islam"</f>
        <v>Ul-Islam</v>
      </c>
      <c r="KVW2962" t="str">
        <f>"avanddanesh"</f>
        <v>avanddanesh</v>
      </c>
      <c r="KVY2962" t="str">
        <f>"Advanced Materials for Wastewater Treatment"</f>
        <v>Advanced Materials for Wastewater Treatment</v>
      </c>
      <c r="KVZ2962" t="str">
        <f>"9781119407768"</f>
        <v>9781119407768</v>
      </c>
      <c r="KWA2962">
        <v>202.5</v>
      </c>
      <c r="KWB2962" t="str">
        <f>"USD"</f>
        <v>USD</v>
      </c>
      <c r="KWC2962" t="str">
        <f>"2017"</f>
        <v>2017</v>
      </c>
      <c r="KWD2962" t="str">
        <f>"Ul-Islam"</f>
        <v>Ul-Islam</v>
      </c>
      <c r="KWE2962" t="str">
        <f>"avanddanesh"</f>
        <v>avanddanesh</v>
      </c>
      <c r="KWG2962" t="str">
        <f>"Advanced Materials for Wastewater Treatment"</f>
        <v>Advanced Materials for Wastewater Treatment</v>
      </c>
      <c r="KWH2962" t="str">
        <f>"9781119407768"</f>
        <v>9781119407768</v>
      </c>
      <c r="KWI2962">
        <v>202.5</v>
      </c>
      <c r="KWJ2962" t="str">
        <f>"USD"</f>
        <v>USD</v>
      </c>
      <c r="KWK2962" t="str">
        <f>"2017"</f>
        <v>2017</v>
      </c>
      <c r="KWL2962" t="str">
        <f>"Ul-Islam"</f>
        <v>Ul-Islam</v>
      </c>
      <c r="KWM2962" t="str">
        <f>"avanddanesh"</f>
        <v>avanddanesh</v>
      </c>
      <c r="KWO2962" t="str">
        <f>"Advanced Materials for Wastewater Treatment"</f>
        <v>Advanced Materials for Wastewater Treatment</v>
      </c>
      <c r="KWP2962" t="str">
        <f>"9781119407768"</f>
        <v>9781119407768</v>
      </c>
      <c r="KWQ2962">
        <v>202.5</v>
      </c>
      <c r="KWR2962" t="str">
        <f>"USD"</f>
        <v>USD</v>
      </c>
      <c r="KWS2962" t="str">
        <f>"2017"</f>
        <v>2017</v>
      </c>
      <c r="KWT2962" t="str">
        <f>"Ul-Islam"</f>
        <v>Ul-Islam</v>
      </c>
      <c r="KWU2962" t="str">
        <f>"avanddanesh"</f>
        <v>avanddanesh</v>
      </c>
      <c r="KWW2962" t="str">
        <f>"Advanced Materials for Wastewater Treatment"</f>
        <v>Advanced Materials for Wastewater Treatment</v>
      </c>
      <c r="KWX2962" t="str">
        <f>"9781119407768"</f>
        <v>9781119407768</v>
      </c>
      <c r="KWY2962">
        <v>202.5</v>
      </c>
      <c r="KWZ2962" t="str">
        <f>"USD"</f>
        <v>USD</v>
      </c>
      <c r="KXA2962" t="str">
        <f>"2017"</f>
        <v>2017</v>
      </c>
      <c r="KXB2962" t="str">
        <f>"Ul-Islam"</f>
        <v>Ul-Islam</v>
      </c>
      <c r="KXC2962" t="str">
        <f>"avanddanesh"</f>
        <v>avanddanesh</v>
      </c>
      <c r="KXE2962" t="str">
        <f>"Advanced Materials for Wastewater Treatment"</f>
        <v>Advanced Materials for Wastewater Treatment</v>
      </c>
      <c r="KXF2962" t="str">
        <f>"9781119407768"</f>
        <v>9781119407768</v>
      </c>
      <c r="KXG2962">
        <v>202.5</v>
      </c>
      <c r="KXH2962" t="str">
        <f>"USD"</f>
        <v>USD</v>
      </c>
      <c r="KXI2962" t="str">
        <f>"2017"</f>
        <v>2017</v>
      </c>
      <c r="KXJ2962" t="str">
        <f>"Ul-Islam"</f>
        <v>Ul-Islam</v>
      </c>
      <c r="KXK2962" t="str">
        <f>"avanddanesh"</f>
        <v>avanddanesh</v>
      </c>
      <c r="KXM2962" t="str">
        <f>"Advanced Materials for Wastewater Treatment"</f>
        <v>Advanced Materials for Wastewater Treatment</v>
      </c>
      <c r="KXN2962" t="str">
        <f>"9781119407768"</f>
        <v>9781119407768</v>
      </c>
      <c r="KXO2962">
        <v>202.5</v>
      </c>
      <c r="KXP2962" t="str">
        <f>"USD"</f>
        <v>USD</v>
      </c>
      <c r="KXQ2962" t="str">
        <f>"2017"</f>
        <v>2017</v>
      </c>
      <c r="KXR2962" t="str">
        <f>"Ul-Islam"</f>
        <v>Ul-Islam</v>
      </c>
      <c r="KXS2962" t="str">
        <f>"avanddanesh"</f>
        <v>avanddanesh</v>
      </c>
      <c r="KXU2962" t="str">
        <f>"Advanced Materials for Wastewater Treatment"</f>
        <v>Advanced Materials for Wastewater Treatment</v>
      </c>
      <c r="KXV2962" t="str">
        <f>"9781119407768"</f>
        <v>9781119407768</v>
      </c>
      <c r="KXW2962">
        <v>202.5</v>
      </c>
      <c r="KXX2962" t="str">
        <f>"USD"</f>
        <v>USD</v>
      </c>
      <c r="KXY2962" t="str">
        <f>"2017"</f>
        <v>2017</v>
      </c>
      <c r="KXZ2962" t="str">
        <f>"Ul-Islam"</f>
        <v>Ul-Islam</v>
      </c>
      <c r="KYA2962" t="str">
        <f>"avanddanesh"</f>
        <v>avanddanesh</v>
      </c>
      <c r="KYC2962" t="str">
        <f>"Advanced Materials for Wastewater Treatment"</f>
        <v>Advanced Materials for Wastewater Treatment</v>
      </c>
      <c r="KYD2962" t="str">
        <f>"9781119407768"</f>
        <v>9781119407768</v>
      </c>
      <c r="KYE2962">
        <v>202.5</v>
      </c>
      <c r="KYF2962" t="str">
        <f>"USD"</f>
        <v>USD</v>
      </c>
      <c r="KYG2962" t="str">
        <f>"2017"</f>
        <v>2017</v>
      </c>
      <c r="KYH2962" t="str">
        <f>"Ul-Islam"</f>
        <v>Ul-Islam</v>
      </c>
      <c r="KYI2962" t="str">
        <f>"avanddanesh"</f>
        <v>avanddanesh</v>
      </c>
      <c r="KYK2962" t="str">
        <f>"Advanced Materials for Wastewater Treatment"</f>
        <v>Advanced Materials for Wastewater Treatment</v>
      </c>
      <c r="KYL2962" t="str">
        <f>"9781119407768"</f>
        <v>9781119407768</v>
      </c>
      <c r="KYM2962">
        <v>202.5</v>
      </c>
      <c r="KYN2962" t="str">
        <f>"USD"</f>
        <v>USD</v>
      </c>
      <c r="KYO2962" t="str">
        <f>"2017"</f>
        <v>2017</v>
      </c>
      <c r="KYP2962" t="str">
        <f>"Ul-Islam"</f>
        <v>Ul-Islam</v>
      </c>
      <c r="KYQ2962" t="str">
        <f>"avanddanesh"</f>
        <v>avanddanesh</v>
      </c>
      <c r="KYS2962" t="str">
        <f>"Advanced Materials for Wastewater Treatment"</f>
        <v>Advanced Materials for Wastewater Treatment</v>
      </c>
      <c r="KYT2962" t="str">
        <f>"9781119407768"</f>
        <v>9781119407768</v>
      </c>
      <c r="KYU2962">
        <v>202.5</v>
      </c>
      <c r="KYV2962" t="str">
        <f>"USD"</f>
        <v>USD</v>
      </c>
      <c r="KYW2962" t="str">
        <f>"2017"</f>
        <v>2017</v>
      </c>
      <c r="KYX2962" t="str">
        <f>"Ul-Islam"</f>
        <v>Ul-Islam</v>
      </c>
      <c r="KYY2962" t="str">
        <f>"avanddanesh"</f>
        <v>avanddanesh</v>
      </c>
      <c r="KZA2962" t="str">
        <f>"Advanced Materials for Wastewater Treatment"</f>
        <v>Advanced Materials for Wastewater Treatment</v>
      </c>
      <c r="KZB2962" t="str">
        <f>"9781119407768"</f>
        <v>9781119407768</v>
      </c>
      <c r="KZC2962">
        <v>202.5</v>
      </c>
      <c r="KZD2962" t="str">
        <f>"USD"</f>
        <v>USD</v>
      </c>
      <c r="KZE2962" t="str">
        <f>"2017"</f>
        <v>2017</v>
      </c>
      <c r="KZF2962" t="str">
        <f>"Ul-Islam"</f>
        <v>Ul-Islam</v>
      </c>
      <c r="KZG2962" t="str">
        <f>"avanddanesh"</f>
        <v>avanddanesh</v>
      </c>
      <c r="KZI2962" t="str">
        <f>"Advanced Materials for Wastewater Treatment"</f>
        <v>Advanced Materials for Wastewater Treatment</v>
      </c>
      <c r="KZJ2962" t="str">
        <f>"9781119407768"</f>
        <v>9781119407768</v>
      </c>
      <c r="KZK2962">
        <v>202.5</v>
      </c>
      <c r="KZL2962" t="str">
        <f>"USD"</f>
        <v>USD</v>
      </c>
      <c r="KZM2962" t="str">
        <f>"2017"</f>
        <v>2017</v>
      </c>
      <c r="KZN2962" t="str">
        <f>"Ul-Islam"</f>
        <v>Ul-Islam</v>
      </c>
      <c r="KZO2962" t="str">
        <f>"avanddanesh"</f>
        <v>avanddanesh</v>
      </c>
      <c r="KZQ2962" t="str">
        <f>"Advanced Materials for Wastewater Treatment"</f>
        <v>Advanced Materials for Wastewater Treatment</v>
      </c>
      <c r="KZR2962" t="str">
        <f>"9781119407768"</f>
        <v>9781119407768</v>
      </c>
      <c r="KZS2962">
        <v>202.5</v>
      </c>
      <c r="KZT2962" t="str">
        <f>"USD"</f>
        <v>USD</v>
      </c>
      <c r="KZU2962" t="str">
        <f>"2017"</f>
        <v>2017</v>
      </c>
      <c r="KZV2962" t="str">
        <f>"Ul-Islam"</f>
        <v>Ul-Islam</v>
      </c>
      <c r="KZW2962" t="str">
        <f>"avanddanesh"</f>
        <v>avanddanesh</v>
      </c>
      <c r="KZY2962" t="str">
        <f>"Advanced Materials for Wastewater Treatment"</f>
        <v>Advanced Materials for Wastewater Treatment</v>
      </c>
      <c r="KZZ2962" t="str">
        <f>"9781119407768"</f>
        <v>9781119407768</v>
      </c>
      <c r="LAA2962">
        <v>202.5</v>
      </c>
      <c r="LAB2962" t="str">
        <f>"USD"</f>
        <v>USD</v>
      </c>
      <c r="LAC2962" t="str">
        <f>"2017"</f>
        <v>2017</v>
      </c>
      <c r="LAD2962" t="str">
        <f>"Ul-Islam"</f>
        <v>Ul-Islam</v>
      </c>
      <c r="LAE2962" t="str">
        <f>"avanddanesh"</f>
        <v>avanddanesh</v>
      </c>
      <c r="LAG2962" t="str">
        <f>"Advanced Materials for Wastewater Treatment"</f>
        <v>Advanced Materials for Wastewater Treatment</v>
      </c>
      <c r="LAH2962" t="str">
        <f>"9781119407768"</f>
        <v>9781119407768</v>
      </c>
      <c r="LAI2962">
        <v>202.5</v>
      </c>
      <c r="LAJ2962" t="str">
        <f>"USD"</f>
        <v>USD</v>
      </c>
      <c r="LAK2962" t="str">
        <f>"2017"</f>
        <v>2017</v>
      </c>
      <c r="LAL2962" t="str">
        <f>"Ul-Islam"</f>
        <v>Ul-Islam</v>
      </c>
      <c r="LAM2962" t="str">
        <f>"avanddanesh"</f>
        <v>avanddanesh</v>
      </c>
      <c r="LAO2962" t="str">
        <f>"Advanced Materials for Wastewater Treatment"</f>
        <v>Advanced Materials for Wastewater Treatment</v>
      </c>
      <c r="LAP2962" t="str">
        <f>"9781119407768"</f>
        <v>9781119407768</v>
      </c>
      <c r="LAQ2962">
        <v>202.5</v>
      </c>
      <c r="LAR2962" t="str">
        <f>"USD"</f>
        <v>USD</v>
      </c>
      <c r="LAS2962" t="str">
        <f>"2017"</f>
        <v>2017</v>
      </c>
      <c r="LAT2962" t="str">
        <f>"Ul-Islam"</f>
        <v>Ul-Islam</v>
      </c>
      <c r="LAU2962" t="str">
        <f>"avanddanesh"</f>
        <v>avanddanesh</v>
      </c>
      <c r="LAW2962" t="str">
        <f>"Advanced Materials for Wastewater Treatment"</f>
        <v>Advanced Materials for Wastewater Treatment</v>
      </c>
      <c r="LAX2962" t="str">
        <f>"9781119407768"</f>
        <v>9781119407768</v>
      </c>
      <c r="LAY2962">
        <v>202.5</v>
      </c>
      <c r="LAZ2962" t="str">
        <f>"USD"</f>
        <v>USD</v>
      </c>
      <c r="LBA2962" t="str">
        <f>"2017"</f>
        <v>2017</v>
      </c>
      <c r="LBB2962" t="str">
        <f>"Ul-Islam"</f>
        <v>Ul-Islam</v>
      </c>
      <c r="LBC2962" t="str">
        <f>"avanddanesh"</f>
        <v>avanddanesh</v>
      </c>
      <c r="LBE2962" t="str">
        <f>"Advanced Materials for Wastewater Treatment"</f>
        <v>Advanced Materials for Wastewater Treatment</v>
      </c>
      <c r="LBF2962" t="str">
        <f>"9781119407768"</f>
        <v>9781119407768</v>
      </c>
      <c r="LBG2962">
        <v>202.5</v>
      </c>
      <c r="LBH2962" t="str">
        <f>"USD"</f>
        <v>USD</v>
      </c>
      <c r="LBI2962" t="str">
        <f>"2017"</f>
        <v>2017</v>
      </c>
      <c r="LBJ2962" t="str">
        <f>"Ul-Islam"</f>
        <v>Ul-Islam</v>
      </c>
      <c r="LBK2962" t="str">
        <f>"avanddanesh"</f>
        <v>avanddanesh</v>
      </c>
      <c r="LBM2962" t="str">
        <f>"Advanced Materials for Wastewater Treatment"</f>
        <v>Advanced Materials for Wastewater Treatment</v>
      </c>
      <c r="LBN2962" t="str">
        <f>"9781119407768"</f>
        <v>9781119407768</v>
      </c>
      <c r="LBO2962">
        <v>202.5</v>
      </c>
      <c r="LBP2962" t="str">
        <f>"USD"</f>
        <v>USD</v>
      </c>
      <c r="LBQ2962" t="str">
        <f>"2017"</f>
        <v>2017</v>
      </c>
      <c r="LBR2962" t="str">
        <f>"Ul-Islam"</f>
        <v>Ul-Islam</v>
      </c>
      <c r="LBS2962" t="str">
        <f>"avanddanesh"</f>
        <v>avanddanesh</v>
      </c>
      <c r="LBU2962" t="str">
        <f>"Advanced Materials for Wastewater Treatment"</f>
        <v>Advanced Materials for Wastewater Treatment</v>
      </c>
      <c r="LBV2962" t="str">
        <f>"9781119407768"</f>
        <v>9781119407768</v>
      </c>
      <c r="LBW2962">
        <v>202.5</v>
      </c>
      <c r="LBX2962" t="str">
        <f>"USD"</f>
        <v>USD</v>
      </c>
      <c r="LBY2962" t="str">
        <f>"2017"</f>
        <v>2017</v>
      </c>
      <c r="LBZ2962" t="str">
        <f>"Ul-Islam"</f>
        <v>Ul-Islam</v>
      </c>
      <c r="LCA2962" t="str">
        <f>"avanddanesh"</f>
        <v>avanddanesh</v>
      </c>
      <c r="LCC2962" t="str">
        <f>"Advanced Materials for Wastewater Treatment"</f>
        <v>Advanced Materials for Wastewater Treatment</v>
      </c>
      <c r="LCD2962" t="str">
        <f>"9781119407768"</f>
        <v>9781119407768</v>
      </c>
      <c r="LCE2962">
        <v>202.5</v>
      </c>
      <c r="LCF2962" t="str">
        <f>"USD"</f>
        <v>USD</v>
      </c>
      <c r="LCG2962" t="str">
        <f>"2017"</f>
        <v>2017</v>
      </c>
      <c r="LCH2962" t="str">
        <f>"Ul-Islam"</f>
        <v>Ul-Islam</v>
      </c>
      <c r="LCI2962" t="str">
        <f>"avanddanesh"</f>
        <v>avanddanesh</v>
      </c>
      <c r="LCK2962" t="str">
        <f>"Advanced Materials for Wastewater Treatment"</f>
        <v>Advanced Materials for Wastewater Treatment</v>
      </c>
      <c r="LCL2962" t="str">
        <f>"9781119407768"</f>
        <v>9781119407768</v>
      </c>
      <c r="LCM2962">
        <v>202.5</v>
      </c>
      <c r="LCN2962" t="str">
        <f>"USD"</f>
        <v>USD</v>
      </c>
      <c r="LCO2962" t="str">
        <f>"2017"</f>
        <v>2017</v>
      </c>
      <c r="LCP2962" t="str">
        <f>"Ul-Islam"</f>
        <v>Ul-Islam</v>
      </c>
      <c r="LCQ2962" t="str">
        <f>"avanddanesh"</f>
        <v>avanddanesh</v>
      </c>
      <c r="LCS2962" t="str">
        <f>"Advanced Materials for Wastewater Treatment"</f>
        <v>Advanced Materials for Wastewater Treatment</v>
      </c>
      <c r="LCT2962" t="str">
        <f>"9781119407768"</f>
        <v>9781119407768</v>
      </c>
      <c r="LCU2962">
        <v>202.5</v>
      </c>
      <c r="LCV2962" t="str">
        <f>"USD"</f>
        <v>USD</v>
      </c>
      <c r="LCW2962" t="str">
        <f>"2017"</f>
        <v>2017</v>
      </c>
      <c r="LCX2962" t="str">
        <f>"Ul-Islam"</f>
        <v>Ul-Islam</v>
      </c>
      <c r="LCY2962" t="str">
        <f>"avanddanesh"</f>
        <v>avanddanesh</v>
      </c>
      <c r="LDA2962" t="str">
        <f>"Advanced Materials for Wastewater Treatment"</f>
        <v>Advanced Materials for Wastewater Treatment</v>
      </c>
      <c r="LDB2962" t="str">
        <f>"9781119407768"</f>
        <v>9781119407768</v>
      </c>
      <c r="LDC2962">
        <v>202.5</v>
      </c>
      <c r="LDD2962" t="str">
        <f>"USD"</f>
        <v>USD</v>
      </c>
      <c r="LDE2962" t="str">
        <f>"2017"</f>
        <v>2017</v>
      </c>
      <c r="LDF2962" t="str">
        <f>"Ul-Islam"</f>
        <v>Ul-Islam</v>
      </c>
      <c r="LDG2962" t="str">
        <f>"avanddanesh"</f>
        <v>avanddanesh</v>
      </c>
      <c r="LDI2962" t="str">
        <f>"Advanced Materials for Wastewater Treatment"</f>
        <v>Advanced Materials for Wastewater Treatment</v>
      </c>
      <c r="LDJ2962" t="str">
        <f>"9781119407768"</f>
        <v>9781119407768</v>
      </c>
      <c r="LDK2962">
        <v>202.5</v>
      </c>
      <c r="LDL2962" t="str">
        <f>"USD"</f>
        <v>USD</v>
      </c>
      <c r="LDM2962" t="str">
        <f>"2017"</f>
        <v>2017</v>
      </c>
      <c r="LDN2962" t="str">
        <f>"Ul-Islam"</f>
        <v>Ul-Islam</v>
      </c>
      <c r="LDO2962" t="str">
        <f>"avanddanesh"</f>
        <v>avanddanesh</v>
      </c>
      <c r="LDQ2962" t="str">
        <f>"Advanced Materials for Wastewater Treatment"</f>
        <v>Advanced Materials for Wastewater Treatment</v>
      </c>
      <c r="LDR2962" t="str">
        <f>"9781119407768"</f>
        <v>9781119407768</v>
      </c>
      <c r="LDS2962">
        <v>202.5</v>
      </c>
      <c r="LDT2962" t="str">
        <f>"USD"</f>
        <v>USD</v>
      </c>
      <c r="LDU2962" t="str">
        <f>"2017"</f>
        <v>2017</v>
      </c>
      <c r="LDV2962" t="str">
        <f>"Ul-Islam"</f>
        <v>Ul-Islam</v>
      </c>
      <c r="LDW2962" t="str">
        <f>"avanddanesh"</f>
        <v>avanddanesh</v>
      </c>
      <c r="LDY2962" t="str">
        <f>"Advanced Materials for Wastewater Treatment"</f>
        <v>Advanced Materials for Wastewater Treatment</v>
      </c>
      <c r="LDZ2962" t="str">
        <f>"9781119407768"</f>
        <v>9781119407768</v>
      </c>
      <c r="LEA2962">
        <v>202.5</v>
      </c>
      <c r="LEB2962" t="str">
        <f>"USD"</f>
        <v>USD</v>
      </c>
      <c r="LEC2962" t="str">
        <f>"2017"</f>
        <v>2017</v>
      </c>
      <c r="LED2962" t="str">
        <f>"Ul-Islam"</f>
        <v>Ul-Islam</v>
      </c>
      <c r="LEE2962" t="str">
        <f>"avanddanesh"</f>
        <v>avanddanesh</v>
      </c>
      <c r="LEG2962" t="str">
        <f>"Advanced Materials for Wastewater Treatment"</f>
        <v>Advanced Materials for Wastewater Treatment</v>
      </c>
      <c r="LEH2962" t="str">
        <f>"9781119407768"</f>
        <v>9781119407768</v>
      </c>
      <c r="LEI2962">
        <v>202.5</v>
      </c>
      <c r="LEJ2962" t="str">
        <f>"USD"</f>
        <v>USD</v>
      </c>
      <c r="LEK2962" t="str">
        <f>"2017"</f>
        <v>2017</v>
      </c>
      <c r="LEL2962" t="str">
        <f>"Ul-Islam"</f>
        <v>Ul-Islam</v>
      </c>
      <c r="LEM2962" t="str">
        <f>"avanddanesh"</f>
        <v>avanddanesh</v>
      </c>
      <c r="LEO2962" t="str">
        <f>"Advanced Materials for Wastewater Treatment"</f>
        <v>Advanced Materials for Wastewater Treatment</v>
      </c>
      <c r="LEP2962" t="str">
        <f>"9781119407768"</f>
        <v>9781119407768</v>
      </c>
      <c r="LEQ2962">
        <v>202.5</v>
      </c>
      <c r="LER2962" t="str">
        <f>"USD"</f>
        <v>USD</v>
      </c>
      <c r="LES2962" t="str">
        <f>"2017"</f>
        <v>2017</v>
      </c>
      <c r="LET2962" t="str">
        <f>"Ul-Islam"</f>
        <v>Ul-Islam</v>
      </c>
      <c r="LEU2962" t="str">
        <f>"avanddanesh"</f>
        <v>avanddanesh</v>
      </c>
      <c r="LEW2962" t="str">
        <f>"Advanced Materials for Wastewater Treatment"</f>
        <v>Advanced Materials for Wastewater Treatment</v>
      </c>
      <c r="LEX2962" t="str">
        <f>"9781119407768"</f>
        <v>9781119407768</v>
      </c>
      <c r="LEY2962">
        <v>202.5</v>
      </c>
      <c r="LEZ2962" t="str">
        <f>"USD"</f>
        <v>USD</v>
      </c>
      <c r="LFA2962" t="str">
        <f>"2017"</f>
        <v>2017</v>
      </c>
      <c r="LFB2962" t="str">
        <f>"Ul-Islam"</f>
        <v>Ul-Islam</v>
      </c>
      <c r="LFC2962" t="str">
        <f>"avanddanesh"</f>
        <v>avanddanesh</v>
      </c>
      <c r="LFE2962" t="str">
        <f>"Advanced Materials for Wastewater Treatment"</f>
        <v>Advanced Materials for Wastewater Treatment</v>
      </c>
      <c r="LFF2962" t="str">
        <f>"9781119407768"</f>
        <v>9781119407768</v>
      </c>
      <c r="LFG2962">
        <v>202.5</v>
      </c>
      <c r="LFH2962" t="str">
        <f>"USD"</f>
        <v>USD</v>
      </c>
      <c r="LFI2962" t="str">
        <f>"2017"</f>
        <v>2017</v>
      </c>
      <c r="LFJ2962" t="str">
        <f>"Ul-Islam"</f>
        <v>Ul-Islam</v>
      </c>
      <c r="LFK2962" t="str">
        <f>"avanddanesh"</f>
        <v>avanddanesh</v>
      </c>
      <c r="LFM2962" t="str">
        <f>"Advanced Materials for Wastewater Treatment"</f>
        <v>Advanced Materials for Wastewater Treatment</v>
      </c>
      <c r="LFN2962" t="str">
        <f>"9781119407768"</f>
        <v>9781119407768</v>
      </c>
      <c r="LFO2962">
        <v>202.5</v>
      </c>
      <c r="LFP2962" t="str">
        <f>"USD"</f>
        <v>USD</v>
      </c>
      <c r="LFQ2962" t="str">
        <f>"2017"</f>
        <v>2017</v>
      </c>
      <c r="LFR2962" t="str">
        <f>"Ul-Islam"</f>
        <v>Ul-Islam</v>
      </c>
      <c r="LFS2962" t="str">
        <f>"avanddanesh"</f>
        <v>avanddanesh</v>
      </c>
      <c r="LFU2962" t="str">
        <f>"Advanced Materials for Wastewater Treatment"</f>
        <v>Advanced Materials for Wastewater Treatment</v>
      </c>
      <c r="LFV2962" t="str">
        <f>"9781119407768"</f>
        <v>9781119407768</v>
      </c>
      <c r="LFW2962">
        <v>202.5</v>
      </c>
      <c r="LFX2962" t="str">
        <f>"USD"</f>
        <v>USD</v>
      </c>
      <c r="LFY2962" t="str">
        <f>"2017"</f>
        <v>2017</v>
      </c>
      <c r="LFZ2962" t="str">
        <f>"Ul-Islam"</f>
        <v>Ul-Islam</v>
      </c>
      <c r="LGA2962" t="str">
        <f>"avanddanesh"</f>
        <v>avanddanesh</v>
      </c>
      <c r="LGC2962" t="str">
        <f>"Advanced Materials for Wastewater Treatment"</f>
        <v>Advanced Materials for Wastewater Treatment</v>
      </c>
      <c r="LGD2962" t="str">
        <f>"9781119407768"</f>
        <v>9781119407768</v>
      </c>
      <c r="LGE2962">
        <v>202.5</v>
      </c>
      <c r="LGF2962" t="str">
        <f>"USD"</f>
        <v>USD</v>
      </c>
      <c r="LGG2962" t="str">
        <f>"2017"</f>
        <v>2017</v>
      </c>
      <c r="LGH2962" t="str">
        <f>"Ul-Islam"</f>
        <v>Ul-Islam</v>
      </c>
      <c r="LGI2962" t="str">
        <f>"avanddanesh"</f>
        <v>avanddanesh</v>
      </c>
      <c r="LGK2962" t="str">
        <f>"Advanced Materials for Wastewater Treatment"</f>
        <v>Advanced Materials for Wastewater Treatment</v>
      </c>
      <c r="LGL2962" t="str">
        <f>"9781119407768"</f>
        <v>9781119407768</v>
      </c>
      <c r="LGM2962">
        <v>202.5</v>
      </c>
      <c r="LGN2962" t="str">
        <f>"USD"</f>
        <v>USD</v>
      </c>
      <c r="LGO2962" t="str">
        <f>"2017"</f>
        <v>2017</v>
      </c>
      <c r="LGP2962" t="str">
        <f>"Ul-Islam"</f>
        <v>Ul-Islam</v>
      </c>
      <c r="LGQ2962" t="str">
        <f>"avanddanesh"</f>
        <v>avanddanesh</v>
      </c>
      <c r="LGS2962" t="str">
        <f>"Advanced Materials for Wastewater Treatment"</f>
        <v>Advanced Materials for Wastewater Treatment</v>
      </c>
      <c r="LGT2962" t="str">
        <f>"9781119407768"</f>
        <v>9781119407768</v>
      </c>
      <c r="LGU2962">
        <v>202.5</v>
      </c>
      <c r="LGV2962" t="str">
        <f>"USD"</f>
        <v>USD</v>
      </c>
      <c r="LGW2962" t="str">
        <f>"2017"</f>
        <v>2017</v>
      </c>
      <c r="LGX2962" t="str">
        <f>"Ul-Islam"</f>
        <v>Ul-Islam</v>
      </c>
      <c r="LGY2962" t="str">
        <f>"avanddanesh"</f>
        <v>avanddanesh</v>
      </c>
      <c r="LHA2962" t="str">
        <f>"Advanced Materials for Wastewater Treatment"</f>
        <v>Advanced Materials for Wastewater Treatment</v>
      </c>
      <c r="LHB2962" t="str">
        <f>"9781119407768"</f>
        <v>9781119407768</v>
      </c>
      <c r="LHC2962">
        <v>202.5</v>
      </c>
      <c r="LHD2962" t="str">
        <f>"USD"</f>
        <v>USD</v>
      </c>
      <c r="LHE2962" t="str">
        <f>"2017"</f>
        <v>2017</v>
      </c>
      <c r="LHF2962" t="str">
        <f>"Ul-Islam"</f>
        <v>Ul-Islam</v>
      </c>
      <c r="LHG2962" t="str">
        <f>"avanddanesh"</f>
        <v>avanddanesh</v>
      </c>
      <c r="LHI2962" t="str">
        <f>"Advanced Materials for Wastewater Treatment"</f>
        <v>Advanced Materials for Wastewater Treatment</v>
      </c>
      <c r="LHJ2962" t="str">
        <f>"9781119407768"</f>
        <v>9781119407768</v>
      </c>
      <c r="LHK2962">
        <v>202.5</v>
      </c>
      <c r="LHL2962" t="str">
        <f>"USD"</f>
        <v>USD</v>
      </c>
      <c r="LHM2962" t="str">
        <f>"2017"</f>
        <v>2017</v>
      </c>
      <c r="LHN2962" t="str">
        <f>"Ul-Islam"</f>
        <v>Ul-Islam</v>
      </c>
      <c r="LHO2962" t="str">
        <f>"avanddanesh"</f>
        <v>avanddanesh</v>
      </c>
      <c r="LHQ2962" t="str">
        <f>"Advanced Materials for Wastewater Treatment"</f>
        <v>Advanced Materials for Wastewater Treatment</v>
      </c>
      <c r="LHR2962" t="str">
        <f>"9781119407768"</f>
        <v>9781119407768</v>
      </c>
      <c r="LHS2962">
        <v>202.5</v>
      </c>
      <c r="LHT2962" t="str">
        <f>"USD"</f>
        <v>USD</v>
      </c>
      <c r="LHU2962" t="str">
        <f>"2017"</f>
        <v>2017</v>
      </c>
      <c r="LHV2962" t="str">
        <f>"Ul-Islam"</f>
        <v>Ul-Islam</v>
      </c>
      <c r="LHW2962" t="str">
        <f>"avanddanesh"</f>
        <v>avanddanesh</v>
      </c>
      <c r="LHY2962" t="str">
        <f>"Advanced Materials for Wastewater Treatment"</f>
        <v>Advanced Materials for Wastewater Treatment</v>
      </c>
      <c r="LHZ2962" t="str">
        <f>"9781119407768"</f>
        <v>9781119407768</v>
      </c>
      <c r="LIA2962">
        <v>202.5</v>
      </c>
      <c r="LIB2962" t="str">
        <f>"USD"</f>
        <v>USD</v>
      </c>
      <c r="LIC2962" t="str">
        <f>"2017"</f>
        <v>2017</v>
      </c>
      <c r="LID2962" t="str">
        <f>"Ul-Islam"</f>
        <v>Ul-Islam</v>
      </c>
      <c r="LIE2962" t="str">
        <f>"avanddanesh"</f>
        <v>avanddanesh</v>
      </c>
      <c r="LIG2962" t="str">
        <f>"Advanced Materials for Wastewater Treatment"</f>
        <v>Advanced Materials for Wastewater Treatment</v>
      </c>
      <c r="LIH2962" t="str">
        <f>"9781119407768"</f>
        <v>9781119407768</v>
      </c>
      <c r="LII2962">
        <v>202.5</v>
      </c>
      <c r="LIJ2962" t="str">
        <f>"USD"</f>
        <v>USD</v>
      </c>
      <c r="LIK2962" t="str">
        <f>"2017"</f>
        <v>2017</v>
      </c>
      <c r="LIL2962" t="str">
        <f>"Ul-Islam"</f>
        <v>Ul-Islam</v>
      </c>
      <c r="LIM2962" t="str">
        <f>"avanddanesh"</f>
        <v>avanddanesh</v>
      </c>
      <c r="LIO2962" t="str">
        <f>"Advanced Materials for Wastewater Treatment"</f>
        <v>Advanced Materials for Wastewater Treatment</v>
      </c>
      <c r="LIP2962" t="str">
        <f>"9781119407768"</f>
        <v>9781119407768</v>
      </c>
      <c r="LIQ2962">
        <v>202.5</v>
      </c>
      <c r="LIR2962" t="str">
        <f>"USD"</f>
        <v>USD</v>
      </c>
      <c r="LIS2962" t="str">
        <f>"2017"</f>
        <v>2017</v>
      </c>
      <c r="LIT2962" t="str">
        <f>"Ul-Islam"</f>
        <v>Ul-Islam</v>
      </c>
      <c r="LIU2962" t="str">
        <f>"avanddanesh"</f>
        <v>avanddanesh</v>
      </c>
      <c r="LIW2962" t="str">
        <f>"Advanced Materials for Wastewater Treatment"</f>
        <v>Advanced Materials for Wastewater Treatment</v>
      </c>
      <c r="LIX2962" t="str">
        <f>"9781119407768"</f>
        <v>9781119407768</v>
      </c>
      <c r="LIY2962">
        <v>202.5</v>
      </c>
      <c r="LIZ2962" t="str">
        <f>"USD"</f>
        <v>USD</v>
      </c>
      <c r="LJA2962" t="str">
        <f>"2017"</f>
        <v>2017</v>
      </c>
      <c r="LJB2962" t="str">
        <f>"Ul-Islam"</f>
        <v>Ul-Islam</v>
      </c>
      <c r="LJC2962" t="str">
        <f>"avanddanesh"</f>
        <v>avanddanesh</v>
      </c>
      <c r="LJE2962" t="str">
        <f>"Advanced Materials for Wastewater Treatment"</f>
        <v>Advanced Materials for Wastewater Treatment</v>
      </c>
      <c r="LJF2962" t="str">
        <f>"9781119407768"</f>
        <v>9781119407768</v>
      </c>
      <c r="LJG2962">
        <v>202.5</v>
      </c>
      <c r="LJH2962" t="str">
        <f>"USD"</f>
        <v>USD</v>
      </c>
      <c r="LJI2962" t="str">
        <f>"2017"</f>
        <v>2017</v>
      </c>
      <c r="LJJ2962" t="str">
        <f>"Ul-Islam"</f>
        <v>Ul-Islam</v>
      </c>
      <c r="LJK2962" t="str">
        <f>"avanddanesh"</f>
        <v>avanddanesh</v>
      </c>
      <c r="LJM2962" t="str">
        <f>"Advanced Materials for Wastewater Treatment"</f>
        <v>Advanced Materials for Wastewater Treatment</v>
      </c>
      <c r="LJN2962" t="str">
        <f>"9781119407768"</f>
        <v>9781119407768</v>
      </c>
      <c r="LJO2962">
        <v>202.5</v>
      </c>
      <c r="LJP2962" t="str">
        <f>"USD"</f>
        <v>USD</v>
      </c>
      <c r="LJQ2962" t="str">
        <f>"2017"</f>
        <v>2017</v>
      </c>
      <c r="LJR2962" t="str">
        <f>"Ul-Islam"</f>
        <v>Ul-Islam</v>
      </c>
      <c r="LJS2962" t="str">
        <f>"avanddanesh"</f>
        <v>avanddanesh</v>
      </c>
      <c r="LJU2962" t="str">
        <f>"Advanced Materials for Wastewater Treatment"</f>
        <v>Advanced Materials for Wastewater Treatment</v>
      </c>
      <c r="LJV2962" t="str">
        <f>"9781119407768"</f>
        <v>9781119407768</v>
      </c>
      <c r="LJW2962">
        <v>202.5</v>
      </c>
      <c r="LJX2962" t="str">
        <f>"USD"</f>
        <v>USD</v>
      </c>
      <c r="LJY2962" t="str">
        <f>"2017"</f>
        <v>2017</v>
      </c>
      <c r="LJZ2962" t="str">
        <f>"Ul-Islam"</f>
        <v>Ul-Islam</v>
      </c>
      <c r="LKA2962" t="str">
        <f>"avanddanesh"</f>
        <v>avanddanesh</v>
      </c>
      <c r="LKC2962" t="str">
        <f>"Advanced Materials for Wastewater Treatment"</f>
        <v>Advanced Materials for Wastewater Treatment</v>
      </c>
      <c r="LKD2962" t="str">
        <f>"9781119407768"</f>
        <v>9781119407768</v>
      </c>
      <c r="LKE2962">
        <v>202.5</v>
      </c>
      <c r="LKF2962" t="str">
        <f>"USD"</f>
        <v>USD</v>
      </c>
      <c r="LKG2962" t="str">
        <f>"2017"</f>
        <v>2017</v>
      </c>
      <c r="LKH2962" t="str">
        <f>"Ul-Islam"</f>
        <v>Ul-Islam</v>
      </c>
      <c r="LKI2962" t="str">
        <f>"avanddanesh"</f>
        <v>avanddanesh</v>
      </c>
      <c r="LKK2962" t="str">
        <f>"Advanced Materials for Wastewater Treatment"</f>
        <v>Advanced Materials for Wastewater Treatment</v>
      </c>
      <c r="LKL2962" t="str">
        <f>"9781119407768"</f>
        <v>9781119407768</v>
      </c>
      <c r="LKM2962">
        <v>202.5</v>
      </c>
      <c r="LKN2962" t="str">
        <f>"USD"</f>
        <v>USD</v>
      </c>
      <c r="LKO2962" t="str">
        <f>"2017"</f>
        <v>2017</v>
      </c>
      <c r="LKP2962" t="str">
        <f>"Ul-Islam"</f>
        <v>Ul-Islam</v>
      </c>
      <c r="LKQ2962" t="str">
        <f>"avanddanesh"</f>
        <v>avanddanesh</v>
      </c>
      <c r="LKS2962" t="str">
        <f>"Advanced Materials for Wastewater Treatment"</f>
        <v>Advanced Materials for Wastewater Treatment</v>
      </c>
      <c r="LKT2962" t="str">
        <f>"9781119407768"</f>
        <v>9781119407768</v>
      </c>
      <c r="LKU2962">
        <v>202.5</v>
      </c>
      <c r="LKV2962" t="str">
        <f>"USD"</f>
        <v>USD</v>
      </c>
      <c r="LKW2962" t="str">
        <f>"2017"</f>
        <v>2017</v>
      </c>
      <c r="LKX2962" t="str">
        <f>"Ul-Islam"</f>
        <v>Ul-Islam</v>
      </c>
      <c r="LKY2962" t="str">
        <f>"avanddanesh"</f>
        <v>avanddanesh</v>
      </c>
      <c r="LLA2962" t="str">
        <f>"Advanced Materials for Wastewater Treatment"</f>
        <v>Advanced Materials for Wastewater Treatment</v>
      </c>
      <c r="LLB2962" t="str">
        <f>"9781119407768"</f>
        <v>9781119407768</v>
      </c>
      <c r="LLC2962">
        <v>202.5</v>
      </c>
      <c r="LLD2962" t="str">
        <f>"USD"</f>
        <v>USD</v>
      </c>
      <c r="LLE2962" t="str">
        <f>"2017"</f>
        <v>2017</v>
      </c>
      <c r="LLF2962" t="str">
        <f>"Ul-Islam"</f>
        <v>Ul-Islam</v>
      </c>
      <c r="LLG2962" t="str">
        <f>"avanddanesh"</f>
        <v>avanddanesh</v>
      </c>
      <c r="LLI2962" t="str">
        <f>"Advanced Materials for Wastewater Treatment"</f>
        <v>Advanced Materials for Wastewater Treatment</v>
      </c>
      <c r="LLJ2962" t="str">
        <f>"9781119407768"</f>
        <v>9781119407768</v>
      </c>
      <c r="LLK2962">
        <v>202.5</v>
      </c>
      <c r="LLL2962" t="str">
        <f>"USD"</f>
        <v>USD</v>
      </c>
      <c r="LLM2962" t="str">
        <f>"2017"</f>
        <v>2017</v>
      </c>
      <c r="LLN2962" t="str">
        <f>"Ul-Islam"</f>
        <v>Ul-Islam</v>
      </c>
      <c r="LLO2962" t="str">
        <f>"avanddanesh"</f>
        <v>avanddanesh</v>
      </c>
      <c r="LLQ2962" t="str">
        <f>"Advanced Materials for Wastewater Treatment"</f>
        <v>Advanced Materials for Wastewater Treatment</v>
      </c>
      <c r="LLR2962" t="str">
        <f>"9781119407768"</f>
        <v>9781119407768</v>
      </c>
      <c r="LLS2962">
        <v>202.5</v>
      </c>
      <c r="LLT2962" t="str">
        <f>"USD"</f>
        <v>USD</v>
      </c>
      <c r="LLU2962" t="str">
        <f>"2017"</f>
        <v>2017</v>
      </c>
      <c r="LLV2962" t="str">
        <f>"Ul-Islam"</f>
        <v>Ul-Islam</v>
      </c>
      <c r="LLW2962" t="str">
        <f>"avanddanesh"</f>
        <v>avanddanesh</v>
      </c>
      <c r="LLY2962" t="str">
        <f>"Advanced Materials for Wastewater Treatment"</f>
        <v>Advanced Materials for Wastewater Treatment</v>
      </c>
      <c r="LLZ2962" t="str">
        <f>"9781119407768"</f>
        <v>9781119407768</v>
      </c>
      <c r="LMA2962">
        <v>202.5</v>
      </c>
      <c r="LMB2962" t="str">
        <f>"USD"</f>
        <v>USD</v>
      </c>
      <c r="LMC2962" t="str">
        <f>"2017"</f>
        <v>2017</v>
      </c>
      <c r="LMD2962" t="str">
        <f>"Ul-Islam"</f>
        <v>Ul-Islam</v>
      </c>
      <c r="LME2962" t="str">
        <f>"avanddanesh"</f>
        <v>avanddanesh</v>
      </c>
      <c r="LMG2962" t="str">
        <f>"Advanced Materials for Wastewater Treatment"</f>
        <v>Advanced Materials for Wastewater Treatment</v>
      </c>
      <c r="LMH2962" t="str">
        <f>"9781119407768"</f>
        <v>9781119407768</v>
      </c>
      <c r="LMI2962">
        <v>202.5</v>
      </c>
      <c r="LMJ2962" t="str">
        <f>"USD"</f>
        <v>USD</v>
      </c>
      <c r="LMK2962" t="str">
        <f>"2017"</f>
        <v>2017</v>
      </c>
      <c r="LML2962" t="str">
        <f>"Ul-Islam"</f>
        <v>Ul-Islam</v>
      </c>
      <c r="LMM2962" t="str">
        <f>"avanddanesh"</f>
        <v>avanddanesh</v>
      </c>
      <c r="LMO2962" t="str">
        <f>"Advanced Materials for Wastewater Treatment"</f>
        <v>Advanced Materials for Wastewater Treatment</v>
      </c>
      <c r="LMP2962" t="str">
        <f>"9781119407768"</f>
        <v>9781119407768</v>
      </c>
      <c r="LMQ2962">
        <v>202.5</v>
      </c>
      <c r="LMR2962" t="str">
        <f>"USD"</f>
        <v>USD</v>
      </c>
      <c r="LMS2962" t="str">
        <f>"2017"</f>
        <v>2017</v>
      </c>
      <c r="LMT2962" t="str">
        <f>"Ul-Islam"</f>
        <v>Ul-Islam</v>
      </c>
      <c r="LMU2962" t="str">
        <f>"avanddanesh"</f>
        <v>avanddanesh</v>
      </c>
      <c r="LMW2962" t="str">
        <f>"Advanced Materials for Wastewater Treatment"</f>
        <v>Advanced Materials for Wastewater Treatment</v>
      </c>
      <c r="LMX2962" t="str">
        <f>"9781119407768"</f>
        <v>9781119407768</v>
      </c>
      <c r="LMY2962">
        <v>202.5</v>
      </c>
      <c r="LMZ2962" t="str">
        <f>"USD"</f>
        <v>USD</v>
      </c>
      <c r="LNA2962" t="str">
        <f>"2017"</f>
        <v>2017</v>
      </c>
      <c r="LNB2962" t="str">
        <f>"Ul-Islam"</f>
        <v>Ul-Islam</v>
      </c>
      <c r="LNC2962" t="str">
        <f>"avanddanesh"</f>
        <v>avanddanesh</v>
      </c>
      <c r="LNE2962" t="str">
        <f>"Advanced Materials for Wastewater Treatment"</f>
        <v>Advanced Materials for Wastewater Treatment</v>
      </c>
      <c r="LNF2962" t="str">
        <f>"9781119407768"</f>
        <v>9781119407768</v>
      </c>
      <c r="LNG2962">
        <v>202.5</v>
      </c>
      <c r="LNH2962" t="str">
        <f>"USD"</f>
        <v>USD</v>
      </c>
      <c r="LNI2962" t="str">
        <f>"2017"</f>
        <v>2017</v>
      </c>
      <c r="LNJ2962" t="str">
        <f>"Ul-Islam"</f>
        <v>Ul-Islam</v>
      </c>
      <c r="LNK2962" t="str">
        <f>"avanddanesh"</f>
        <v>avanddanesh</v>
      </c>
      <c r="LNM2962" t="str">
        <f>"Advanced Materials for Wastewater Treatment"</f>
        <v>Advanced Materials for Wastewater Treatment</v>
      </c>
      <c r="LNN2962" t="str">
        <f>"9781119407768"</f>
        <v>9781119407768</v>
      </c>
      <c r="LNO2962">
        <v>202.5</v>
      </c>
      <c r="LNP2962" t="str">
        <f>"USD"</f>
        <v>USD</v>
      </c>
      <c r="LNQ2962" t="str">
        <f>"2017"</f>
        <v>2017</v>
      </c>
      <c r="LNR2962" t="str">
        <f>"Ul-Islam"</f>
        <v>Ul-Islam</v>
      </c>
      <c r="LNS2962" t="str">
        <f>"avanddanesh"</f>
        <v>avanddanesh</v>
      </c>
      <c r="LNU2962" t="str">
        <f>"Advanced Materials for Wastewater Treatment"</f>
        <v>Advanced Materials for Wastewater Treatment</v>
      </c>
      <c r="LNV2962" t="str">
        <f>"9781119407768"</f>
        <v>9781119407768</v>
      </c>
      <c r="LNW2962">
        <v>202.5</v>
      </c>
      <c r="LNX2962" t="str">
        <f>"USD"</f>
        <v>USD</v>
      </c>
      <c r="LNY2962" t="str">
        <f>"2017"</f>
        <v>2017</v>
      </c>
      <c r="LNZ2962" t="str">
        <f>"Ul-Islam"</f>
        <v>Ul-Islam</v>
      </c>
      <c r="LOA2962" t="str">
        <f>"avanddanesh"</f>
        <v>avanddanesh</v>
      </c>
      <c r="LOC2962" t="str">
        <f>"Advanced Materials for Wastewater Treatment"</f>
        <v>Advanced Materials for Wastewater Treatment</v>
      </c>
      <c r="LOD2962" t="str">
        <f>"9781119407768"</f>
        <v>9781119407768</v>
      </c>
      <c r="LOE2962">
        <v>202.5</v>
      </c>
      <c r="LOF2962" t="str">
        <f>"USD"</f>
        <v>USD</v>
      </c>
      <c r="LOG2962" t="str">
        <f>"2017"</f>
        <v>2017</v>
      </c>
      <c r="LOH2962" t="str">
        <f>"Ul-Islam"</f>
        <v>Ul-Islam</v>
      </c>
      <c r="LOI2962" t="str">
        <f>"avanddanesh"</f>
        <v>avanddanesh</v>
      </c>
      <c r="LOK2962" t="str">
        <f>"Advanced Materials for Wastewater Treatment"</f>
        <v>Advanced Materials for Wastewater Treatment</v>
      </c>
      <c r="LOL2962" t="str">
        <f>"9781119407768"</f>
        <v>9781119407768</v>
      </c>
      <c r="LOM2962">
        <v>202.5</v>
      </c>
      <c r="LON2962" t="str">
        <f>"USD"</f>
        <v>USD</v>
      </c>
      <c r="LOO2962" t="str">
        <f>"2017"</f>
        <v>2017</v>
      </c>
      <c r="LOP2962" t="str">
        <f>"Ul-Islam"</f>
        <v>Ul-Islam</v>
      </c>
      <c r="LOQ2962" t="str">
        <f>"avanddanesh"</f>
        <v>avanddanesh</v>
      </c>
      <c r="LOS2962" t="str">
        <f>"Advanced Materials for Wastewater Treatment"</f>
        <v>Advanced Materials for Wastewater Treatment</v>
      </c>
      <c r="LOT2962" t="str">
        <f>"9781119407768"</f>
        <v>9781119407768</v>
      </c>
      <c r="LOU2962">
        <v>202.5</v>
      </c>
      <c r="LOV2962" t="str">
        <f>"USD"</f>
        <v>USD</v>
      </c>
      <c r="LOW2962" t="str">
        <f>"2017"</f>
        <v>2017</v>
      </c>
      <c r="LOX2962" t="str">
        <f>"Ul-Islam"</f>
        <v>Ul-Islam</v>
      </c>
      <c r="LOY2962" t="str">
        <f>"avanddanesh"</f>
        <v>avanddanesh</v>
      </c>
      <c r="LPA2962" t="str">
        <f>"Advanced Materials for Wastewater Treatment"</f>
        <v>Advanced Materials for Wastewater Treatment</v>
      </c>
      <c r="LPB2962" t="str">
        <f>"9781119407768"</f>
        <v>9781119407768</v>
      </c>
      <c r="LPC2962">
        <v>202.5</v>
      </c>
      <c r="LPD2962" t="str">
        <f>"USD"</f>
        <v>USD</v>
      </c>
      <c r="LPE2962" t="str">
        <f>"2017"</f>
        <v>2017</v>
      </c>
      <c r="LPF2962" t="str">
        <f>"Ul-Islam"</f>
        <v>Ul-Islam</v>
      </c>
      <c r="LPG2962" t="str">
        <f>"avanddanesh"</f>
        <v>avanddanesh</v>
      </c>
      <c r="LPI2962" t="str">
        <f>"Advanced Materials for Wastewater Treatment"</f>
        <v>Advanced Materials for Wastewater Treatment</v>
      </c>
      <c r="LPJ2962" t="str">
        <f>"9781119407768"</f>
        <v>9781119407768</v>
      </c>
      <c r="LPK2962">
        <v>202.5</v>
      </c>
      <c r="LPL2962" t="str">
        <f>"USD"</f>
        <v>USD</v>
      </c>
      <c r="LPM2962" t="str">
        <f>"2017"</f>
        <v>2017</v>
      </c>
      <c r="LPN2962" t="str">
        <f>"Ul-Islam"</f>
        <v>Ul-Islam</v>
      </c>
      <c r="LPO2962" t="str">
        <f>"avanddanesh"</f>
        <v>avanddanesh</v>
      </c>
      <c r="LPQ2962" t="str">
        <f>"Advanced Materials for Wastewater Treatment"</f>
        <v>Advanced Materials for Wastewater Treatment</v>
      </c>
      <c r="LPR2962" t="str">
        <f>"9781119407768"</f>
        <v>9781119407768</v>
      </c>
      <c r="LPS2962">
        <v>202.5</v>
      </c>
      <c r="LPT2962" t="str">
        <f>"USD"</f>
        <v>USD</v>
      </c>
      <c r="LPU2962" t="str">
        <f>"2017"</f>
        <v>2017</v>
      </c>
      <c r="LPV2962" t="str">
        <f>"Ul-Islam"</f>
        <v>Ul-Islam</v>
      </c>
      <c r="LPW2962" t="str">
        <f>"avanddanesh"</f>
        <v>avanddanesh</v>
      </c>
      <c r="LPY2962" t="str">
        <f>"Advanced Materials for Wastewater Treatment"</f>
        <v>Advanced Materials for Wastewater Treatment</v>
      </c>
      <c r="LPZ2962" t="str">
        <f>"9781119407768"</f>
        <v>9781119407768</v>
      </c>
      <c r="LQA2962">
        <v>202.5</v>
      </c>
      <c r="LQB2962" t="str">
        <f>"USD"</f>
        <v>USD</v>
      </c>
      <c r="LQC2962" t="str">
        <f>"2017"</f>
        <v>2017</v>
      </c>
      <c r="LQD2962" t="str">
        <f>"Ul-Islam"</f>
        <v>Ul-Islam</v>
      </c>
      <c r="LQE2962" t="str">
        <f>"avanddanesh"</f>
        <v>avanddanesh</v>
      </c>
      <c r="LQG2962" t="str">
        <f>"Advanced Materials for Wastewater Treatment"</f>
        <v>Advanced Materials for Wastewater Treatment</v>
      </c>
      <c r="LQH2962" t="str">
        <f>"9781119407768"</f>
        <v>9781119407768</v>
      </c>
      <c r="LQI2962">
        <v>202.5</v>
      </c>
      <c r="LQJ2962" t="str">
        <f>"USD"</f>
        <v>USD</v>
      </c>
      <c r="LQK2962" t="str">
        <f>"2017"</f>
        <v>2017</v>
      </c>
      <c r="LQL2962" t="str">
        <f>"Ul-Islam"</f>
        <v>Ul-Islam</v>
      </c>
      <c r="LQM2962" t="str">
        <f>"avanddanesh"</f>
        <v>avanddanesh</v>
      </c>
      <c r="LQO2962" t="str">
        <f>"Advanced Materials for Wastewater Treatment"</f>
        <v>Advanced Materials for Wastewater Treatment</v>
      </c>
      <c r="LQP2962" t="str">
        <f>"9781119407768"</f>
        <v>9781119407768</v>
      </c>
      <c r="LQQ2962">
        <v>202.5</v>
      </c>
      <c r="LQR2962" t="str">
        <f>"USD"</f>
        <v>USD</v>
      </c>
      <c r="LQS2962" t="str">
        <f>"2017"</f>
        <v>2017</v>
      </c>
      <c r="LQT2962" t="str">
        <f>"Ul-Islam"</f>
        <v>Ul-Islam</v>
      </c>
      <c r="LQU2962" t="str">
        <f>"avanddanesh"</f>
        <v>avanddanesh</v>
      </c>
      <c r="LQW2962" t="str">
        <f>"Advanced Materials for Wastewater Treatment"</f>
        <v>Advanced Materials for Wastewater Treatment</v>
      </c>
      <c r="LQX2962" t="str">
        <f>"9781119407768"</f>
        <v>9781119407768</v>
      </c>
      <c r="LQY2962">
        <v>202.5</v>
      </c>
      <c r="LQZ2962" t="str">
        <f>"USD"</f>
        <v>USD</v>
      </c>
      <c r="LRA2962" t="str">
        <f>"2017"</f>
        <v>2017</v>
      </c>
      <c r="LRB2962" t="str">
        <f>"Ul-Islam"</f>
        <v>Ul-Islam</v>
      </c>
      <c r="LRC2962" t="str">
        <f>"avanddanesh"</f>
        <v>avanddanesh</v>
      </c>
      <c r="LRE2962" t="str">
        <f>"Advanced Materials for Wastewater Treatment"</f>
        <v>Advanced Materials for Wastewater Treatment</v>
      </c>
      <c r="LRF2962" t="str">
        <f>"9781119407768"</f>
        <v>9781119407768</v>
      </c>
      <c r="LRG2962">
        <v>202.5</v>
      </c>
      <c r="LRH2962" t="str">
        <f>"USD"</f>
        <v>USD</v>
      </c>
      <c r="LRI2962" t="str">
        <f>"2017"</f>
        <v>2017</v>
      </c>
      <c r="LRJ2962" t="str">
        <f>"Ul-Islam"</f>
        <v>Ul-Islam</v>
      </c>
      <c r="LRK2962" t="str">
        <f>"avanddanesh"</f>
        <v>avanddanesh</v>
      </c>
      <c r="LRM2962" t="str">
        <f>"Advanced Materials for Wastewater Treatment"</f>
        <v>Advanced Materials for Wastewater Treatment</v>
      </c>
      <c r="LRN2962" t="str">
        <f>"9781119407768"</f>
        <v>9781119407768</v>
      </c>
      <c r="LRO2962">
        <v>202.5</v>
      </c>
      <c r="LRP2962" t="str">
        <f>"USD"</f>
        <v>USD</v>
      </c>
      <c r="LRQ2962" t="str">
        <f>"2017"</f>
        <v>2017</v>
      </c>
      <c r="LRR2962" t="str">
        <f>"Ul-Islam"</f>
        <v>Ul-Islam</v>
      </c>
      <c r="LRS2962" t="str">
        <f>"avanddanesh"</f>
        <v>avanddanesh</v>
      </c>
      <c r="LRU2962" t="str">
        <f>"Advanced Materials for Wastewater Treatment"</f>
        <v>Advanced Materials for Wastewater Treatment</v>
      </c>
      <c r="LRV2962" t="str">
        <f>"9781119407768"</f>
        <v>9781119407768</v>
      </c>
      <c r="LRW2962">
        <v>202.5</v>
      </c>
      <c r="LRX2962" t="str">
        <f>"USD"</f>
        <v>USD</v>
      </c>
      <c r="LRY2962" t="str">
        <f>"2017"</f>
        <v>2017</v>
      </c>
      <c r="LRZ2962" t="str">
        <f>"Ul-Islam"</f>
        <v>Ul-Islam</v>
      </c>
      <c r="LSA2962" t="str">
        <f>"avanddanesh"</f>
        <v>avanddanesh</v>
      </c>
      <c r="LSC2962" t="str">
        <f>"Advanced Materials for Wastewater Treatment"</f>
        <v>Advanced Materials for Wastewater Treatment</v>
      </c>
      <c r="LSD2962" t="str">
        <f>"9781119407768"</f>
        <v>9781119407768</v>
      </c>
      <c r="LSE2962">
        <v>202.5</v>
      </c>
      <c r="LSF2962" t="str">
        <f>"USD"</f>
        <v>USD</v>
      </c>
      <c r="LSG2962" t="str">
        <f>"2017"</f>
        <v>2017</v>
      </c>
      <c r="LSH2962" t="str">
        <f>"Ul-Islam"</f>
        <v>Ul-Islam</v>
      </c>
      <c r="LSI2962" t="str">
        <f>"avanddanesh"</f>
        <v>avanddanesh</v>
      </c>
      <c r="LSK2962" t="str">
        <f>"Advanced Materials for Wastewater Treatment"</f>
        <v>Advanced Materials for Wastewater Treatment</v>
      </c>
      <c r="LSL2962" t="str">
        <f>"9781119407768"</f>
        <v>9781119407768</v>
      </c>
      <c r="LSM2962">
        <v>202.5</v>
      </c>
      <c r="LSN2962" t="str">
        <f>"USD"</f>
        <v>USD</v>
      </c>
      <c r="LSO2962" t="str">
        <f>"2017"</f>
        <v>2017</v>
      </c>
      <c r="LSP2962" t="str">
        <f>"Ul-Islam"</f>
        <v>Ul-Islam</v>
      </c>
      <c r="LSQ2962" t="str">
        <f>"avanddanesh"</f>
        <v>avanddanesh</v>
      </c>
      <c r="LSS2962" t="str">
        <f>"Advanced Materials for Wastewater Treatment"</f>
        <v>Advanced Materials for Wastewater Treatment</v>
      </c>
      <c r="LST2962" t="str">
        <f>"9781119407768"</f>
        <v>9781119407768</v>
      </c>
      <c r="LSU2962">
        <v>202.5</v>
      </c>
      <c r="LSV2962" t="str">
        <f>"USD"</f>
        <v>USD</v>
      </c>
      <c r="LSW2962" t="str">
        <f>"2017"</f>
        <v>2017</v>
      </c>
      <c r="LSX2962" t="str">
        <f>"Ul-Islam"</f>
        <v>Ul-Islam</v>
      </c>
      <c r="LSY2962" t="str">
        <f>"avanddanesh"</f>
        <v>avanddanesh</v>
      </c>
      <c r="LTA2962" t="str">
        <f>"Advanced Materials for Wastewater Treatment"</f>
        <v>Advanced Materials for Wastewater Treatment</v>
      </c>
      <c r="LTB2962" t="str">
        <f>"9781119407768"</f>
        <v>9781119407768</v>
      </c>
      <c r="LTC2962">
        <v>202.5</v>
      </c>
      <c r="LTD2962" t="str">
        <f>"USD"</f>
        <v>USD</v>
      </c>
      <c r="LTE2962" t="str">
        <f>"2017"</f>
        <v>2017</v>
      </c>
      <c r="LTF2962" t="str">
        <f>"Ul-Islam"</f>
        <v>Ul-Islam</v>
      </c>
      <c r="LTG2962" t="str">
        <f>"avanddanesh"</f>
        <v>avanddanesh</v>
      </c>
      <c r="LTI2962" t="str">
        <f>"Advanced Materials for Wastewater Treatment"</f>
        <v>Advanced Materials for Wastewater Treatment</v>
      </c>
      <c r="LTJ2962" t="str">
        <f>"9781119407768"</f>
        <v>9781119407768</v>
      </c>
      <c r="LTK2962">
        <v>202.5</v>
      </c>
      <c r="LTL2962" t="str">
        <f>"USD"</f>
        <v>USD</v>
      </c>
      <c r="LTM2962" t="str">
        <f>"2017"</f>
        <v>2017</v>
      </c>
      <c r="LTN2962" t="str">
        <f>"Ul-Islam"</f>
        <v>Ul-Islam</v>
      </c>
      <c r="LTO2962" t="str">
        <f>"avanddanesh"</f>
        <v>avanddanesh</v>
      </c>
      <c r="LTQ2962" t="str">
        <f>"Advanced Materials for Wastewater Treatment"</f>
        <v>Advanced Materials for Wastewater Treatment</v>
      </c>
      <c r="LTR2962" t="str">
        <f>"9781119407768"</f>
        <v>9781119407768</v>
      </c>
      <c r="LTS2962">
        <v>202.5</v>
      </c>
      <c r="LTT2962" t="str">
        <f>"USD"</f>
        <v>USD</v>
      </c>
      <c r="LTU2962" t="str">
        <f>"2017"</f>
        <v>2017</v>
      </c>
      <c r="LTV2962" t="str">
        <f>"Ul-Islam"</f>
        <v>Ul-Islam</v>
      </c>
      <c r="LTW2962" t="str">
        <f>"avanddanesh"</f>
        <v>avanddanesh</v>
      </c>
      <c r="LTY2962" t="str">
        <f>"Advanced Materials for Wastewater Treatment"</f>
        <v>Advanced Materials for Wastewater Treatment</v>
      </c>
      <c r="LTZ2962" t="str">
        <f>"9781119407768"</f>
        <v>9781119407768</v>
      </c>
      <c r="LUA2962">
        <v>202.5</v>
      </c>
      <c r="LUB2962" t="str">
        <f>"USD"</f>
        <v>USD</v>
      </c>
      <c r="LUC2962" t="str">
        <f>"2017"</f>
        <v>2017</v>
      </c>
      <c r="LUD2962" t="str">
        <f>"Ul-Islam"</f>
        <v>Ul-Islam</v>
      </c>
      <c r="LUE2962" t="str">
        <f>"avanddanesh"</f>
        <v>avanddanesh</v>
      </c>
      <c r="LUG2962" t="str">
        <f>"Advanced Materials for Wastewater Treatment"</f>
        <v>Advanced Materials for Wastewater Treatment</v>
      </c>
      <c r="LUH2962" t="str">
        <f>"9781119407768"</f>
        <v>9781119407768</v>
      </c>
      <c r="LUI2962">
        <v>202.5</v>
      </c>
      <c r="LUJ2962" t="str">
        <f>"USD"</f>
        <v>USD</v>
      </c>
      <c r="LUK2962" t="str">
        <f>"2017"</f>
        <v>2017</v>
      </c>
      <c r="LUL2962" t="str">
        <f>"Ul-Islam"</f>
        <v>Ul-Islam</v>
      </c>
      <c r="LUM2962" t="str">
        <f>"avanddanesh"</f>
        <v>avanddanesh</v>
      </c>
      <c r="LUO2962" t="str">
        <f>"Advanced Materials for Wastewater Treatment"</f>
        <v>Advanced Materials for Wastewater Treatment</v>
      </c>
      <c r="LUP2962" t="str">
        <f>"9781119407768"</f>
        <v>9781119407768</v>
      </c>
      <c r="LUQ2962">
        <v>202.5</v>
      </c>
      <c r="LUR2962" t="str">
        <f>"USD"</f>
        <v>USD</v>
      </c>
      <c r="LUS2962" t="str">
        <f>"2017"</f>
        <v>2017</v>
      </c>
      <c r="LUT2962" t="str">
        <f>"Ul-Islam"</f>
        <v>Ul-Islam</v>
      </c>
      <c r="LUU2962" t="str">
        <f>"avanddanesh"</f>
        <v>avanddanesh</v>
      </c>
      <c r="LUW2962" t="str">
        <f>"Advanced Materials for Wastewater Treatment"</f>
        <v>Advanced Materials for Wastewater Treatment</v>
      </c>
      <c r="LUX2962" t="str">
        <f>"9781119407768"</f>
        <v>9781119407768</v>
      </c>
      <c r="LUY2962">
        <v>202.5</v>
      </c>
      <c r="LUZ2962" t="str">
        <f>"USD"</f>
        <v>USD</v>
      </c>
      <c r="LVA2962" t="str">
        <f>"2017"</f>
        <v>2017</v>
      </c>
      <c r="LVB2962" t="str">
        <f>"Ul-Islam"</f>
        <v>Ul-Islam</v>
      </c>
      <c r="LVC2962" t="str">
        <f>"avanddanesh"</f>
        <v>avanddanesh</v>
      </c>
      <c r="LVE2962" t="str">
        <f>"Advanced Materials for Wastewater Treatment"</f>
        <v>Advanced Materials for Wastewater Treatment</v>
      </c>
      <c r="LVF2962" t="str">
        <f>"9781119407768"</f>
        <v>9781119407768</v>
      </c>
      <c r="LVG2962">
        <v>202.5</v>
      </c>
      <c r="LVH2962" t="str">
        <f>"USD"</f>
        <v>USD</v>
      </c>
      <c r="LVI2962" t="str">
        <f>"2017"</f>
        <v>2017</v>
      </c>
      <c r="LVJ2962" t="str">
        <f>"Ul-Islam"</f>
        <v>Ul-Islam</v>
      </c>
      <c r="LVK2962" t="str">
        <f>"avanddanesh"</f>
        <v>avanddanesh</v>
      </c>
      <c r="LVM2962" t="str">
        <f>"Advanced Materials for Wastewater Treatment"</f>
        <v>Advanced Materials for Wastewater Treatment</v>
      </c>
      <c r="LVN2962" t="str">
        <f>"9781119407768"</f>
        <v>9781119407768</v>
      </c>
      <c r="LVO2962">
        <v>202.5</v>
      </c>
      <c r="LVP2962" t="str">
        <f>"USD"</f>
        <v>USD</v>
      </c>
      <c r="LVQ2962" t="str">
        <f>"2017"</f>
        <v>2017</v>
      </c>
      <c r="LVR2962" t="str">
        <f>"Ul-Islam"</f>
        <v>Ul-Islam</v>
      </c>
      <c r="LVS2962" t="str">
        <f>"avanddanesh"</f>
        <v>avanddanesh</v>
      </c>
      <c r="LVU2962" t="str">
        <f>"Advanced Materials for Wastewater Treatment"</f>
        <v>Advanced Materials for Wastewater Treatment</v>
      </c>
      <c r="LVV2962" t="str">
        <f>"9781119407768"</f>
        <v>9781119407768</v>
      </c>
      <c r="LVW2962">
        <v>202.5</v>
      </c>
      <c r="LVX2962" t="str">
        <f>"USD"</f>
        <v>USD</v>
      </c>
      <c r="LVY2962" t="str">
        <f>"2017"</f>
        <v>2017</v>
      </c>
      <c r="LVZ2962" t="str">
        <f>"Ul-Islam"</f>
        <v>Ul-Islam</v>
      </c>
      <c r="LWA2962" t="str">
        <f>"avanddanesh"</f>
        <v>avanddanesh</v>
      </c>
      <c r="LWC2962" t="str">
        <f>"Advanced Materials for Wastewater Treatment"</f>
        <v>Advanced Materials for Wastewater Treatment</v>
      </c>
      <c r="LWD2962" t="str">
        <f>"9781119407768"</f>
        <v>9781119407768</v>
      </c>
      <c r="LWE2962">
        <v>202.5</v>
      </c>
      <c r="LWF2962" t="str">
        <f>"USD"</f>
        <v>USD</v>
      </c>
      <c r="LWG2962" t="str">
        <f>"2017"</f>
        <v>2017</v>
      </c>
      <c r="LWH2962" t="str">
        <f>"Ul-Islam"</f>
        <v>Ul-Islam</v>
      </c>
      <c r="LWI2962" t="str">
        <f>"avanddanesh"</f>
        <v>avanddanesh</v>
      </c>
      <c r="LWK2962" t="str">
        <f>"Advanced Materials for Wastewater Treatment"</f>
        <v>Advanced Materials for Wastewater Treatment</v>
      </c>
      <c r="LWL2962" t="str">
        <f>"9781119407768"</f>
        <v>9781119407768</v>
      </c>
      <c r="LWM2962">
        <v>202.5</v>
      </c>
      <c r="LWN2962" t="str">
        <f>"USD"</f>
        <v>USD</v>
      </c>
      <c r="LWO2962" t="str">
        <f>"2017"</f>
        <v>2017</v>
      </c>
      <c r="LWP2962" t="str">
        <f>"Ul-Islam"</f>
        <v>Ul-Islam</v>
      </c>
      <c r="LWQ2962" t="str">
        <f>"avanddanesh"</f>
        <v>avanddanesh</v>
      </c>
      <c r="LWS2962" t="str">
        <f>"Advanced Materials for Wastewater Treatment"</f>
        <v>Advanced Materials for Wastewater Treatment</v>
      </c>
      <c r="LWT2962" t="str">
        <f>"9781119407768"</f>
        <v>9781119407768</v>
      </c>
      <c r="LWU2962">
        <v>202.5</v>
      </c>
      <c r="LWV2962" t="str">
        <f>"USD"</f>
        <v>USD</v>
      </c>
      <c r="LWW2962" t="str">
        <f>"2017"</f>
        <v>2017</v>
      </c>
      <c r="LWX2962" t="str">
        <f>"Ul-Islam"</f>
        <v>Ul-Islam</v>
      </c>
      <c r="LWY2962" t="str">
        <f>"avanddanesh"</f>
        <v>avanddanesh</v>
      </c>
      <c r="LXA2962" t="str">
        <f>"Advanced Materials for Wastewater Treatment"</f>
        <v>Advanced Materials for Wastewater Treatment</v>
      </c>
      <c r="LXB2962" t="str">
        <f>"9781119407768"</f>
        <v>9781119407768</v>
      </c>
      <c r="LXC2962">
        <v>202.5</v>
      </c>
      <c r="LXD2962" t="str">
        <f>"USD"</f>
        <v>USD</v>
      </c>
      <c r="LXE2962" t="str">
        <f>"2017"</f>
        <v>2017</v>
      </c>
      <c r="LXF2962" t="str">
        <f>"Ul-Islam"</f>
        <v>Ul-Islam</v>
      </c>
      <c r="LXG2962" t="str">
        <f>"avanddanesh"</f>
        <v>avanddanesh</v>
      </c>
      <c r="LXI2962" t="str">
        <f>"Advanced Materials for Wastewater Treatment"</f>
        <v>Advanced Materials for Wastewater Treatment</v>
      </c>
      <c r="LXJ2962" t="str">
        <f>"9781119407768"</f>
        <v>9781119407768</v>
      </c>
      <c r="LXK2962">
        <v>202.5</v>
      </c>
      <c r="LXL2962" t="str">
        <f>"USD"</f>
        <v>USD</v>
      </c>
      <c r="LXM2962" t="str">
        <f>"2017"</f>
        <v>2017</v>
      </c>
      <c r="LXN2962" t="str">
        <f>"Ul-Islam"</f>
        <v>Ul-Islam</v>
      </c>
      <c r="LXO2962" t="str">
        <f>"avanddanesh"</f>
        <v>avanddanesh</v>
      </c>
      <c r="LXQ2962" t="str">
        <f>"Advanced Materials for Wastewater Treatment"</f>
        <v>Advanced Materials for Wastewater Treatment</v>
      </c>
      <c r="LXR2962" t="str">
        <f>"9781119407768"</f>
        <v>9781119407768</v>
      </c>
      <c r="LXS2962">
        <v>202.5</v>
      </c>
      <c r="LXT2962" t="str">
        <f>"USD"</f>
        <v>USD</v>
      </c>
      <c r="LXU2962" t="str">
        <f>"2017"</f>
        <v>2017</v>
      </c>
      <c r="LXV2962" t="str">
        <f>"Ul-Islam"</f>
        <v>Ul-Islam</v>
      </c>
      <c r="LXW2962" t="str">
        <f>"avanddanesh"</f>
        <v>avanddanesh</v>
      </c>
      <c r="LXY2962" t="str">
        <f>"Advanced Materials for Wastewater Treatment"</f>
        <v>Advanced Materials for Wastewater Treatment</v>
      </c>
      <c r="LXZ2962" t="str">
        <f>"9781119407768"</f>
        <v>9781119407768</v>
      </c>
      <c r="LYA2962">
        <v>202.5</v>
      </c>
      <c r="LYB2962" t="str">
        <f>"USD"</f>
        <v>USD</v>
      </c>
      <c r="LYC2962" t="str">
        <f>"2017"</f>
        <v>2017</v>
      </c>
      <c r="LYD2962" t="str">
        <f>"Ul-Islam"</f>
        <v>Ul-Islam</v>
      </c>
      <c r="LYE2962" t="str">
        <f>"avanddanesh"</f>
        <v>avanddanesh</v>
      </c>
      <c r="LYG2962" t="str">
        <f>"Advanced Materials for Wastewater Treatment"</f>
        <v>Advanced Materials for Wastewater Treatment</v>
      </c>
      <c r="LYH2962" t="str">
        <f>"9781119407768"</f>
        <v>9781119407768</v>
      </c>
      <c r="LYI2962">
        <v>202.5</v>
      </c>
      <c r="LYJ2962" t="str">
        <f>"USD"</f>
        <v>USD</v>
      </c>
      <c r="LYK2962" t="str">
        <f>"2017"</f>
        <v>2017</v>
      </c>
      <c r="LYL2962" t="str">
        <f>"Ul-Islam"</f>
        <v>Ul-Islam</v>
      </c>
      <c r="LYM2962" t="str">
        <f>"avanddanesh"</f>
        <v>avanddanesh</v>
      </c>
      <c r="LYO2962" t="str">
        <f>"Advanced Materials for Wastewater Treatment"</f>
        <v>Advanced Materials for Wastewater Treatment</v>
      </c>
      <c r="LYP2962" t="str">
        <f>"9781119407768"</f>
        <v>9781119407768</v>
      </c>
      <c r="LYQ2962">
        <v>202.5</v>
      </c>
      <c r="LYR2962" t="str">
        <f>"USD"</f>
        <v>USD</v>
      </c>
      <c r="LYS2962" t="str">
        <f>"2017"</f>
        <v>2017</v>
      </c>
      <c r="LYT2962" t="str">
        <f>"Ul-Islam"</f>
        <v>Ul-Islam</v>
      </c>
      <c r="LYU2962" t="str">
        <f>"avanddanesh"</f>
        <v>avanddanesh</v>
      </c>
      <c r="LYW2962" t="str">
        <f>"Advanced Materials for Wastewater Treatment"</f>
        <v>Advanced Materials for Wastewater Treatment</v>
      </c>
      <c r="LYX2962" t="str">
        <f>"9781119407768"</f>
        <v>9781119407768</v>
      </c>
      <c r="LYY2962">
        <v>202.5</v>
      </c>
      <c r="LYZ2962" t="str">
        <f>"USD"</f>
        <v>USD</v>
      </c>
      <c r="LZA2962" t="str">
        <f>"2017"</f>
        <v>2017</v>
      </c>
      <c r="LZB2962" t="str">
        <f>"Ul-Islam"</f>
        <v>Ul-Islam</v>
      </c>
      <c r="LZC2962" t="str">
        <f>"avanddanesh"</f>
        <v>avanddanesh</v>
      </c>
      <c r="LZE2962" t="str">
        <f>"Advanced Materials for Wastewater Treatment"</f>
        <v>Advanced Materials for Wastewater Treatment</v>
      </c>
      <c r="LZF2962" t="str">
        <f>"9781119407768"</f>
        <v>9781119407768</v>
      </c>
      <c r="LZG2962">
        <v>202.5</v>
      </c>
      <c r="LZH2962" t="str">
        <f>"USD"</f>
        <v>USD</v>
      </c>
      <c r="LZI2962" t="str">
        <f>"2017"</f>
        <v>2017</v>
      </c>
      <c r="LZJ2962" t="str">
        <f>"Ul-Islam"</f>
        <v>Ul-Islam</v>
      </c>
      <c r="LZK2962" t="str">
        <f>"avanddanesh"</f>
        <v>avanddanesh</v>
      </c>
      <c r="LZM2962" t="str">
        <f>"Advanced Materials for Wastewater Treatment"</f>
        <v>Advanced Materials for Wastewater Treatment</v>
      </c>
      <c r="LZN2962" t="str">
        <f>"9781119407768"</f>
        <v>9781119407768</v>
      </c>
      <c r="LZO2962">
        <v>202.5</v>
      </c>
      <c r="LZP2962" t="str">
        <f>"USD"</f>
        <v>USD</v>
      </c>
      <c r="LZQ2962" t="str">
        <f>"2017"</f>
        <v>2017</v>
      </c>
      <c r="LZR2962" t="str">
        <f>"Ul-Islam"</f>
        <v>Ul-Islam</v>
      </c>
      <c r="LZS2962" t="str">
        <f>"avanddanesh"</f>
        <v>avanddanesh</v>
      </c>
      <c r="LZU2962" t="str">
        <f>"Advanced Materials for Wastewater Treatment"</f>
        <v>Advanced Materials for Wastewater Treatment</v>
      </c>
      <c r="LZV2962" t="str">
        <f>"9781119407768"</f>
        <v>9781119407768</v>
      </c>
      <c r="LZW2962">
        <v>202.5</v>
      </c>
      <c r="LZX2962" t="str">
        <f>"USD"</f>
        <v>USD</v>
      </c>
      <c r="LZY2962" t="str">
        <f>"2017"</f>
        <v>2017</v>
      </c>
      <c r="LZZ2962" t="str">
        <f>"Ul-Islam"</f>
        <v>Ul-Islam</v>
      </c>
      <c r="MAA2962" t="str">
        <f>"avanddanesh"</f>
        <v>avanddanesh</v>
      </c>
      <c r="MAC2962" t="str">
        <f>"Advanced Materials for Wastewater Treatment"</f>
        <v>Advanced Materials for Wastewater Treatment</v>
      </c>
      <c r="MAD2962" t="str">
        <f>"9781119407768"</f>
        <v>9781119407768</v>
      </c>
      <c r="MAE2962">
        <v>202.5</v>
      </c>
      <c r="MAF2962" t="str">
        <f>"USD"</f>
        <v>USD</v>
      </c>
      <c r="MAG2962" t="str">
        <f>"2017"</f>
        <v>2017</v>
      </c>
      <c r="MAH2962" t="str">
        <f>"Ul-Islam"</f>
        <v>Ul-Islam</v>
      </c>
      <c r="MAI2962" t="str">
        <f>"avanddanesh"</f>
        <v>avanddanesh</v>
      </c>
      <c r="MAK2962" t="str">
        <f>"Advanced Materials for Wastewater Treatment"</f>
        <v>Advanced Materials for Wastewater Treatment</v>
      </c>
      <c r="MAL2962" t="str">
        <f>"9781119407768"</f>
        <v>9781119407768</v>
      </c>
      <c r="MAM2962">
        <v>202.5</v>
      </c>
      <c r="MAN2962" t="str">
        <f>"USD"</f>
        <v>USD</v>
      </c>
      <c r="MAO2962" t="str">
        <f>"2017"</f>
        <v>2017</v>
      </c>
      <c r="MAP2962" t="str">
        <f>"Ul-Islam"</f>
        <v>Ul-Islam</v>
      </c>
      <c r="MAQ2962" t="str">
        <f>"avanddanesh"</f>
        <v>avanddanesh</v>
      </c>
      <c r="MAS2962" t="str">
        <f>"Advanced Materials for Wastewater Treatment"</f>
        <v>Advanced Materials for Wastewater Treatment</v>
      </c>
      <c r="MAT2962" t="str">
        <f>"9781119407768"</f>
        <v>9781119407768</v>
      </c>
      <c r="MAU2962">
        <v>202.5</v>
      </c>
      <c r="MAV2962" t="str">
        <f>"USD"</f>
        <v>USD</v>
      </c>
      <c r="MAW2962" t="str">
        <f>"2017"</f>
        <v>2017</v>
      </c>
      <c r="MAX2962" t="str">
        <f>"Ul-Islam"</f>
        <v>Ul-Islam</v>
      </c>
      <c r="MAY2962" t="str">
        <f>"avanddanesh"</f>
        <v>avanddanesh</v>
      </c>
      <c r="MBA2962" t="str">
        <f>"Advanced Materials for Wastewater Treatment"</f>
        <v>Advanced Materials for Wastewater Treatment</v>
      </c>
      <c r="MBB2962" t="str">
        <f>"9781119407768"</f>
        <v>9781119407768</v>
      </c>
      <c r="MBC2962">
        <v>202.5</v>
      </c>
      <c r="MBD2962" t="str">
        <f>"USD"</f>
        <v>USD</v>
      </c>
      <c r="MBE2962" t="str">
        <f>"2017"</f>
        <v>2017</v>
      </c>
      <c r="MBF2962" t="str">
        <f>"Ul-Islam"</f>
        <v>Ul-Islam</v>
      </c>
      <c r="MBG2962" t="str">
        <f>"avanddanesh"</f>
        <v>avanddanesh</v>
      </c>
      <c r="MBI2962" t="str">
        <f>"Advanced Materials for Wastewater Treatment"</f>
        <v>Advanced Materials for Wastewater Treatment</v>
      </c>
      <c r="MBJ2962" t="str">
        <f>"9781119407768"</f>
        <v>9781119407768</v>
      </c>
      <c r="MBK2962">
        <v>202.5</v>
      </c>
      <c r="MBL2962" t="str">
        <f>"USD"</f>
        <v>USD</v>
      </c>
      <c r="MBM2962" t="str">
        <f>"2017"</f>
        <v>2017</v>
      </c>
      <c r="MBN2962" t="str">
        <f>"Ul-Islam"</f>
        <v>Ul-Islam</v>
      </c>
      <c r="MBO2962" t="str">
        <f>"avanddanesh"</f>
        <v>avanddanesh</v>
      </c>
      <c r="MBQ2962" t="str">
        <f>"Advanced Materials for Wastewater Treatment"</f>
        <v>Advanced Materials for Wastewater Treatment</v>
      </c>
      <c r="MBR2962" t="str">
        <f>"9781119407768"</f>
        <v>9781119407768</v>
      </c>
      <c r="MBS2962">
        <v>202.5</v>
      </c>
      <c r="MBT2962" t="str">
        <f>"USD"</f>
        <v>USD</v>
      </c>
      <c r="MBU2962" t="str">
        <f>"2017"</f>
        <v>2017</v>
      </c>
      <c r="MBV2962" t="str">
        <f>"Ul-Islam"</f>
        <v>Ul-Islam</v>
      </c>
      <c r="MBW2962" t="str">
        <f>"avanddanesh"</f>
        <v>avanddanesh</v>
      </c>
      <c r="MBY2962" t="str">
        <f>"Advanced Materials for Wastewater Treatment"</f>
        <v>Advanced Materials for Wastewater Treatment</v>
      </c>
      <c r="MBZ2962" t="str">
        <f>"9781119407768"</f>
        <v>9781119407768</v>
      </c>
      <c r="MCA2962">
        <v>202.5</v>
      </c>
      <c r="MCB2962" t="str">
        <f>"USD"</f>
        <v>USD</v>
      </c>
      <c r="MCC2962" t="str">
        <f>"2017"</f>
        <v>2017</v>
      </c>
      <c r="MCD2962" t="str">
        <f>"Ul-Islam"</f>
        <v>Ul-Islam</v>
      </c>
      <c r="MCE2962" t="str">
        <f>"avanddanesh"</f>
        <v>avanddanesh</v>
      </c>
      <c r="MCG2962" t="str">
        <f>"Advanced Materials for Wastewater Treatment"</f>
        <v>Advanced Materials for Wastewater Treatment</v>
      </c>
      <c r="MCH2962" t="str">
        <f>"9781119407768"</f>
        <v>9781119407768</v>
      </c>
      <c r="MCI2962">
        <v>202.5</v>
      </c>
      <c r="MCJ2962" t="str">
        <f>"USD"</f>
        <v>USD</v>
      </c>
      <c r="MCK2962" t="str">
        <f>"2017"</f>
        <v>2017</v>
      </c>
      <c r="MCL2962" t="str">
        <f>"Ul-Islam"</f>
        <v>Ul-Islam</v>
      </c>
      <c r="MCM2962" t="str">
        <f>"avanddanesh"</f>
        <v>avanddanesh</v>
      </c>
      <c r="MCO2962" t="str">
        <f>"Advanced Materials for Wastewater Treatment"</f>
        <v>Advanced Materials for Wastewater Treatment</v>
      </c>
      <c r="MCP2962" t="str">
        <f>"9781119407768"</f>
        <v>9781119407768</v>
      </c>
      <c r="MCQ2962">
        <v>202.5</v>
      </c>
      <c r="MCR2962" t="str">
        <f>"USD"</f>
        <v>USD</v>
      </c>
      <c r="MCS2962" t="str">
        <f>"2017"</f>
        <v>2017</v>
      </c>
      <c r="MCT2962" t="str">
        <f>"Ul-Islam"</f>
        <v>Ul-Islam</v>
      </c>
      <c r="MCU2962" t="str">
        <f>"avanddanesh"</f>
        <v>avanddanesh</v>
      </c>
      <c r="MCW2962" t="str">
        <f>"Advanced Materials for Wastewater Treatment"</f>
        <v>Advanced Materials for Wastewater Treatment</v>
      </c>
      <c r="MCX2962" t="str">
        <f>"9781119407768"</f>
        <v>9781119407768</v>
      </c>
      <c r="MCY2962">
        <v>202.5</v>
      </c>
      <c r="MCZ2962" t="str">
        <f>"USD"</f>
        <v>USD</v>
      </c>
      <c r="MDA2962" t="str">
        <f>"2017"</f>
        <v>2017</v>
      </c>
      <c r="MDB2962" t="str">
        <f>"Ul-Islam"</f>
        <v>Ul-Islam</v>
      </c>
      <c r="MDC2962" t="str">
        <f>"avanddanesh"</f>
        <v>avanddanesh</v>
      </c>
      <c r="MDE2962" t="str">
        <f>"Advanced Materials for Wastewater Treatment"</f>
        <v>Advanced Materials for Wastewater Treatment</v>
      </c>
      <c r="MDF2962" t="str">
        <f>"9781119407768"</f>
        <v>9781119407768</v>
      </c>
      <c r="MDG2962">
        <v>202.5</v>
      </c>
      <c r="MDH2962" t="str">
        <f>"USD"</f>
        <v>USD</v>
      </c>
      <c r="MDI2962" t="str">
        <f>"2017"</f>
        <v>2017</v>
      </c>
      <c r="MDJ2962" t="str">
        <f>"Ul-Islam"</f>
        <v>Ul-Islam</v>
      </c>
      <c r="MDK2962" t="str">
        <f>"avanddanesh"</f>
        <v>avanddanesh</v>
      </c>
      <c r="MDM2962" t="str">
        <f>"Advanced Materials for Wastewater Treatment"</f>
        <v>Advanced Materials for Wastewater Treatment</v>
      </c>
      <c r="MDN2962" t="str">
        <f>"9781119407768"</f>
        <v>9781119407768</v>
      </c>
      <c r="MDO2962">
        <v>202.5</v>
      </c>
      <c r="MDP2962" t="str">
        <f>"USD"</f>
        <v>USD</v>
      </c>
      <c r="MDQ2962" t="str">
        <f>"2017"</f>
        <v>2017</v>
      </c>
      <c r="MDR2962" t="str">
        <f>"Ul-Islam"</f>
        <v>Ul-Islam</v>
      </c>
      <c r="MDS2962" t="str">
        <f>"avanddanesh"</f>
        <v>avanddanesh</v>
      </c>
      <c r="MDU2962" t="str">
        <f>"Advanced Materials for Wastewater Treatment"</f>
        <v>Advanced Materials for Wastewater Treatment</v>
      </c>
      <c r="MDV2962" t="str">
        <f>"9781119407768"</f>
        <v>9781119407768</v>
      </c>
      <c r="MDW2962">
        <v>202.5</v>
      </c>
      <c r="MDX2962" t="str">
        <f>"USD"</f>
        <v>USD</v>
      </c>
      <c r="MDY2962" t="str">
        <f>"2017"</f>
        <v>2017</v>
      </c>
      <c r="MDZ2962" t="str">
        <f>"Ul-Islam"</f>
        <v>Ul-Islam</v>
      </c>
      <c r="MEA2962" t="str">
        <f>"avanddanesh"</f>
        <v>avanddanesh</v>
      </c>
      <c r="MEC2962" t="str">
        <f>"Advanced Materials for Wastewater Treatment"</f>
        <v>Advanced Materials for Wastewater Treatment</v>
      </c>
      <c r="MED2962" t="str">
        <f>"9781119407768"</f>
        <v>9781119407768</v>
      </c>
      <c r="MEE2962">
        <v>202.5</v>
      </c>
      <c r="MEF2962" t="str">
        <f>"USD"</f>
        <v>USD</v>
      </c>
      <c r="MEG2962" t="str">
        <f>"2017"</f>
        <v>2017</v>
      </c>
      <c r="MEH2962" t="str">
        <f>"Ul-Islam"</f>
        <v>Ul-Islam</v>
      </c>
      <c r="MEI2962" t="str">
        <f>"avanddanesh"</f>
        <v>avanddanesh</v>
      </c>
      <c r="MEK2962" t="str">
        <f>"Advanced Materials for Wastewater Treatment"</f>
        <v>Advanced Materials for Wastewater Treatment</v>
      </c>
      <c r="MEL2962" t="str">
        <f>"9781119407768"</f>
        <v>9781119407768</v>
      </c>
      <c r="MEM2962">
        <v>202.5</v>
      </c>
      <c r="MEN2962" t="str">
        <f>"USD"</f>
        <v>USD</v>
      </c>
      <c r="MEO2962" t="str">
        <f>"2017"</f>
        <v>2017</v>
      </c>
      <c r="MEP2962" t="str">
        <f>"Ul-Islam"</f>
        <v>Ul-Islam</v>
      </c>
      <c r="MEQ2962" t="str">
        <f>"avanddanesh"</f>
        <v>avanddanesh</v>
      </c>
      <c r="MES2962" t="str">
        <f>"Advanced Materials for Wastewater Treatment"</f>
        <v>Advanced Materials for Wastewater Treatment</v>
      </c>
      <c r="MET2962" t="str">
        <f>"9781119407768"</f>
        <v>9781119407768</v>
      </c>
      <c r="MEU2962">
        <v>202.5</v>
      </c>
      <c r="MEV2962" t="str">
        <f>"USD"</f>
        <v>USD</v>
      </c>
      <c r="MEW2962" t="str">
        <f>"2017"</f>
        <v>2017</v>
      </c>
      <c r="MEX2962" t="str">
        <f>"Ul-Islam"</f>
        <v>Ul-Islam</v>
      </c>
      <c r="MEY2962" t="str">
        <f>"avanddanesh"</f>
        <v>avanddanesh</v>
      </c>
      <c r="MFA2962" t="str">
        <f>"Advanced Materials for Wastewater Treatment"</f>
        <v>Advanced Materials for Wastewater Treatment</v>
      </c>
      <c r="MFB2962" t="str">
        <f>"9781119407768"</f>
        <v>9781119407768</v>
      </c>
      <c r="MFC2962">
        <v>202.5</v>
      </c>
      <c r="MFD2962" t="str">
        <f>"USD"</f>
        <v>USD</v>
      </c>
      <c r="MFE2962" t="str">
        <f>"2017"</f>
        <v>2017</v>
      </c>
      <c r="MFF2962" t="str">
        <f>"Ul-Islam"</f>
        <v>Ul-Islam</v>
      </c>
      <c r="MFG2962" t="str">
        <f>"avanddanesh"</f>
        <v>avanddanesh</v>
      </c>
      <c r="MFI2962" t="str">
        <f>"Advanced Materials for Wastewater Treatment"</f>
        <v>Advanced Materials for Wastewater Treatment</v>
      </c>
      <c r="MFJ2962" t="str">
        <f>"9781119407768"</f>
        <v>9781119407768</v>
      </c>
      <c r="MFK2962">
        <v>202.5</v>
      </c>
      <c r="MFL2962" t="str">
        <f>"USD"</f>
        <v>USD</v>
      </c>
      <c r="MFM2962" t="str">
        <f>"2017"</f>
        <v>2017</v>
      </c>
      <c r="MFN2962" t="str">
        <f>"Ul-Islam"</f>
        <v>Ul-Islam</v>
      </c>
      <c r="MFO2962" t="str">
        <f>"avanddanesh"</f>
        <v>avanddanesh</v>
      </c>
      <c r="MFQ2962" t="str">
        <f>"Advanced Materials for Wastewater Treatment"</f>
        <v>Advanced Materials for Wastewater Treatment</v>
      </c>
      <c r="MFR2962" t="str">
        <f>"9781119407768"</f>
        <v>9781119407768</v>
      </c>
      <c r="MFS2962">
        <v>202.5</v>
      </c>
      <c r="MFT2962" t="str">
        <f>"USD"</f>
        <v>USD</v>
      </c>
      <c r="MFU2962" t="str">
        <f>"2017"</f>
        <v>2017</v>
      </c>
      <c r="MFV2962" t="str">
        <f>"Ul-Islam"</f>
        <v>Ul-Islam</v>
      </c>
      <c r="MFW2962" t="str">
        <f>"avanddanesh"</f>
        <v>avanddanesh</v>
      </c>
      <c r="MFY2962" t="str">
        <f>"Advanced Materials for Wastewater Treatment"</f>
        <v>Advanced Materials for Wastewater Treatment</v>
      </c>
      <c r="MFZ2962" t="str">
        <f>"9781119407768"</f>
        <v>9781119407768</v>
      </c>
      <c r="MGA2962">
        <v>202.5</v>
      </c>
      <c r="MGB2962" t="str">
        <f>"USD"</f>
        <v>USD</v>
      </c>
      <c r="MGC2962" t="str">
        <f>"2017"</f>
        <v>2017</v>
      </c>
      <c r="MGD2962" t="str">
        <f>"Ul-Islam"</f>
        <v>Ul-Islam</v>
      </c>
      <c r="MGE2962" t="str">
        <f>"avanddanesh"</f>
        <v>avanddanesh</v>
      </c>
      <c r="MGG2962" t="str">
        <f>"Advanced Materials for Wastewater Treatment"</f>
        <v>Advanced Materials for Wastewater Treatment</v>
      </c>
      <c r="MGH2962" t="str">
        <f>"9781119407768"</f>
        <v>9781119407768</v>
      </c>
      <c r="MGI2962">
        <v>202.5</v>
      </c>
      <c r="MGJ2962" t="str">
        <f>"USD"</f>
        <v>USD</v>
      </c>
      <c r="MGK2962" t="str">
        <f>"2017"</f>
        <v>2017</v>
      </c>
      <c r="MGL2962" t="str">
        <f>"Ul-Islam"</f>
        <v>Ul-Islam</v>
      </c>
      <c r="MGM2962" t="str">
        <f>"avanddanesh"</f>
        <v>avanddanesh</v>
      </c>
      <c r="MGO2962" t="str">
        <f>"Advanced Materials for Wastewater Treatment"</f>
        <v>Advanced Materials for Wastewater Treatment</v>
      </c>
      <c r="MGP2962" t="str">
        <f>"9781119407768"</f>
        <v>9781119407768</v>
      </c>
      <c r="MGQ2962">
        <v>202.5</v>
      </c>
      <c r="MGR2962" t="str">
        <f>"USD"</f>
        <v>USD</v>
      </c>
      <c r="MGS2962" t="str">
        <f>"2017"</f>
        <v>2017</v>
      </c>
      <c r="MGT2962" t="str">
        <f>"Ul-Islam"</f>
        <v>Ul-Islam</v>
      </c>
      <c r="MGU2962" t="str">
        <f>"avanddanesh"</f>
        <v>avanddanesh</v>
      </c>
      <c r="MGW2962" t="str">
        <f>"Advanced Materials for Wastewater Treatment"</f>
        <v>Advanced Materials for Wastewater Treatment</v>
      </c>
      <c r="MGX2962" t="str">
        <f>"9781119407768"</f>
        <v>9781119407768</v>
      </c>
      <c r="MGY2962">
        <v>202.5</v>
      </c>
      <c r="MGZ2962" t="str">
        <f>"USD"</f>
        <v>USD</v>
      </c>
      <c r="MHA2962" t="str">
        <f>"2017"</f>
        <v>2017</v>
      </c>
      <c r="MHB2962" t="str">
        <f>"Ul-Islam"</f>
        <v>Ul-Islam</v>
      </c>
      <c r="MHC2962" t="str">
        <f>"avanddanesh"</f>
        <v>avanddanesh</v>
      </c>
      <c r="MHE2962" t="str">
        <f>"Advanced Materials for Wastewater Treatment"</f>
        <v>Advanced Materials for Wastewater Treatment</v>
      </c>
      <c r="MHF2962" t="str">
        <f>"9781119407768"</f>
        <v>9781119407768</v>
      </c>
      <c r="MHG2962">
        <v>202.5</v>
      </c>
      <c r="MHH2962" t="str">
        <f>"USD"</f>
        <v>USD</v>
      </c>
      <c r="MHI2962" t="str">
        <f>"2017"</f>
        <v>2017</v>
      </c>
      <c r="MHJ2962" t="str">
        <f>"Ul-Islam"</f>
        <v>Ul-Islam</v>
      </c>
      <c r="MHK2962" t="str">
        <f>"avanddanesh"</f>
        <v>avanddanesh</v>
      </c>
      <c r="MHM2962" t="str">
        <f>"Advanced Materials for Wastewater Treatment"</f>
        <v>Advanced Materials for Wastewater Treatment</v>
      </c>
      <c r="MHN2962" t="str">
        <f>"9781119407768"</f>
        <v>9781119407768</v>
      </c>
      <c r="MHO2962">
        <v>202.5</v>
      </c>
      <c r="MHP2962" t="str">
        <f>"USD"</f>
        <v>USD</v>
      </c>
      <c r="MHQ2962" t="str">
        <f>"2017"</f>
        <v>2017</v>
      </c>
      <c r="MHR2962" t="str">
        <f>"Ul-Islam"</f>
        <v>Ul-Islam</v>
      </c>
      <c r="MHS2962" t="str">
        <f>"avanddanesh"</f>
        <v>avanddanesh</v>
      </c>
      <c r="MHU2962" t="str">
        <f>"Advanced Materials for Wastewater Treatment"</f>
        <v>Advanced Materials for Wastewater Treatment</v>
      </c>
      <c r="MHV2962" t="str">
        <f>"9781119407768"</f>
        <v>9781119407768</v>
      </c>
      <c r="MHW2962">
        <v>202.5</v>
      </c>
      <c r="MHX2962" t="str">
        <f>"USD"</f>
        <v>USD</v>
      </c>
      <c r="MHY2962" t="str">
        <f>"2017"</f>
        <v>2017</v>
      </c>
      <c r="MHZ2962" t="str">
        <f>"Ul-Islam"</f>
        <v>Ul-Islam</v>
      </c>
      <c r="MIA2962" t="str">
        <f>"avanddanesh"</f>
        <v>avanddanesh</v>
      </c>
      <c r="MIC2962" t="str">
        <f>"Advanced Materials for Wastewater Treatment"</f>
        <v>Advanced Materials for Wastewater Treatment</v>
      </c>
      <c r="MID2962" t="str">
        <f>"9781119407768"</f>
        <v>9781119407768</v>
      </c>
      <c r="MIE2962">
        <v>202.5</v>
      </c>
      <c r="MIF2962" t="str">
        <f>"USD"</f>
        <v>USD</v>
      </c>
      <c r="MIG2962" t="str">
        <f>"2017"</f>
        <v>2017</v>
      </c>
      <c r="MIH2962" t="str">
        <f>"Ul-Islam"</f>
        <v>Ul-Islam</v>
      </c>
      <c r="MII2962" t="str">
        <f>"avanddanesh"</f>
        <v>avanddanesh</v>
      </c>
      <c r="MIK2962" t="str">
        <f>"Advanced Materials for Wastewater Treatment"</f>
        <v>Advanced Materials for Wastewater Treatment</v>
      </c>
      <c r="MIL2962" t="str">
        <f>"9781119407768"</f>
        <v>9781119407768</v>
      </c>
      <c r="MIM2962">
        <v>202.5</v>
      </c>
      <c r="MIN2962" t="str">
        <f>"USD"</f>
        <v>USD</v>
      </c>
      <c r="MIO2962" t="str">
        <f>"2017"</f>
        <v>2017</v>
      </c>
      <c r="MIP2962" t="str">
        <f>"Ul-Islam"</f>
        <v>Ul-Islam</v>
      </c>
      <c r="MIQ2962" t="str">
        <f>"avanddanesh"</f>
        <v>avanddanesh</v>
      </c>
      <c r="MIS2962" t="str">
        <f>"Advanced Materials for Wastewater Treatment"</f>
        <v>Advanced Materials for Wastewater Treatment</v>
      </c>
      <c r="MIT2962" t="str">
        <f>"9781119407768"</f>
        <v>9781119407768</v>
      </c>
      <c r="MIU2962">
        <v>202.5</v>
      </c>
      <c r="MIV2962" t="str">
        <f>"USD"</f>
        <v>USD</v>
      </c>
      <c r="MIW2962" t="str">
        <f>"2017"</f>
        <v>2017</v>
      </c>
      <c r="MIX2962" t="str">
        <f>"Ul-Islam"</f>
        <v>Ul-Islam</v>
      </c>
      <c r="MIY2962" t="str">
        <f>"avanddanesh"</f>
        <v>avanddanesh</v>
      </c>
      <c r="MJA2962" t="str">
        <f>"Advanced Materials for Wastewater Treatment"</f>
        <v>Advanced Materials for Wastewater Treatment</v>
      </c>
      <c r="MJB2962" t="str">
        <f>"9781119407768"</f>
        <v>9781119407768</v>
      </c>
      <c r="MJC2962">
        <v>202.5</v>
      </c>
      <c r="MJD2962" t="str">
        <f>"USD"</f>
        <v>USD</v>
      </c>
      <c r="MJE2962" t="str">
        <f>"2017"</f>
        <v>2017</v>
      </c>
      <c r="MJF2962" t="str">
        <f>"Ul-Islam"</f>
        <v>Ul-Islam</v>
      </c>
      <c r="MJG2962" t="str">
        <f>"avanddanesh"</f>
        <v>avanddanesh</v>
      </c>
      <c r="MJI2962" t="str">
        <f>"Advanced Materials for Wastewater Treatment"</f>
        <v>Advanced Materials for Wastewater Treatment</v>
      </c>
      <c r="MJJ2962" t="str">
        <f>"9781119407768"</f>
        <v>9781119407768</v>
      </c>
      <c r="MJK2962">
        <v>202.5</v>
      </c>
      <c r="MJL2962" t="str">
        <f>"USD"</f>
        <v>USD</v>
      </c>
      <c r="MJM2962" t="str">
        <f>"2017"</f>
        <v>2017</v>
      </c>
      <c r="MJN2962" t="str">
        <f>"Ul-Islam"</f>
        <v>Ul-Islam</v>
      </c>
      <c r="MJO2962" t="str">
        <f>"avanddanesh"</f>
        <v>avanddanesh</v>
      </c>
      <c r="MJQ2962" t="str">
        <f>"Advanced Materials for Wastewater Treatment"</f>
        <v>Advanced Materials for Wastewater Treatment</v>
      </c>
      <c r="MJR2962" t="str">
        <f>"9781119407768"</f>
        <v>9781119407768</v>
      </c>
      <c r="MJS2962">
        <v>202.5</v>
      </c>
      <c r="MJT2962" t="str">
        <f>"USD"</f>
        <v>USD</v>
      </c>
      <c r="MJU2962" t="str">
        <f>"2017"</f>
        <v>2017</v>
      </c>
      <c r="MJV2962" t="str">
        <f>"Ul-Islam"</f>
        <v>Ul-Islam</v>
      </c>
      <c r="MJW2962" t="str">
        <f>"avanddanesh"</f>
        <v>avanddanesh</v>
      </c>
      <c r="MJY2962" t="str">
        <f>"Advanced Materials for Wastewater Treatment"</f>
        <v>Advanced Materials for Wastewater Treatment</v>
      </c>
      <c r="MJZ2962" t="str">
        <f>"9781119407768"</f>
        <v>9781119407768</v>
      </c>
      <c r="MKA2962">
        <v>202.5</v>
      </c>
      <c r="MKB2962" t="str">
        <f>"USD"</f>
        <v>USD</v>
      </c>
      <c r="MKC2962" t="str">
        <f>"2017"</f>
        <v>2017</v>
      </c>
      <c r="MKD2962" t="str">
        <f>"Ul-Islam"</f>
        <v>Ul-Islam</v>
      </c>
      <c r="MKE2962" t="str">
        <f>"avanddanesh"</f>
        <v>avanddanesh</v>
      </c>
      <c r="MKG2962" t="str">
        <f>"Advanced Materials for Wastewater Treatment"</f>
        <v>Advanced Materials for Wastewater Treatment</v>
      </c>
      <c r="MKH2962" t="str">
        <f>"9781119407768"</f>
        <v>9781119407768</v>
      </c>
      <c r="MKI2962">
        <v>202.5</v>
      </c>
      <c r="MKJ2962" t="str">
        <f>"USD"</f>
        <v>USD</v>
      </c>
      <c r="MKK2962" t="str">
        <f>"2017"</f>
        <v>2017</v>
      </c>
      <c r="MKL2962" t="str">
        <f>"Ul-Islam"</f>
        <v>Ul-Islam</v>
      </c>
      <c r="MKM2962" t="str">
        <f>"avanddanesh"</f>
        <v>avanddanesh</v>
      </c>
      <c r="MKO2962" t="str">
        <f>"Advanced Materials for Wastewater Treatment"</f>
        <v>Advanced Materials for Wastewater Treatment</v>
      </c>
      <c r="MKP2962" t="str">
        <f>"9781119407768"</f>
        <v>9781119407768</v>
      </c>
      <c r="MKQ2962">
        <v>202.5</v>
      </c>
      <c r="MKR2962" t="str">
        <f>"USD"</f>
        <v>USD</v>
      </c>
      <c r="MKS2962" t="str">
        <f>"2017"</f>
        <v>2017</v>
      </c>
      <c r="MKT2962" t="str">
        <f>"Ul-Islam"</f>
        <v>Ul-Islam</v>
      </c>
      <c r="MKU2962" t="str">
        <f>"avanddanesh"</f>
        <v>avanddanesh</v>
      </c>
      <c r="MKW2962" t="str">
        <f>"Advanced Materials for Wastewater Treatment"</f>
        <v>Advanced Materials for Wastewater Treatment</v>
      </c>
      <c r="MKX2962" t="str">
        <f>"9781119407768"</f>
        <v>9781119407768</v>
      </c>
      <c r="MKY2962">
        <v>202.5</v>
      </c>
      <c r="MKZ2962" t="str">
        <f>"USD"</f>
        <v>USD</v>
      </c>
      <c r="MLA2962" t="str">
        <f>"2017"</f>
        <v>2017</v>
      </c>
      <c r="MLB2962" t="str">
        <f>"Ul-Islam"</f>
        <v>Ul-Islam</v>
      </c>
      <c r="MLC2962" t="str">
        <f>"avanddanesh"</f>
        <v>avanddanesh</v>
      </c>
      <c r="MLE2962" t="str">
        <f>"Advanced Materials for Wastewater Treatment"</f>
        <v>Advanced Materials for Wastewater Treatment</v>
      </c>
      <c r="MLF2962" t="str">
        <f>"9781119407768"</f>
        <v>9781119407768</v>
      </c>
      <c r="MLG2962">
        <v>202.5</v>
      </c>
      <c r="MLH2962" t="str">
        <f>"USD"</f>
        <v>USD</v>
      </c>
      <c r="MLI2962" t="str">
        <f>"2017"</f>
        <v>2017</v>
      </c>
      <c r="MLJ2962" t="str">
        <f>"Ul-Islam"</f>
        <v>Ul-Islam</v>
      </c>
      <c r="MLK2962" t="str">
        <f>"avanddanesh"</f>
        <v>avanddanesh</v>
      </c>
      <c r="MLM2962" t="str">
        <f>"Advanced Materials for Wastewater Treatment"</f>
        <v>Advanced Materials for Wastewater Treatment</v>
      </c>
      <c r="MLN2962" t="str">
        <f>"9781119407768"</f>
        <v>9781119407768</v>
      </c>
      <c r="MLO2962">
        <v>202.5</v>
      </c>
      <c r="MLP2962" t="str">
        <f>"USD"</f>
        <v>USD</v>
      </c>
      <c r="MLQ2962" t="str">
        <f>"2017"</f>
        <v>2017</v>
      </c>
      <c r="MLR2962" t="str">
        <f>"Ul-Islam"</f>
        <v>Ul-Islam</v>
      </c>
      <c r="MLS2962" t="str">
        <f>"avanddanesh"</f>
        <v>avanddanesh</v>
      </c>
      <c r="MLU2962" t="str">
        <f>"Advanced Materials for Wastewater Treatment"</f>
        <v>Advanced Materials for Wastewater Treatment</v>
      </c>
      <c r="MLV2962" t="str">
        <f>"9781119407768"</f>
        <v>9781119407768</v>
      </c>
      <c r="MLW2962">
        <v>202.5</v>
      </c>
      <c r="MLX2962" t="str">
        <f>"USD"</f>
        <v>USD</v>
      </c>
      <c r="MLY2962" t="str">
        <f>"2017"</f>
        <v>2017</v>
      </c>
      <c r="MLZ2962" t="str">
        <f>"Ul-Islam"</f>
        <v>Ul-Islam</v>
      </c>
      <c r="MMA2962" t="str">
        <f>"avanddanesh"</f>
        <v>avanddanesh</v>
      </c>
      <c r="MMC2962" t="str">
        <f>"Advanced Materials for Wastewater Treatment"</f>
        <v>Advanced Materials for Wastewater Treatment</v>
      </c>
      <c r="MMD2962" t="str">
        <f>"9781119407768"</f>
        <v>9781119407768</v>
      </c>
      <c r="MME2962">
        <v>202.5</v>
      </c>
      <c r="MMF2962" t="str">
        <f>"USD"</f>
        <v>USD</v>
      </c>
      <c r="MMG2962" t="str">
        <f>"2017"</f>
        <v>2017</v>
      </c>
      <c r="MMH2962" t="str">
        <f>"Ul-Islam"</f>
        <v>Ul-Islam</v>
      </c>
      <c r="MMI2962" t="str">
        <f>"avanddanesh"</f>
        <v>avanddanesh</v>
      </c>
      <c r="MMK2962" t="str">
        <f>"Advanced Materials for Wastewater Treatment"</f>
        <v>Advanced Materials for Wastewater Treatment</v>
      </c>
      <c r="MML2962" t="str">
        <f>"9781119407768"</f>
        <v>9781119407768</v>
      </c>
      <c r="MMM2962">
        <v>202.5</v>
      </c>
      <c r="MMN2962" t="str">
        <f>"USD"</f>
        <v>USD</v>
      </c>
      <c r="MMO2962" t="str">
        <f>"2017"</f>
        <v>2017</v>
      </c>
      <c r="MMP2962" t="str">
        <f>"Ul-Islam"</f>
        <v>Ul-Islam</v>
      </c>
      <c r="MMQ2962" t="str">
        <f>"avanddanesh"</f>
        <v>avanddanesh</v>
      </c>
      <c r="MMS2962" t="str">
        <f>"Advanced Materials for Wastewater Treatment"</f>
        <v>Advanced Materials for Wastewater Treatment</v>
      </c>
      <c r="MMT2962" t="str">
        <f>"9781119407768"</f>
        <v>9781119407768</v>
      </c>
      <c r="MMU2962">
        <v>202.5</v>
      </c>
      <c r="MMV2962" t="str">
        <f>"USD"</f>
        <v>USD</v>
      </c>
      <c r="MMW2962" t="str">
        <f>"2017"</f>
        <v>2017</v>
      </c>
      <c r="MMX2962" t="str">
        <f>"Ul-Islam"</f>
        <v>Ul-Islam</v>
      </c>
      <c r="MMY2962" t="str">
        <f>"avanddanesh"</f>
        <v>avanddanesh</v>
      </c>
      <c r="MNA2962" t="str">
        <f>"Advanced Materials for Wastewater Treatment"</f>
        <v>Advanced Materials for Wastewater Treatment</v>
      </c>
      <c r="MNB2962" t="str">
        <f>"9781119407768"</f>
        <v>9781119407768</v>
      </c>
      <c r="MNC2962">
        <v>202.5</v>
      </c>
      <c r="MND2962" t="str">
        <f>"USD"</f>
        <v>USD</v>
      </c>
      <c r="MNE2962" t="str">
        <f>"2017"</f>
        <v>2017</v>
      </c>
      <c r="MNF2962" t="str">
        <f>"Ul-Islam"</f>
        <v>Ul-Islam</v>
      </c>
      <c r="MNG2962" t="str">
        <f>"avanddanesh"</f>
        <v>avanddanesh</v>
      </c>
      <c r="MNI2962" t="str">
        <f>"Advanced Materials for Wastewater Treatment"</f>
        <v>Advanced Materials for Wastewater Treatment</v>
      </c>
      <c r="MNJ2962" t="str">
        <f>"9781119407768"</f>
        <v>9781119407768</v>
      </c>
      <c r="MNK2962">
        <v>202.5</v>
      </c>
      <c r="MNL2962" t="str">
        <f>"USD"</f>
        <v>USD</v>
      </c>
      <c r="MNM2962" t="str">
        <f>"2017"</f>
        <v>2017</v>
      </c>
      <c r="MNN2962" t="str">
        <f>"Ul-Islam"</f>
        <v>Ul-Islam</v>
      </c>
      <c r="MNO2962" t="str">
        <f>"avanddanesh"</f>
        <v>avanddanesh</v>
      </c>
      <c r="MNQ2962" t="str">
        <f>"Advanced Materials for Wastewater Treatment"</f>
        <v>Advanced Materials for Wastewater Treatment</v>
      </c>
      <c r="MNR2962" t="str">
        <f>"9781119407768"</f>
        <v>9781119407768</v>
      </c>
      <c r="MNS2962">
        <v>202.5</v>
      </c>
      <c r="MNT2962" t="str">
        <f>"USD"</f>
        <v>USD</v>
      </c>
      <c r="MNU2962" t="str">
        <f>"2017"</f>
        <v>2017</v>
      </c>
      <c r="MNV2962" t="str">
        <f>"Ul-Islam"</f>
        <v>Ul-Islam</v>
      </c>
      <c r="MNW2962" t="str">
        <f>"avanddanesh"</f>
        <v>avanddanesh</v>
      </c>
      <c r="MNY2962" t="str">
        <f>"Advanced Materials for Wastewater Treatment"</f>
        <v>Advanced Materials for Wastewater Treatment</v>
      </c>
      <c r="MNZ2962" t="str">
        <f>"9781119407768"</f>
        <v>9781119407768</v>
      </c>
      <c r="MOA2962">
        <v>202.5</v>
      </c>
      <c r="MOB2962" t="str">
        <f>"USD"</f>
        <v>USD</v>
      </c>
      <c r="MOC2962" t="str">
        <f>"2017"</f>
        <v>2017</v>
      </c>
      <c r="MOD2962" t="str">
        <f>"Ul-Islam"</f>
        <v>Ul-Islam</v>
      </c>
      <c r="MOE2962" t="str">
        <f>"avanddanesh"</f>
        <v>avanddanesh</v>
      </c>
      <c r="MOG2962" t="str">
        <f>"Advanced Materials for Wastewater Treatment"</f>
        <v>Advanced Materials for Wastewater Treatment</v>
      </c>
      <c r="MOH2962" t="str">
        <f>"9781119407768"</f>
        <v>9781119407768</v>
      </c>
      <c r="MOI2962">
        <v>202.5</v>
      </c>
      <c r="MOJ2962" t="str">
        <f>"USD"</f>
        <v>USD</v>
      </c>
      <c r="MOK2962" t="str">
        <f>"2017"</f>
        <v>2017</v>
      </c>
      <c r="MOL2962" t="str">
        <f>"Ul-Islam"</f>
        <v>Ul-Islam</v>
      </c>
      <c r="MOM2962" t="str">
        <f>"avanddanesh"</f>
        <v>avanddanesh</v>
      </c>
      <c r="MOO2962" t="str">
        <f>"Advanced Materials for Wastewater Treatment"</f>
        <v>Advanced Materials for Wastewater Treatment</v>
      </c>
      <c r="MOP2962" t="str">
        <f>"9781119407768"</f>
        <v>9781119407768</v>
      </c>
      <c r="MOQ2962">
        <v>202.5</v>
      </c>
      <c r="MOR2962" t="str">
        <f>"USD"</f>
        <v>USD</v>
      </c>
      <c r="MOS2962" t="str">
        <f>"2017"</f>
        <v>2017</v>
      </c>
      <c r="MOT2962" t="str">
        <f>"Ul-Islam"</f>
        <v>Ul-Islam</v>
      </c>
      <c r="MOU2962" t="str">
        <f>"avanddanesh"</f>
        <v>avanddanesh</v>
      </c>
      <c r="MOW2962" t="str">
        <f>"Advanced Materials for Wastewater Treatment"</f>
        <v>Advanced Materials for Wastewater Treatment</v>
      </c>
      <c r="MOX2962" t="str">
        <f>"9781119407768"</f>
        <v>9781119407768</v>
      </c>
      <c r="MOY2962">
        <v>202.5</v>
      </c>
      <c r="MOZ2962" t="str">
        <f>"USD"</f>
        <v>USD</v>
      </c>
      <c r="MPA2962" t="str">
        <f>"2017"</f>
        <v>2017</v>
      </c>
      <c r="MPB2962" t="str">
        <f>"Ul-Islam"</f>
        <v>Ul-Islam</v>
      </c>
      <c r="MPC2962" t="str">
        <f>"avanddanesh"</f>
        <v>avanddanesh</v>
      </c>
      <c r="MPE2962" t="str">
        <f>"Advanced Materials for Wastewater Treatment"</f>
        <v>Advanced Materials for Wastewater Treatment</v>
      </c>
      <c r="MPF2962" t="str">
        <f>"9781119407768"</f>
        <v>9781119407768</v>
      </c>
      <c r="MPG2962">
        <v>202.5</v>
      </c>
      <c r="MPH2962" t="str">
        <f>"USD"</f>
        <v>USD</v>
      </c>
      <c r="MPI2962" t="str">
        <f>"2017"</f>
        <v>2017</v>
      </c>
      <c r="MPJ2962" t="str">
        <f>"Ul-Islam"</f>
        <v>Ul-Islam</v>
      </c>
      <c r="MPK2962" t="str">
        <f>"avanddanesh"</f>
        <v>avanddanesh</v>
      </c>
      <c r="MPM2962" t="str">
        <f>"Advanced Materials for Wastewater Treatment"</f>
        <v>Advanced Materials for Wastewater Treatment</v>
      </c>
      <c r="MPN2962" t="str">
        <f>"9781119407768"</f>
        <v>9781119407768</v>
      </c>
      <c r="MPO2962">
        <v>202.5</v>
      </c>
      <c r="MPP2962" t="str">
        <f>"USD"</f>
        <v>USD</v>
      </c>
      <c r="MPQ2962" t="str">
        <f>"2017"</f>
        <v>2017</v>
      </c>
      <c r="MPR2962" t="str">
        <f>"Ul-Islam"</f>
        <v>Ul-Islam</v>
      </c>
      <c r="MPS2962" t="str">
        <f>"avanddanesh"</f>
        <v>avanddanesh</v>
      </c>
      <c r="MPU2962" t="str">
        <f>"Advanced Materials for Wastewater Treatment"</f>
        <v>Advanced Materials for Wastewater Treatment</v>
      </c>
      <c r="MPV2962" t="str">
        <f>"9781119407768"</f>
        <v>9781119407768</v>
      </c>
      <c r="MPW2962">
        <v>202.5</v>
      </c>
      <c r="MPX2962" t="str">
        <f>"USD"</f>
        <v>USD</v>
      </c>
      <c r="MPY2962" t="str">
        <f>"2017"</f>
        <v>2017</v>
      </c>
      <c r="MPZ2962" t="str">
        <f>"Ul-Islam"</f>
        <v>Ul-Islam</v>
      </c>
      <c r="MQA2962" t="str">
        <f>"avanddanesh"</f>
        <v>avanddanesh</v>
      </c>
      <c r="MQC2962" t="str">
        <f>"Advanced Materials for Wastewater Treatment"</f>
        <v>Advanced Materials for Wastewater Treatment</v>
      </c>
      <c r="MQD2962" t="str">
        <f>"9781119407768"</f>
        <v>9781119407768</v>
      </c>
      <c r="MQE2962">
        <v>202.5</v>
      </c>
      <c r="MQF2962" t="str">
        <f>"USD"</f>
        <v>USD</v>
      </c>
      <c r="MQG2962" t="str">
        <f>"2017"</f>
        <v>2017</v>
      </c>
      <c r="MQH2962" t="str">
        <f>"Ul-Islam"</f>
        <v>Ul-Islam</v>
      </c>
      <c r="MQI2962" t="str">
        <f>"avanddanesh"</f>
        <v>avanddanesh</v>
      </c>
      <c r="MQK2962" t="str">
        <f>"Advanced Materials for Wastewater Treatment"</f>
        <v>Advanced Materials for Wastewater Treatment</v>
      </c>
      <c r="MQL2962" t="str">
        <f>"9781119407768"</f>
        <v>9781119407768</v>
      </c>
      <c r="MQM2962">
        <v>202.5</v>
      </c>
      <c r="MQN2962" t="str">
        <f>"USD"</f>
        <v>USD</v>
      </c>
      <c r="MQO2962" t="str">
        <f>"2017"</f>
        <v>2017</v>
      </c>
      <c r="MQP2962" t="str">
        <f>"Ul-Islam"</f>
        <v>Ul-Islam</v>
      </c>
      <c r="MQQ2962" t="str">
        <f>"avanddanesh"</f>
        <v>avanddanesh</v>
      </c>
      <c r="MQS2962" t="str">
        <f>"Advanced Materials for Wastewater Treatment"</f>
        <v>Advanced Materials for Wastewater Treatment</v>
      </c>
      <c r="MQT2962" t="str">
        <f>"9781119407768"</f>
        <v>9781119407768</v>
      </c>
      <c r="MQU2962">
        <v>202.5</v>
      </c>
      <c r="MQV2962" t="str">
        <f>"USD"</f>
        <v>USD</v>
      </c>
      <c r="MQW2962" t="str">
        <f>"2017"</f>
        <v>2017</v>
      </c>
      <c r="MQX2962" t="str">
        <f>"Ul-Islam"</f>
        <v>Ul-Islam</v>
      </c>
      <c r="MQY2962" t="str">
        <f>"avanddanesh"</f>
        <v>avanddanesh</v>
      </c>
      <c r="MRA2962" t="str">
        <f>"Advanced Materials for Wastewater Treatment"</f>
        <v>Advanced Materials for Wastewater Treatment</v>
      </c>
      <c r="MRB2962" t="str">
        <f>"9781119407768"</f>
        <v>9781119407768</v>
      </c>
      <c r="MRC2962">
        <v>202.5</v>
      </c>
      <c r="MRD2962" t="str">
        <f>"USD"</f>
        <v>USD</v>
      </c>
      <c r="MRE2962" t="str">
        <f>"2017"</f>
        <v>2017</v>
      </c>
      <c r="MRF2962" t="str">
        <f>"Ul-Islam"</f>
        <v>Ul-Islam</v>
      </c>
      <c r="MRG2962" t="str">
        <f>"avanddanesh"</f>
        <v>avanddanesh</v>
      </c>
      <c r="MRI2962" t="str">
        <f>"Advanced Materials for Wastewater Treatment"</f>
        <v>Advanced Materials for Wastewater Treatment</v>
      </c>
      <c r="MRJ2962" t="str">
        <f>"9781119407768"</f>
        <v>9781119407768</v>
      </c>
      <c r="MRK2962">
        <v>202.5</v>
      </c>
      <c r="MRL2962" t="str">
        <f>"USD"</f>
        <v>USD</v>
      </c>
      <c r="MRM2962" t="str">
        <f>"2017"</f>
        <v>2017</v>
      </c>
      <c r="MRN2962" t="str">
        <f>"Ul-Islam"</f>
        <v>Ul-Islam</v>
      </c>
      <c r="MRO2962" t="str">
        <f>"avanddanesh"</f>
        <v>avanddanesh</v>
      </c>
      <c r="MRQ2962" t="str">
        <f>"Advanced Materials for Wastewater Treatment"</f>
        <v>Advanced Materials for Wastewater Treatment</v>
      </c>
      <c r="MRR2962" t="str">
        <f>"9781119407768"</f>
        <v>9781119407768</v>
      </c>
      <c r="MRS2962">
        <v>202.5</v>
      </c>
      <c r="MRT2962" t="str">
        <f>"USD"</f>
        <v>USD</v>
      </c>
      <c r="MRU2962" t="str">
        <f>"2017"</f>
        <v>2017</v>
      </c>
      <c r="MRV2962" t="str">
        <f>"Ul-Islam"</f>
        <v>Ul-Islam</v>
      </c>
      <c r="MRW2962" t="str">
        <f>"avanddanesh"</f>
        <v>avanddanesh</v>
      </c>
      <c r="MRY2962" t="str">
        <f>"Advanced Materials for Wastewater Treatment"</f>
        <v>Advanced Materials for Wastewater Treatment</v>
      </c>
      <c r="MRZ2962" t="str">
        <f>"9781119407768"</f>
        <v>9781119407768</v>
      </c>
      <c r="MSA2962">
        <v>202.5</v>
      </c>
      <c r="MSB2962" t="str">
        <f>"USD"</f>
        <v>USD</v>
      </c>
      <c r="MSC2962" t="str">
        <f>"2017"</f>
        <v>2017</v>
      </c>
      <c r="MSD2962" t="str">
        <f>"Ul-Islam"</f>
        <v>Ul-Islam</v>
      </c>
      <c r="MSE2962" t="str">
        <f>"avanddanesh"</f>
        <v>avanddanesh</v>
      </c>
      <c r="MSG2962" t="str">
        <f>"Advanced Materials for Wastewater Treatment"</f>
        <v>Advanced Materials for Wastewater Treatment</v>
      </c>
      <c r="MSH2962" t="str">
        <f>"9781119407768"</f>
        <v>9781119407768</v>
      </c>
      <c r="MSI2962">
        <v>202.5</v>
      </c>
      <c r="MSJ2962" t="str">
        <f>"USD"</f>
        <v>USD</v>
      </c>
      <c r="MSK2962" t="str">
        <f>"2017"</f>
        <v>2017</v>
      </c>
      <c r="MSL2962" t="str">
        <f>"Ul-Islam"</f>
        <v>Ul-Islam</v>
      </c>
      <c r="MSM2962" t="str">
        <f>"avanddanesh"</f>
        <v>avanddanesh</v>
      </c>
      <c r="MSO2962" t="str">
        <f>"Advanced Materials for Wastewater Treatment"</f>
        <v>Advanced Materials for Wastewater Treatment</v>
      </c>
      <c r="MSP2962" t="str">
        <f>"9781119407768"</f>
        <v>9781119407768</v>
      </c>
      <c r="MSQ2962">
        <v>202.5</v>
      </c>
      <c r="MSR2962" t="str">
        <f>"USD"</f>
        <v>USD</v>
      </c>
      <c r="MSS2962" t="str">
        <f>"2017"</f>
        <v>2017</v>
      </c>
      <c r="MST2962" t="str">
        <f>"Ul-Islam"</f>
        <v>Ul-Islam</v>
      </c>
      <c r="MSU2962" t="str">
        <f>"avanddanesh"</f>
        <v>avanddanesh</v>
      </c>
      <c r="MSW2962" t="str">
        <f>"Advanced Materials for Wastewater Treatment"</f>
        <v>Advanced Materials for Wastewater Treatment</v>
      </c>
      <c r="MSX2962" t="str">
        <f>"9781119407768"</f>
        <v>9781119407768</v>
      </c>
      <c r="MSY2962">
        <v>202.5</v>
      </c>
      <c r="MSZ2962" t="str">
        <f>"USD"</f>
        <v>USD</v>
      </c>
      <c r="MTA2962" t="str">
        <f>"2017"</f>
        <v>2017</v>
      </c>
      <c r="MTB2962" t="str">
        <f>"Ul-Islam"</f>
        <v>Ul-Islam</v>
      </c>
      <c r="MTC2962" t="str">
        <f>"avanddanesh"</f>
        <v>avanddanesh</v>
      </c>
      <c r="MTE2962" t="str">
        <f>"Advanced Materials for Wastewater Treatment"</f>
        <v>Advanced Materials for Wastewater Treatment</v>
      </c>
      <c r="MTF2962" t="str">
        <f>"9781119407768"</f>
        <v>9781119407768</v>
      </c>
      <c r="MTG2962">
        <v>202.5</v>
      </c>
      <c r="MTH2962" t="str">
        <f>"USD"</f>
        <v>USD</v>
      </c>
      <c r="MTI2962" t="str">
        <f>"2017"</f>
        <v>2017</v>
      </c>
      <c r="MTJ2962" t="str">
        <f>"Ul-Islam"</f>
        <v>Ul-Islam</v>
      </c>
      <c r="MTK2962" t="str">
        <f>"avanddanesh"</f>
        <v>avanddanesh</v>
      </c>
      <c r="MTM2962" t="str">
        <f>"Advanced Materials for Wastewater Treatment"</f>
        <v>Advanced Materials for Wastewater Treatment</v>
      </c>
      <c r="MTN2962" t="str">
        <f>"9781119407768"</f>
        <v>9781119407768</v>
      </c>
      <c r="MTO2962">
        <v>202.5</v>
      </c>
      <c r="MTP2962" t="str">
        <f>"USD"</f>
        <v>USD</v>
      </c>
      <c r="MTQ2962" t="str">
        <f>"2017"</f>
        <v>2017</v>
      </c>
      <c r="MTR2962" t="str">
        <f>"Ul-Islam"</f>
        <v>Ul-Islam</v>
      </c>
      <c r="MTS2962" t="str">
        <f>"avanddanesh"</f>
        <v>avanddanesh</v>
      </c>
      <c r="MTU2962" t="str">
        <f>"Advanced Materials for Wastewater Treatment"</f>
        <v>Advanced Materials for Wastewater Treatment</v>
      </c>
      <c r="MTV2962" t="str">
        <f>"9781119407768"</f>
        <v>9781119407768</v>
      </c>
      <c r="MTW2962">
        <v>202.5</v>
      </c>
      <c r="MTX2962" t="str">
        <f>"USD"</f>
        <v>USD</v>
      </c>
      <c r="MTY2962" t="str">
        <f>"2017"</f>
        <v>2017</v>
      </c>
      <c r="MTZ2962" t="str">
        <f>"Ul-Islam"</f>
        <v>Ul-Islam</v>
      </c>
      <c r="MUA2962" t="str">
        <f>"avanddanesh"</f>
        <v>avanddanesh</v>
      </c>
      <c r="MUC2962" t="str">
        <f>"Advanced Materials for Wastewater Treatment"</f>
        <v>Advanced Materials for Wastewater Treatment</v>
      </c>
      <c r="MUD2962" t="str">
        <f>"9781119407768"</f>
        <v>9781119407768</v>
      </c>
      <c r="MUE2962">
        <v>202.5</v>
      </c>
      <c r="MUF2962" t="str">
        <f>"USD"</f>
        <v>USD</v>
      </c>
      <c r="MUG2962" t="str">
        <f>"2017"</f>
        <v>2017</v>
      </c>
      <c r="MUH2962" t="str">
        <f>"Ul-Islam"</f>
        <v>Ul-Islam</v>
      </c>
      <c r="MUI2962" t="str">
        <f>"avanddanesh"</f>
        <v>avanddanesh</v>
      </c>
      <c r="MUK2962" t="str">
        <f>"Advanced Materials for Wastewater Treatment"</f>
        <v>Advanced Materials for Wastewater Treatment</v>
      </c>
      <c r="MUL2962" t="str">
        <f>"9781119407768"</f>
        <v>9781119407768</v>
      </c>
      <c r="MUM2962">
        <v>202.5</v>
      </c>
      <c r="MUN2962" t="str">
        <f>"USD"</f>
        <v>USD</v>
      </c>
      <c r="MUO2962" t="str">
        <f>"2017"</f>
        <v>2017</v>
      </c>
      <c r="MUP2962" t="str">
        <f>"Ul-Islam"</f>
        <v>Ul-Islam</v>
      </c>
      <c r="MUQ2962" t="str">
        <f>"avanddanesh"</f>
        <v>avanddanesh</v>
      </c>
      <c r="MUS2962" t="str">
        <f>"Advanced Materials for Wastewater Treatment"</f>
        <v>Advanced Materials for Wastewater Treatment</v>
      </c>
      <c r="MUT2962" t="str">
        <f>"9781119407768"</f>
        <v>9781119407768</v>
      </c>
      <c r="MUU2962">
        <v>202.5</v>
      </c>
      <c r="MUV2962" t="str">
        <f>"USD"</f>
        <v>USD</v>
      </c>
      <c r="MUW2962" t="str">
        <f>"2017"</f>
        <v>2017</v>
      </c>
      <c r="MUX2962" t="str">
        <f>"Ul-Islam"</f>
        <v>Ul-Islam</v>
      </c>
      <c r="MUY2962" t="str">
        <f>"avanddanesh"</f>
        <v>avanddanesh</v>
      </c>
      <c r="MVA2962" t="str">
        <f>"Advanced Materials for Wastewater Treatment"</f>
        <v>Advanced Materials for Wastewater Treatment</v>
      </c>
      <c r="MVB2962" t="str">
        <f>"9781119407768"</f>
        <v>9781119407768</v>
      </c>
      <c r="MVC2962">
        <v>202.5</v>
      </c>
      <c r="MVD2962" t="str">
        <f>"USD"</f>
        <v>USD</v>
      </c>
      <c r="MVE2962" t="str">
        <f>"2017"</f>
        <v>2017</v>
      </c>
      <c r="MVF2962" t="str">
        <f>"Ul-Islam"</f>
        <v>Ul-Islam</v>
      </c>
      <c r="MVG2962" t="str">
        <f>"avanddanesh"</f>
        <v>avanddanesh</v>
      </c>
      <c r="MVI2962" t="str">
        <f>"Advanced Materials for Wastewater Treatment"</f>
        <v>Advanced Materials for Wastewater Treatment</v>
      </c>
      <c r="MVJ2962" t="str">
        <f>"9781119407768"</f>
        <v>9781119407768</v>
      </c>
      <c r="MVK2962">
        <v>202.5</v>
      </c>
      <c r="MVL2962" t="str">
        <f>"USD"</f>
        <v>USD</v>
      </c>
      <c r="MVM2962" t="str">
        <f>"2017"</f>
        <v>2017</v>
      </c>
      <c r="MVN2962" t="str">
        <f>"Ul-Islam"</f>
        <v>Ul-Islam</v>
      </c>
      <c r="MVO2962" t="str">
        <f>"avanddanesh"</f>
        <v>avanddanesh</v>
      </c>
      <c r="MVQ2962" t="str">
        <f>"Advanced Materials for Wastewater Treatment"</f>
        <v>Advanced Materials for Wastewater Treatment</v>
      </c>
      <c r="MVR2962" t="str">
        <f>"9781119407768"</f>
        <v>9781119407768</v>
      </c>
      <c r="MVS2962">
        <v>202.5</v>
      </c>
      <c r="MVT2962" t="str">
        <f>"USD"</f>
        <v>USD</v>
      </c>
      <c r="MVU2962" t="str">
        <f>"2017"</f>
        <v>2017</v>
      </c>
      <c r="MVV2962" t="str">
        <f>"Ul-Islam"</f>
        <v>Ul-Islam</v>
      </c>
      <c r="MVW2962" t="str">
        <f>"avanddanesh"</f>
        <v>avanddanesh</v>
      </c>
      <c r="MVY2962" t="str">
        <f>"Advanced Materials for Wastewater Treatment"</f>
        <v>Advanced Materials for Wastewater Treatment</v>
      </c>
      <c r="MVZ2962" t="str">
        <f>"9781119407768"</f>
        <v>9781119407768</v>
      </c>
      <c r="MWA2962">
        <v>202.5</v>
      </c>
      <c r="MWB2962" t="str">
        <f>"USD"</f>
        <v>USD</v>
      </c>
      <c r="MWC2962" t="str">
        <f>"2017"</f>
        <v>2017</v>
      </c>
      <c r="MWD2962" t="str">
        <f>"Ul-Islam"</f>
        <v>Ul-Islam</v>
      </c>
      <c r="MWE2962" t="str">
        <f>"avanddanesh"</f>
        <v>avanddanesh</v>
      </c>
      <c r="MWG2962" t="str">
        <f>"Advanced Materials for Wastewater Treatment"</f>
        <v>Advanced Materials for Wastewater Treatment</v>
      </c>
      <c r="MWH2962" t="str">
        <f>"9781119407768"</f>
        <v>9781119407768</v>
      </c>
      <c r="MWI2962">
        <v>202.5</v>
      </c>
      <c r="MWJ2962" t="str">
        <f>"USD"</f>
        <v>USD</v>
      </c>
      <c r="MWK2962" t="str">
        <f>"2017"</f>
        <v>2017</v>
      </c>
      <c r="MWL2962" t="str">
        <f>"Ul-Islam"</f>
        <v>Ul-Islam</v>
      </c>
      <c r="MWM2962" t="str">
        <f>"avanddanesh"</f>
        <v>avanddanesh</v>
      </c>
      <c r="MWO2962" t="str">
        <f>"Advanced Materials for Wastewater Treatment"</f>
        <v>Advanced Materials for Wastewater Treatment</v>
      </c>
      <c r="MWP2962" t="str">
        <f>"9781119407768"</f>
        <v>9781119407768</v>
      </c>
      <c r="MWQ2962">
        <v>202.5</v>
      </c>
      <c r="MWR2962" t="str">
        <f>"USD"</f>
        <v>USD</v>
      </c>
      <c r="MWS2962" t="str">
        <f>"2017"</f>
        <v>2017</v>
      </c>
      <c r="MWT2962" t="str">
        <f>"Ul-Islam"</f>
        <v>Ul-Islam</v>
      </c>
      <c r="MWU2962" t="str">
        <f>"avanddanesh"</f>
        <v>avanddanesh</v>
      </c>
      <c r="MWW2962" t="str">
        <f>"Advanced Materials for Wastewater Treatment"</f>
        <v>Advanced Materials for Wastewater Treatment</v>
      </c>
      <c r="MWX2962" t="str">
        <f>"9781119407768"</f>
        <v>9781119407768</v>
      </c>
      <c r="MWY2962">
        <v>202.5</v>
      </c>
      <c r="MWZ2962" t="str">
        <f>"USD"</f>
        <v>USD</v>
      </c>
      <c r="MXA2962" t="str">
        <f>"2017"</f>
        <v>2017</v>
      </c>
      <c r="MXB2962" t="str">
        <f>"Ul-Islam"</f>
        <v>Ul-Islam</v>
      </c>
      <c r="MXC2962" t="str">
        <f>"avanddanesh"</f>
        <v>avanddanesh</v>
      </c>
      <c r="MXE2962" t="str">
        <f>"Advanced Materials for Wastewater Treatment"</f>
        <v>Advanced Materials for Wastewater Treatment</v>
      </c>
      <c r="MXF2962" t="str">
        <f>"9781119407768"</f>
        <v>9781119407768</v>
      </c>
      <c r="MXG2962">
        <v>202.5</v>
      </c>
      <c r="MXH2962" t="str">
        <f>"USD"</f>
        <v>USD</v>
      </c>
      <c r="MXI2962" t="str">
        <f>"2017"</f>
        <v>2017</v>
      </c>
      <c r="MXJ2962" t="str">
        <f>"Ul-Islam"</f>
        <v>Ul-Islam</v>
      </c>
      <c r="MXK2962" t="str">
        <f>"avanddanesh"</f>
        <v>avanddanesh</v>
      </c>
      <c r="MXM2962" t="str">
        <f>"Advanced Materials for Wastewater Treatment"</f>
        <v>Advanced Materials for Wastewater Treatment</v>
      </c>
      <c r="MXN2962" t="str">
        <f>"9781119407768"</f>
        <v>9781119407768</v>
      </c>
      <c r="MXO2962">
        <v>202.5</v>
      </c>
      <c r="MXP2962" t="str">
        <f>"USD"</f>
        <v>USD</v>
      </c>
      <c r="MXQ2962" t="str">
        <f>"2017"</f>
        <v>2017</v>
      </c>
      <c r="MXR2962" t="str">
        <f>"Ul-Islam"</f>
        <v>Ul-Islam</v>
      </c>
      <c r="MXS2962" t="str">
        <f>"avanddanesh"</f>
        <v>avanddanesh</v>
      </c>
      <c r="MXU2962" t="str">
        <f>"Advanced Materials for Wastewater Treatment"</f>
        <v>Advanced Materials for Wastewater Treatment</v>
      </c>
      <c r="MXV2962" t="str">
        <f>"9781119407768"</f>
        <v>9781119407768</v>
      </c>
      <c r="MXW2962">
        <v>202.5</v>
      </c>
      <c r="MXX2962" t="str">
        <f>"USD"</f>
        <v>USD</v>
      </c>
      <c r="MXY2962" t="str">
        <f>"2017"</f>
        <v>2017</v>
      </c>
      <c r="MXZ2962" t="str">
        <f>"Ul-Islam"</f>
        <v>Ul-Islam</v>
      </c>
      <c r="MYA2962" t="str">
        <f>"avanddanesh"</f>
        <v>avanddanesh</v>
      </c>
      <c r="MYC2962" t="str">
        <f>"Advanced Materials for Wastewater Treatment"</f>
        <v>Advanced Materials for Wastewater Treatment</v>
      </c>
      <c r="MYD2962" t="str">
        <f>"9781119407768"</f>
        <v>9781119407768</v>
      </c>
      <c r="MYE2962">
        <v>202.5</v>
      </c>
      <c r="MYF2962" t="str">
        <f>"USD"</f>
        <v>USD</v>
      </c>
      <c r="MYG2962" t="str">
        <f>"2017"</f>
        <v>2017</v>
      </c>
      <c r="MYH2962" t="str">
        <f>"Ul-Islam"</f>
        <v>Ul-Islam</v>
      </c>
      <c r="MYI2962" t="str">
        <f>"avanddanesh"</f>
        <v>avanddanesh</v>
      </c>
      <c r="MYK2962" t="str">
        <f>"Advanced Materials for Wastewater Treatment"</f>
        <v>Advanced Materials for Wastewater Treatment</v>
      </c>
      <c r="MYL2962" t="str">
        <f>"9781119407768"</f>
        <v>9781119407768</v>
      </c>
      <c r="MYM2962">
        <v>202.5</v>
      </c>
      <c r="MYN2962" t="str">
        <f>"USD"</f>
        <v>USD</v>
      </c>
      <c r="MYO2962" t="str">
        <f>"2017"</f>
        <v>2017</v>
      </c>
      <c r="MYP2962" t="str">
        <f>"Ul-Islam"</f>
        <v>Ul-Islam</v>
      </c>
      <c r="MYQ2962" t="str">
        <f>"avanddanesh"</f>
        <v>avanddanesh</v>
      </c>
      <c r="MYS2962" t="str">
        <f>"Advanced Materials for Wastewater Treatment"</f>
        <v>Advanced Materials for Wastewater Treatment</v>
      </c>
      <c r="MYT2962" t="str">
        <f>"9781119407768"</f>
        <v>9781119407768</v>
      </c>
      <c r="MYU2962">
        <v>202.5</v>
      </c>
      <c r="MYV2962" t="str">
        <f>"USD"</f>
        <v>USD</v>
      </c>
      <c r="MYW2962" t="str">
        <f>"2017"</f>
        <v>2017</v>
      </c>
      <c r="MYX2962" t="str">
        <f>"Ul-Islam"</f>
        <v>Ul-Islam</v>
      </c>
      <c r="MYY2962" t="str">
        <f>"avanddanesh"</f>
        <v>avanddanesh</v>
      </c>
      <c r="MZA2962" t="str">
        <f>"Advanced Materials for Wastewater Treatment"</f>
        <v>Advanced Materials for Wastewater Treatment</v>
      </c>
      <c r="MZB2962" t="str">
        <f>"9781119407768"</f>
        <v>9781119407768</v>
      </c>
      <c r="MZC2962">
        <v>202.5</v>
      </c>
      <c r="MZD2962" t="str">
        <f>"USD"</f>
        <v>USD</v>
      </c>
      <c r="MZE2962" t="str">
        <f>"2017"</f>
        <v>2017</v>
      </c>
      <c r="MZF2962" t="str">
        <f>"Ul-Islam"</f>
        <v>Ul-Islam</v>
      </c>
      <c r="MZG2962" t="str">
        <f>"avanddanesh"</f>
        <v>avanddanesh</v>
      </c>
      <c r="MZI2962" t="str">
        <f>"Advanced Materials for Wastewater Treatment"</f>
        <v>Advanced Materials for Wastewater Treatment</v>
      </c>
      <c r="MZJ2962" t="str">
        <f>"9781119407768"</f>
        <v>9781119407768</v>
      </c>
      <c r="MZK2962">
        <v>202.5</v>
      </c>
      <c r="MZL2962" t="str">
        <f>"USD"</f>
        <v>USD</v>
      </c>
      <c r="MZM2962" t="str">
        <f>"2017"</f>
        <v>2017</v>
      </c>
      <c r="MZN2962" t="str">
        <f>"Ul-Islam"</f>
        <v>Ul-Islam</v>
      </c>
      <c r="MZO2962" t="str">
        <f>"avanddanesh"</f>
        <v>avanddanesh</v>
      </c>
      <c r="MZQ2962" t="str">
        <f>"Advanced Materials for Wastewater Treatment"</f>
        <v>Advanced Materials for Wastewater Treatment</v>
      </c>
      <c r="MZR2962" t="str">
        <f>"9781119407768"</f>
        <v>9781119407768</v>
      </c>
      <c r="MZS2962">
        <v>202.5</v>
      </c>
      <c r="MZT2962" t="str">
        <f>"USD"</f>
        <v>USD</v>
      </c>
      <c r="MZU2962" t="str">
        <f>"2017"</f>
        <v>2017</v>
      </c>
      <c r="MZV2962" t="str">
        <f>"Ul-Islam"</f>
        <v>Ul-Islam</v>
      </c>
      <c r="MZW2962" t="str">
        <f>"avanddanesh"</f>
        <v>avanddanesh</v>
      </c>
      <c r="MZY2962" t="str">
        <f>"Advanced Materials for Wastewater Treatment"</f>
        <v>Advanced Materials for Wastewater Treatment</v>
      </c>
      <c r="MZZ2962" t="str">
        <f>"9781119407768"</f>
        <v>9781119407768</v>
      </c>
      <c r="NAA2962">
        <v>202.5</v>
      </c>
      <c r="NAB2962" t="str">
        <f>"USD"</f>
        <v>USD</v>
      </c>
      <c r="NAC2962" t="str">
        <f>"2017"</f>
        <v>2017</v>
      </c>
      <c r="NAD2962" t="str">
        <f>"Ul-Islam"</f>
        <v>Ul-Islam</v>
      </c>
      <c r="NAE2962" t="str">
        <f>"avanddanesh"</f>
        <v>avanddanesh</v>
      </c>
      <c r="NAG2962" t="str">
        <f>"Advanced Materials for Wastewater Treatment"</f>
        <v>Advanced Materials for Wastewater Treatment</v>
      </c>
      <c r="NAH2962" t="str">
        <f>"9781119407768"</f>
        <v>9781119407768</v>
      </c>
      <c r="NAI2962">
        <v>202.5</v>
      </c>
      <c r="NAJ2962" t="str">
        <f>"USD"</f>
        <v>USD</v>
      </c>
      <c r="NAK2962" t="str">
        <f>"2017"</f>
        <v>2017</v>
      </c>
      <c r="NAL2962" t="str">
        <f>"Ul-Islam"</f>
        <v>Ul-Islam</v>
      </c>
      <c r="NAM2962" t="str">
        <f>"avanddanesh"</f>
        <v>avanddanesh</v>
      </c>
      <c r="NAO2962" t="str">
        <f>"Advanced Materials for Wastewater Treatment"</f>
        <v>Advanced Materials for Wastewater Treatment</v>
      </c>
      <c r="NAP2962" t="str">
        <f>"9781119407768"</f>
        <v>9781119407768</v>
      </c>
      <c r="NAQ2962">
        <v>202.5</v>
      </c>
      <c r="NAR2962" t="str">
        <f>"USD"</f>
        <v>USD</v>
      </c>
      <c r="NAS2962" t="str">
        <f>"2017"</f>
        <v>2017</v>
      </c>
      <c r="NAT2962" t="str">
        <f>"Ul-Islam"</f>
        <v>Ul-Islam</v>
      </c>
      <c r="NAU2962" t="str">
        <f>"avanddanesh"</f>
        <v>avanddanesh</v>
      </c>
      <c r="NAW2962" t="str">
        <f>"Advanced Materials for Wastewater Treatment"</f>
        <v>Advanced Materials for Wastewater Treatment</v>
      </c>
      <c r="NAX2962" t="str">
        <f>"9781119407768"</f>
        <v>9781119407768</v>
      </c>
      <c r="NAY2962">
        <v>202.5</v>
      </c>
      <c r="NAZ2962" t="str">
        <f>"USD"</f>
        <v>USD</v>
      </c>
      <c r="NBA2962" t="str">
        <f>"2017"</f>
        <v>2017</v>
      </c>
      <c r="NBB2962" t="str">
        <f>"Ul-Islam"</f>
        <v>Ul-Islam</v>
      </c>
      <c r="NBC2962" t="str">
        <f>"avanddanesh"</f>
        <v>avanddanesh</v>
      </c>
      <c r="NBE2962" t="str">
        <f>"Advanced Materials for Wastewater Treatment"</f>
        <v>Advanced Materials for Wastewater Treatment</v>
      </c>
      <c r="NBF2962" t="str">
        <f>"9781119407768"</f>
        <v>9781119407768</v>
      </c>
      <c r="NBG2962">
        <v>202.5</v>
      </c>
      <c r="NBH2962" t="str">
        <f>"USD"</f>
        <v>USD</v>
      </c>
      <c r="NBI2962" t="str">
        <f>"2017"</f>
        <v>2017</v>
      </c>
      <c r="NBJ2962" t="str">
        <f>"Ul-Islam"</f>
        <v>Ul-Islam</v>
      </c>
      <c r="NBK2962" t="str">
        <f>"avanddanesh"</f>
        <v>avanddanesh</v>
      </c>
      <c r="NBM2962" t="str">
        <f>"Advanced Materials for Wastewater Treatment"</f>
        <v>Advanced Materials for Wastewater Treatment</v>
      </c>
      <c r="NBN2962" t="str">
        <f>"9781119407768"</f>
        <v>9781119407768</v>
      </c>
      <c r="NBO2962">
        <v>202.5</v>
      </c>
      <c r="NBP2962" t="str">
        <f>"USD"</f>
        <v>USD</v>
      </c>
      <c r="NBQ2962" t="str">
        <f>"2017"</f>
        <v>2017</v>
      </c>
      <c r="NBR2962" t="str">
        <f>"Ul-Islam"</f>
        <v>Ul-Islam</v>
      </c>
      <c r="NBS2962" t="str">
        <f>"avanddanesh"</f>
        <v>avanddanesh</v>
      </c>
      <c r="NBU2962" t="str">
        <f>"Advanced Materials for Wastewater Treatment"</f>
        <v>Advanced Materials for Wastewater Treatment</v>
      </c>
      <c r="NBV2962" t="str">
        <f>"9781119407768"</f>
        <v>9781119407768</v>
      </c>
      <c r="NBW2962">
        <v>202.5</v>
      </c>
      <c r="NBX2962" t="str">
        <f>"USD"</f>
        <v>USD</v>
      </c>
      <c r="NBY2962" t="str">
        <f>"2017"</f>
        <v>2017</v>
      </c>
      <c r="NBZ2962" t="str">
        <f>"Ul-Islam"</f>
        <v>Ul-Islam</v>
      </c>
      <c r="NCA2962" t="str">
        <f>"avanddanesh"</f>
        <v>avanddanesh</v>
      </c>
      <c r="NCC2962" t="str">
        <f>"Advanced Materials for Wastewater Treatment"</f>
        <v>Advanced Materials for Wastewater Treatment</v>
      </c>
      <c r="NCD2962" t="str">
        <f>"9781119407768"</f>
        <v>9781119407768</v>
      </c>
      <c r="NCE2962">
        <v>202.5</v>
      </c>
      <c r="NCF2962" t="str">
        <f>"USD"</f>
        <v>USD</v>
      </c>
      <c r="NCG2962" t="str">
        <f>"2017"</f>
        <v>2017</v>
      </c>
      <c r="NCH2962" t="str">
        <f>"Ul-Islam"</f>
        <v>Ul-Islam</v>
      </c>
      <c r="NCI2962" t="str">
        <f>"avanddanesh"</f>
        <v>avanddanesh</v>
      </c>
      <c r="NCK2962" t="str">
        <f>"Advanced Materials for Wastewater Treatment"</f>
        <v>Advanced Materials for Wastewater Treatment</v>
      </c>
      <c r="NCL2962" t="str">
        <f>"9781119407768"</f>
        <v>9781119407768</v>
      </c>
      <c r="NCM2962">
        <v>202.5</v>
      </c>
      <c r="NCN2962" t="str">
        <f>"USD"</f>
        <v>USD</v>
      </c>
      <c r="NCO2962" t="str">
        <f>"2017"</f>
        <v>2017</v>
      </c>
      <c r="NCP2962" t="str">
        <f>"Ul-Islam"</f>
        <v>Ul-Islam</v>
      </c>
      <c r="NCQ2962" t="str">
        <f>"avanddanesh"</f>
        <v>avanddanesh</v>
      </c>
      <c r="NCS2962" t="str">
        <f>"Advanced Materials for Wastewater Treatment"</f>
        <v>Advanced Materials for Wastewater Treatment</v>
      </c>
      <c r="NCT2962" t="str">
        <f>"9781119407768"</f>
        <v>9781119407768</v>
      </c>
      <c r="NCU2962">
        <v>202.5</v>
      </c>
      <c r="NCV2962" t="str">
        <f>"USD"</f>
        <v>USD</v>
      </c>
      <c r="NCW2962" t="str">
        <f>"2017"</f>
        <v>2017</v>
      </c>
      <c r="NCX2962" t="str">
        <f>"Ul-Islam"</f>
        <v>Ul-Islam</v>
      </c>
      <c r="NCY2962" t="str">
        <f>"avanddanesh"</f>
        <v>avanddanesh</v>
      </c>
      <c r="NDA2962" t="str">
        <f>"Advanced Materials for Wastewater Treatment"</f>
        <v>Advanced Materials for Wastewater Treatment</v>
      </c>
      <c r="NDB2962" t="str">
        <f>"9781119407768"</f>
        <v>9781119407768</v>
      </c>
      <c r="NDC2962">
        <v>202.5</v>
      </c>
      <c r="NDD2962" t="str">
        <f>"USD"</f>
        <v>USD</v>
      </c>
      <c r="NDE2962" t="str">
        <f>"2017"</f>
        <v>2017</v>
      </c>
      <c r="NDF2962" t="str">
        <f>"Ul-Islam"</f>
        <v>Ul-Islam</v>
      </c>
      <c r="NDG2962" t="str">
        <f>"avanddanesh"</f>
        <v>avanddanesh</v>
      </c>
      <c r="NDI2962" t="str">
        <f>"Advanced Materials for Wastewater Treatment"</f>
        <v>Advanced Materials for Wastewater Treatment</v>
      </c>
      <c r="NDJ2962" t="str">
        <f>"9781119407768"</f>
        <v>9781119407768</v>
      </c>
      <c r="NDK2962">
        <v>202.5</v>
      </c>
      <c r="NDL2962" t="str">
        <f>"USD"</f>
        <v>USD</v>
      </c>
      <c r="NDM2962" t="str">
        <f>"2017"</f>
        <v>2017</v>
      </c>
      <c r="NDN2962" t="str">
        <f>"Ul-Islam"</f>
        <v>Ul-Islam</v>
      </c>
      <c r="NDO2962" t="str">
        <f>"avanddanesh"</f>
        <v>avanddanesh</v>
      </c>
      <c r="NDQ2962" t="str">
        <f>"Advanced Materials for Wastewater Treatment"</f>
        <v>Advanced Materials for Wastewater Treatment</v>
      </c>
      <c r="NDR2962" t="str">
        <f>"9781119407768"</f>
        <v>9781119407768</v>
      </c>
      <c r="NDS2962">
        <v>202.5</v>
      </c>
      <c r="NDT2962" t="str">
        <f>"USD"</f>
        <v>USD</v>
      </c>
      <c r="NDU2962" t="str">
        <f>"2017"</f>
        <v>2017</v>
      </c>
      <c r="NDV2962" t="str">
        <f>"Ul-Islam"</f>
        <v>Ul-Islam</v>
      </c>
      <c r="NDW2962" t="str">
        <f>"avanddanesh"</f>
        <v>avanddanesh</v>
      </c>
      <c r="NDY2962" t="str">
        <f>"Advanced Materials for Wastewater Treatment"</f>
        <v>Advanced Materials for Wastewater Treatment</v>
      </c>
      <c r="NDZ2962" t="str">
        <f>"9781119407768"</f>
        <v>9781119407768</v>
      </c>
      <c r="NEA2962">
        <v>202.5</v>
      </c>
      <c r="NEB2962" t="str">
        <f>"USD"</f>
        <v>USD</v>
      </c>
      <c r="NEC2962" t="str">
        <f>"2017"</f>
        <v>2017</v>
      </c>
      <c r="NED2962" t="str">
        <f>"Ul-Islam"</f>
        <v>Ul-Islam</v>
      </c>
      <c r="NEE2962" t="str">
        <f>"avanddanesh"</f>
        <v>avanddanesh</v>
      </c>
      <c r="NEG2962" t="str">
        <f>"Advanced Materials for Wastewater Treatment"</f>
        <v>Advanced Materials for Wastewater Treatment</v>
      </c>
      <c r="NEH2962" t="str">
        <f>"9781119407768"</f>
        <v>9781119407768</v>
      </c>
      <c r="NEI2962">
        <v>202.5</v>
      </c>
      <c r="NEJ2962" t="str">
        <f>"USD"</f>
        <v>USD</v>
      </c>
      <c r="NEK2962" t="str">
        <f>"2017"</f>
        <v>2017</v>
      </c>
      <c r="NEL2962" t="str">
        <f>"Ul-Islam"</f>
        <v>Ul-Islam</v>
      </c>
      <c r="NEM2962" t="str">
        <f>"avanddanesh"</f>
        <v>avanddanesh</v>
      </c>
      <c r="NEO2962" t="str">
        <f>"Advanced Materials for Wastewater Treatment"</f>
        <v>Advanced Materials for Wastewater Treatment</v>
      </c>
      <c r="NEP2962" t="str">
        <f>"9781119407768"</f>
        <v>9781119407768</v>
      </c>
      <c r="NEQ2962">
        <v>202.5</v>
      </c>
      <c r="NER2962" t="str">
        <f>"USD"</f>
        <v>USD</v>
      </c>
      <c r="NES2962" t="str">
        <f>"2017"</f>
        <v>2017</v>
      </c>
      <c r="NET2962" t="str">
        <f>"Ul-Islam"</f>
        <v>Ul-Islam</v>
      </c>
      <c r="NEU2962" t="str">
        <f>"avanddanesh"</f>
        <v>avanddanesh</v>
      </c>
      <c r="NEW2962" t="str">
        <f>"Advanced Materials for Wastewater Treatment"</f>
        <v>Advanced Materials for Wastewater Treatment</v>
      </c>
      <c r="NEX2962" t="str">
        <f>"9781119407768"</f>
        <v>9781119407768</v>
      </c>
      <c r="NEY2962">
        <v>202.5</v>
      </c>
      <c r="NEZ2962" t="str">
        <f>"USD"</f>
        <v>USD</v>
      </c>
      <c r="NFA2962" t="str">
        <f>"2017"</f>
        <v>2017</v>
      </c>
      <c r="NFB2962" t="str">
        <f>"Ul-Islam"</f>
        <v>Ul-Islam</v>
      </c>
      <c r="NFC2962" t="str">
        <f>"avanddanesh"</f>
        <v>avanddanesh</v>
      </c>
      <c r="NFE2962" t="str">
        <f>"Advanced Materials for Wastewater Treatment"</f>
        <v>Advanced Materials for Wastewater Treatment</v>
      </c>
      <c r="NFF2962" t="str">
        <f>"9781119407768"</f>
        <v>9781119407768</v>
      </c>
      <c r="NFG2962">
        <v>202.5</v>
      </c>
      <c r="NFH2962" t="str">
        <f>"USD"</f>
        <v>USD</v>
      </c>
      <c r="NFI2962" t="str">
        <f>"2017"</f>
        <v>2017</v>
      </c>
      <c r="NFJ2962" t="str">
        <f>"Ul-Islam"</f>
        <v>Ul-Islam</v>
      </c>
      <c r="NFK2962" t="str">
        <f>"avanddanesh"</f>
        <v>avanddanesh</v>
      </c>
      <c r="NFM2962" t="str">
        <f>"Advanced Materials for Wastewater Treatment"</f>
        <v>Advanced Materials for Wastewater Treatment</v>
      </c>
      <c r="NFN2962" t="str">
        <f>"9781119407768"</f>
        <v>9781119407768</v>
      </c>
      <c r="NFO2962">
        <v>202.5</v>
      </c>
      <c r="NFP2962" t="str">
        <f>"USD"</f>
        <v>USD</v>
      </c>
      <c r="NFQ2962" t="str">
        <f>"2017"</f>
        <v>2017</v>
      </c>
      <c r="NFR2962" t="str">
        <f>"Ul-Islam"</f>
        <v>Ul-Islam</v>
      </c>
      <c r="NFS2962" t="str">
        <f>"avanddanesh"</f>
        <v>avanddanesh</v>
      </c>
      <c r="NFU2962" t="str">
        <f>"Advanced Materials for Wastewater Treatment"</f>
        <v>Advanced Materials for Wastewater Treatment</v>
      </c>
      <c r="NFV2962" t="str">
        <f>"9781119407768"</f>
        <v>9781119407768</v>
      </c>
      <c r="NFW2962">
        <v>202.5</v>
      </c>
      <c r="NFX2962" t="str">
        <f>"USD"</f>
        <v>USD</v>
      </c>
      <c r="NFY2962" t="str">
        <f>"2017"</f>
        <v>2017</v>
      </c>
      <c r="NFZ2962" t="str">
        <f>"Ul-Islam"</f>
        <v>Ul-Islam</v>
      </c>
      <c r="NGA2962" t="str">
        <f>"avanddanesh"</f>
        <v>avanddanesh</v>
      </c>
      <c r="NGC2962" t="str">
        <f>"Advanced Materials for Wastewater Treatment"</f>
        <v>Advanced Materials for Wastewater Treatment</v>
      </c>
      <c r="NGD2962" t="str">
        <f>"9781119407768"</f>
        <v>9781119407768</v>
      </c>
      <c r="NGE2962">
        <v>202.5</v>
      </c>
      <c r="NGF2962" t="str">
        <f>"USD"</f>
        <v>USD</v>
      </c>
      <c r="NGG2962" t="str">
        <f>"2017"</f>
        <v>2017</v>
      </c>
      <c r="NGH2962" t="str">
        <f>"Ul-Islam"</f>
        <v>Ul-Islam</v>
      </c>
      <c r="NGI2962" t="str">
        <f>"avanddanesh"</f>
        <v>avanddanesh</v>
      </c>
      <c r="NGK2962" t="str">
        <f>"Advanced Materials for Wastewater Treatment"</f>
        <v>Advanced Materials for Wastewater Treatment</v>
      </c>
      <c r="NGL2962" t="str">
        <f>"9781119407768"</f>
        <v>9781119407768</v>
      </c>
      <c r="NGM2962">
        <v>202.5</v>
      </c>
      <c r="NGN2962" t="str">
        <f>"USD"</f>
        <v>USD</v>
      </c>
      <c r="NGO2962" t="str">
        <f>"2017"</f>
        <v>2017</v>
      </c>
      <c r="NGP2962" t="str">
        <f>"Ul-Islam"</f>
        <v>Ul-Islam</v>
      </c>
      <c r="NGQ2962" t="str">
        <f>"avanddanesh"</f>
        <v>avanddanesh</v>
      </c>
      <c r="NGS2962" t="str">
        <f>"Advanced Materials for Wastewater Treatment"</f>
        <v>Advanced Materials for Wastewater Treatment</v>
      </c>
      <c r="NGT2962" t="str">
        <f>"9781119407768"</f>
        <v>9781119407768</v>
      </c>
      <c r="NGU2962">
        <v>202.5</v>
      </c>
      <c r="NGV2962" t="str">
        <f>"USD"</f>
        <v>USD</v>
      </c>
      <c r="NGW2962" t="str">
        <f>"2017"</f>
        <v>2017</v>
      </c>
      <c r="NGX2962" t="str">
        <f>"Ul-Islam"</f>
        <v>Ul-Islam</v>
      </c>
      <c r="NGY2962" t="str">
        <f>"avanddanesh"</f>
        <v>avanddanesh</v>
      </c>
      <c r="NHA2962" t="str">
        <f>"Advanced Materials for Wastewater Treatment"</f>
        <v>Advanced Materials for Wastewater Treatment</v>
      </c>
      <c r="NHB2962" t="str">
        <f>"9781119407768"</f>
        <v>9781119407768</v>
      </c>
      <c r="NHC2962">
        <v>202.5</v>
      </c>
      <c r="NHD2962" t="str">
        <f>"USD"</f>
        <v>USD</v>
      </c>
      <c r="NHE2962" t="str">
        <f>"2017"</f>
        <v>2017</v>
      </c>
      <c r="NHF2962" t="str">
        <f>"Ul-Islam"</f>
        <v>Ul-Islam</v>
      </c>
      <c r="NHG2962" t="str">
        <f>"avanddanesh"</f>
        <v>avanddanesh</v>
      </c>
      <c r="NHI2962" t="str">
        <f>"Advanced Materials for Wastewater Treatment"</f>
        <v>Advanced Materials for Wastewater Treatment</v>
      </c>
      <c r="NHJ2962" t="str">
        <f>"9781119407768"</f>
        <v>9781119407768</v>
      </c>
      <c r="NHK2962">
        <v>202.5</v>
      </c>
      <c r="NHL2962" t="str">
        <f>"USD"</f>
        <v>USD</v>
      </c>
      <c r="NHM2962" t="str">
        <f>"2017"</f>
        <v>2017</v>
      </c>
      <c r="NHN2962" t="str">
        <f>"Ul-Islam"</f>
        <v>Ul-Islam</v>
      </c>
      <c r="NHO2962" t="str">
        <f>"avanddanesh"</f>
        <v>avanddanesh</v>
      </c>
      <c r="NHQ2962" t="str">
        <f>"Advanced Materials for Wastewater Treatment"</f>
        <v>Advanced Materials for Wastewater Treatment</v>
      </c>
      <c r="NHR2962" t="str">
        <f>"9781119407768"</f>
        <v>9781119407768</v>
      </c>
      <c r="NHS2962">
        <v>202.5</v>
      </c>
      <c r="NHT2962" t="str">
        <f>"USD"</f>
        <v>USD</v>
      </c>
      <c r="NHU2962" t="str">
        <f>"2017"</f>
        <v>2017</v>
      </c>
      <c r="NHV2962" t="str">
        <f>"Ul-Islam"</f>
        <v>Ul-Islam</v>
      </c>
      <c r="NHW2962" t="str">
        <f>"avanddanesh"</f>
        <v>avanddanesh</v>
      </c>
      <c r="NHY2962" t="str">
        <f>"Advanced Materials for Wastewater Treatment"</f>
        <v>Advanced Materials for Wastewater Treatment</v>
      </c>
      <c r="NHZ2962" t="str">
        <f>"9781119407768"</f>
        <v>9781119407768</v>
      </c>
      <c r="NIA2962">
        <v>202.5</v>
      </c>
      <c r="NIB2962" t="str">
        <f>"USD"</f>
        <v>USD</v>
      </c>
      <c r="NIC2962" t="str">
        <f>"2017"</f>
        <v>2017</v>
      </c>
      <c r="NID2962" t="str">
        <f>"Ul-Islam"</f>
        <v>Ul-Islam</v>
      </c>
      <c r="NIE2962" t="str">
        <f>"avanddanesh"</f>
        <v>avanddanesh</v>
      </c>
      <c r="NIG2962" t="str">
        <f>"Advanced Materials for Wastewater Treatment"</f>
        <v>Advanced Materials for Wastewater Treatment</v>
      </c>
      <c r="NIH2962" t="str">
        <f>"9781119407768"</f>
        <v>9781119407768</v>
      </c>
      <c r="NII2962">
        <v>202.5</v>
      </c>
      <c r="NIJ2962" t="str">
        <f>"USD"</f>
        <v>USD</v>
      </c>
      <c r="NIK2962" t="str">
        <f>"2017"</f>
        <v>2017</v>
      </c>
      <c r="NIL2962" t="str">
        <f>"Ul-Islam"</f>
        <v>Ul-Islam</v>
      </c>
      <c r="NIM2962" t="str">
        <f>"avanddanesh"</f>
        <v>avanddanesh</v>
      </c>
      <c r="NIO2962" t="str">
        <f>"Advanced Materials for Wastewater Treatment"</f>
        <v>Advanced Materials for Wastewater Treatment</v>
      </c>
      <c r="NIP2962" t="str">
        <f>"9781119407768"</f>
        <v>9781119407768</v>
      </c>
      <c r="NIQ2962">
        <v>202.5</v>
      </c>
      <c r="NIR2962" t="str">
        <f>"USD"</f>
        <v>USD</v>
      </c>
      <c r="NIS2962" t="str">
        <f>"2017"</f>
        <v>2017</v>
      </c>
      <c r="NIT2962" t="str">
        <f>"Ul-Islam"</f>
        <v>Ul-Islam</v>
      </c>
      <c r="NIU2962" t="str">
        <f>"avanddanesh"</f>
        <v>avanddanesh</v>
      </c>
      <c r="NIW2962" t="str">
        <f>"Advanced Materials for Wastewater Treatment"</f>
        <v>Advanced Materials for Wastewater Treatment</v>
      </c>
      <c r="NIX2962" t="str">
        <f>"9781119407768"</f>
        <v>9781119407768</v>
      </c>
      <c r="NIY2962">
        <v>202.5</v>
      </c>
      <c r="NIZ2962" t="str">
        <f>"USD"</f>
        <v>USD</v>
      </c>
      <c r="NJA2962" t="str">
        <f>"2017"</f>
        <v>2017</v>
      </c>
      <c r="NJB2962" t="str">
        <f>"Ul-Islam"</f>
        <v>Ul-Islam</v>
      </c>
      <c r="NJC2962" t="str">
        <f>"avanddanesh"</f>
        <v>avanddanesh</v>
      </c>
      <c r="NJE2962" t="str">
        <f>"Advanced Materials for Wastewater Treatment"</f>
        <v>Advanced Materials for Wastewater Treatment</v>
      </c>
      <c r="NJF2962" t="str">
        <f>"9781119407768"</f>
        <v>9781119407768</v>
      </c>
      <c r="NJG2962">
        <v>202.5</v>
      </c>
      <c r="NJH2962" t="str">
        <f>"USD"</f>
        <v>USD</v>
      </c>
      <c r="NJI2962" t="str">
        <f>"2017"</f>
        <v>2017</v>
      </c>
      <c r="NJJ2962" t="str">
        <f>"Ul-Islam"</f>
        <v>Ul-Islam</v>
      </c>
      <c r="NJK2962" t="str">
        <f>"avanddanesh"</f>
        <v>avanddanesh</v>
      </c>
      <c r="NJM2962" t="str">
        <f>"Advanced Materials for Wastewater Treatment"</f>
        <v>Advanced Materials for Wastewater Treatment</v>
      </c>
      <c r="NJN2962" t="str">
        <f>"9781119407768"</f>
        <v>9781119407768</v>
      </c>
      <c r="NJO2962">
        <v>202.5</v>
      </c>
      <c r="NJP2962" t="str">
        <f>"USD"</f>
        <v>USD</v>
      </c>
      <c r="NJQ2962" t="str">
        <f>"2017"</f>
        <v>2017</v>
      </c>
      <c r="NJR2962" t="str">
        <f>"Ul-Islam"</f>
        <v>Ul-Islam</v>
      </c>
      <c r="NJS2962" t="str">
        <f>"avanddanesh"</f>
        <v>avanddanesh</v>
      </c>
      <c r="NJU2962" t="str">
        <f>"Advanced Materials for Wastewater Treatment"</f>
        <v>Advanced Materials for Wastewater Treatment</v>
      </c>
      <c r="NJV2962" t="str">
        <f>"9781119407768"</f>
        <v>9781119407768</v>
      </c>
      <c r="NJW2962">
        <v>202.5</v>
      </c>
      <c r="NJX2962" t="str">
        <f>"USD"</f>
        <v>USD</v>
      </c>
      <c r="NJY2962" t="str">
        <f>"2017"</f>
        <v>2017</v>
      </c>
      <c r="NJZ2962" t="str">
        <f>"Ul-Islam"</f>
        <v>Ul-Islam</v>
      </c>
      <c r="NKA2962" t="str">
        <f>"avanddanesh"</f>
        <v>avanddanesh</v>
      </c>
      <c r="NKC2962" t="str">
        <f>"Advanced Materials for Wastewater Treatment"</f>
        <v>Advanced Materials for Wastewater Treatment</v>
      </c>
      <c r="NKD2962" t="str">
        <f>"9781119407768"</f>
        <v>9781119407768</v>
      </c>
      <c r="NKE2962">
        <v>202.5</v>
      </c>
      <c r="NKF2962" t="str">
        <f>"USD"</f>
        <v>USD</v>
      </c>
      <c r="NKG2962" t="str">
        <f>"2017"</f>
        <v>2017</v>
      </c>
      <c r="NKH2962" t="str">
        <f>"Ul-Islam"</f>
        <v>Ul-Islam</v>
      </c>
      <c r="NKI2962" t="str">
        <f>"avanddanesh"</f>
        <v>avanddanesh</v>
      </c>
      <c r="NKK2962" t="str">
        <f>"Advanced Materials for Wastewater Treatment"</f>
        <v>Advanced Materials for Wastewater Treatment</v>
      </c>
      <c r="NKL2962" t="str">
        <f>"9781119407768"</f>
        <v>9781119407768</v>
      </c>
      <c r="NKM2962">
        <v>202.5</v>
      </c>
      <c r="NKN2962" t="str">
        <f>"USD"</f>
        <v>USD</v>
      </c>
      <c r="NKO2962" t="str">
        <f>"2017"</f>
        <v>2017</v>
      </c>
      <c r="NKP2962" t="str">
        <f>"Ul-Islam"</f>
        <v>Ul-Islam</v>
      </c>
      <c r="NKQ2962" t="str">
        <f>"avanddanesh"</f>
        <v>avanddanesh</v>
      </c>
      <c r="NKS2962" t="str">
        <f>"Advanced Materials for Wastewater Treatment"</f>
        <v>Advanced Materials for Wastewater Treatment</v>
      </c>
      <c r="NKT2962" t="str">
        <f>"9781119407768"</f>
        <v>9781119407768</v>
      </c>
      <c r="NKU2962">
        <v>202.5</v>
      </c>
      <c r="NKV2962" t="str">
        <f>"USD"</f>
        <v>USD</v>
      </c>
      <c r="NKW2962" t="str">
        <f>"2017"</f>
        <v>2017</v>
      </c>
      <c r="NKX2962" t="str">
        <f>"Ul-Islam"</f>
        <v>Ul-Islam</v>
      </c>
      <c r="NKY2962" t="str">
        <f>"avanddanesh"</f>
        <v>avanddanesh</v>
      </c>
      <c r="NLA2962" t="str">
        <f>"Advanced Materials for Wastewater Treatment"</f>
        <v>Advanced Materials for Wastewater Treatment</v>
      </c>
      <c r="NLB2962" t="str">
        <f>"9781119407768"</f>
        <v>9781119407768</v>
      </c>
      <c r="NLC2962">
        <v>202.5</v>
      </c>
      <c r="NLD2962" t="str">
        <f>"USD"</f>
        <v>USD</v>
      </c>
      <c r="NLE2962" t="str">
        <f>"2017"</f>
        <v>2017</v>
      </c>
      <c r="NLF2962" t="str">
        <f>"Ul-Islam"</f>
        <v>Ul-Islam</v>
      </c>
      <c r="NLG2962" t="str">
        <f>"avanddanesh"</f>
        <v>avanddanesh</v>
      </c>
      <c r="NLI2962" t="str">
        <f>"Advanced Materials for Wastewater Treatment"</f>
        <v>Advanced Materials for Wastewater Treatment</v>
      </c>
      <c r="NLJ2962" t="str">
        <f>"9781119407768"</f>
        <v>9781119407768</v>
      </c>
      <c r="NLK2962">
        <v>202.5</v>
      </c>
      <c r="NLL2962" t="str">
        <f>"USD"</f>
        <v>USD</v>
      </c>
      <c r="NLM2962" t="str">
        <f>"2017"</f>
        <v>2017</v>
      </c>
      <c r="NLN2962" t="str">
        <f>"Ul-Islam"</f>
        <v>Ul-Islam</v>
      </c>
      <c r="NLO2962" t="str">
        <f>"avanddanesh"</f>
        <v>avanddanesh</v>
      </c>
      <c r="NLQ2962" t="str">
        <f>"Advanced Materials for Wastewater Treatment"</f>
        <v>Advanced Materials for Wastewater Treatment</v>
      </c>
      <c r="NLR2962" t="str">
        <f>"9781119407768"</f>
        <v>9781119407768</v>
      </c>
      <c r="NLS2962">
        <v>202.5</v>
      </c>
      <c r="NLT2962" t="str">
        <f>"USD"</f>
        <v>USD</v>
      </c>
      <c r="NLU2962" t="str">
        <f>"2017"</f>
        <v>2017</v>
      </c>
      <c r="NLV2962" t="str">
        <f>"Ul-Islam"</f>
        <v>Ul-Islam</v>
      </c>
      <c r="NLW2962" t="str">
        <f>"avanddanesh"</f>
        <v>avanddanesh</v>
      </c>
      <c r="NLY2962" t="str">
        <f>"Advanced Materials for Wastewater Treatment"</f>
        <v>Advanced Materials for Wastewater Treatment</v>
      </c>
      <c r="NLZ2962" t="str">
        <f>"9781119407768"</f>
        <v>9781119407768</v>
      </c>
      <c r="NMA2962">
        <v>202.5</v>
      </c>
      <c r="NMB2962" t="str">
        <f>"USD"</f>
        <v>USD</v>
      </c>
      <c r="NMC2962" t="str">
        <f>"2017"</f>
        <v>2017</v>
      </c>
      <c r="NMD2962" t="str">
        <f>"Ul-Islam"</f>
        <v>Ul-Islam</v>
      </c>
      <c r="NME2962" t="str">
        <f>"avanddanesh"</f>
        <v>avanddanesh</v>
      </c>
      <c r="NMG2962" t="str">
        <f>"Advanced Materials for Wastewater Treatment"</f>
        <v>Advanced Materials for Wastewater Treatment</v>
      </c>
      <c r="NMH2962" t="str">
        <f>"9781119407768"</f>
        <v>9781119407768</v>
      </c>
      <c r="NMI2962">
        <v>202.5</v>
      </c>
      <c r="NMJ2962" t="str">
        <f>"USD"</f>
        <v>USD</v>
      </c>
      <c r="NMK2962" t="str">
        <f>"2017"</f>
        <v>2017</v>
      </c>
      <c r="NML2962" t="str">
        <f>"Ul-Islam"</f>
        <v>Ul-Islam</v>
      </c>
      <c r="NMM2962" t="str">
        <f>"avanddanesh"</f>
        <v>avanddanesh</v>
      </c>
      <c r="NMO2962" t="str">
        <f>"Advanced Materials for Wastewater Treatment"</f>
        <v>Advanced Materials for Wastewater Treatment</v>
      </c>
      <c r="NMP2962" t="str">
        <f>"9781119407768"</f>
        <v>9781119407768</v>
      </c>
      <c r="NMQ2962">
        <v>202.5</v>
      </c>
      <c r="NMR2962" t="str">
        <f>"USD"</f>
        <v>USD</v>
      </c>
      <c r="NMS2962" t="str">
        <f>"2017"</f>
        <v>2017</v>
      </c>
      <c r="NMT2962" t="str">
        <f>"Ul-Islam"</f>
        <v>Ul-Islam</v>
      </c>
      <c r="NMU2962" t="str">
        <f>"avanddanesh"</f>
        <v>avanddanesh</v>
      </c>
      <c r="NMW2962" t="str">
        <f>"Advanced Materials for Wastewater Treatment"</f>
        <v>Advanced Materials for Wastewater Treatment</v>
      </c>
      <c r="NMX2962" t="str">
        <f>"9781119407768"</f>
        <v>9781119407768</v>
      </c>
      <c r="NMY2962">
        <v>202.5</v>
      </c>
      <c r="NMZ2962" t="str">
        <f>"USD"</f>
        <v>USD</v>
      </c>
      <c r="NNA2962" t="str">
        <f>"2017"</f>
        <v>2017</v>
      </c>
      <c r="NNB2962" t="str">
        <f>"Ul-Islam"</f>
        <v>Ul-Islam</v>
      </c>
      <c r="NNC2962" t="str">
        <f>"avanddanesh"</f>
        <v>avanddanesh</v>
      </c>
      <c r="NNE2962" t="str">
        <f>"Advanced Materials for Wastewater Treatment"</f>
        <v>Advanced Materials for Wastewater Treatment</v>
      </c>
      <c r="NNF2962" t="str">
        <f>"9781119407768"</f>
        <v>9781119407768</v>
      </c>
      <c r="NNG2962">
        <v>202.5</v>
      </c>
      <c r="NNH2962" t="str">
        <f>"USD"</f>
        <v>USD</v>
      </c>
      <c r="NNI2962" t="str">
        <f>"2017"</f>
        <v>2017</v>
      </c>
      <c r="NNJ2962" t="str">
        <f>"Ul-Islam"</f>
        <v>Ul-Islam</v>
      </c>
      <c r="NNK2962" t="str">
        <f>"avanddanesh"</f>
        <v>avanddanesh</v>
      </c>
      <c r="NNM2962" t="str">
        <f>"Advanced Materials for Wastewater Treatment"</f>
        <v>Advanced Materials for Wastewater Treatment</v>
      </c>
      <c r="NNN2962" t="str">
        <f>"9781119407768"</f>
        <v>9781119407768</v>
      </c>
      <c r="NNO2962">
        <v>202.5</v>
      </c>
      <c r="NNP2962" t="str">
        <f>"USD"</f>
        <v>USD</v>
      </c>
      <c r="NNQ2962" t="str">
        <f>"2017"</f>
        <v>2017</v>
      </c>
      <c r="NNR2962" t="str">
        <f>"Ul-Islam"</f>
        <v>Ul-Islam</v>
      </c>
      <c r="NNS2962" t="str">
        <f>"avanddanesh"</f>
        <v>avanddanesh</v>
      </c>
      <c r="NNU2962" t="str">
        <f>"Advanced Materials for Wastewater Treatment"</f>
        <v>Advanced Materials for Wastewater Treatment</v>
      </c>
      <c r="NNV2962" t="str">
        <f>"9781119407768"</f>
        <v>9781119407768</v>
      </c>
      <c r="NNW2962">
        <v>202.5</v>
      </c>
      <c r="NNX2962" t="str">
        <f>"USD"</f>
        <v>USD</v>
      </c>
      <c r="NNY2962" t="str">
        <f>"2017"</f>
        <v>2017</v>
      </c>
      <c r="NNZ2962" t="str">
        <f>"Ul-Islam"</f>
        <v>Ul-Islam</v>
      </c>
      <c r="NOA2962" t="str">
        <f>"avanddanesh"</f>
        <v>avanddanesh</v>
      </c>
      <c r="NOC2962" t="str">
        <f>"Advanced Materials for Wastewater Treatment"</f>
        <v>Advanced Materials for Wastewater Treatment</v>
      </c>
      <c r="NOD2962" t="str">
        <f>"9781119407768"</f>
        <v>9781119407768</v>
      </c>
      <c r="NOE2962">
        <v>202.5</v>
      </c>
      <c r="NOF2962" t="str">
        <f>"USD"</f>
        <v>USD</v>
      </c>
      <c r="NOG2962" t="str">
        <f>"2017"</f>
        <v>2017</v>
      </c>
      <c r="NOH2962" t="str">
        <f>"Ul-Islam"</f>
        <v>Ul-Islam</v>
      </c>
      <c r="NOI2962" t="str">
        <f>"avanddanesh"</f>
        <v>avanddanesh</v>
      </c>
      <c r="NOK2962" t="str">
        <f>"Advanced Materials for Wastewater Treatment"</f>
        <v>Advanced Materials for Wastewater Treatment</v>
      </c>
      <c r="NOL2962" t="str">
        <f>"9781119407768"</f>
        <v>9781119407768</v>
      </c>
      <c r="NOM2962">
        <v>202.5</v>
      </c>
      <c r="NON2962" t="str">
        <f>"USD"</f>
        <v>USD</v>
      </c>
      <c r="NOO2962" t="str">
        <f>"2017"</f>
        <v>2017</v>
      </c>
      <c r="NOP2962" t="str">
        <f>"Ul-Islam"</f>
        <v>Ul-Islam</v>
      </c>
      <c r="NOQ2962" t="str">
        <f>"avanddanesh"</f>
        <v>avanddanesh</v>
      </c>
      <c r="NOS2962" t="str">
        <f>"Advanced Materials for Wastewater Treatment"</f>
        <v>Advanced Materials for Wastewater Treatment</v>
      </c>
      <c r="NOT2962" t="str">
        <f>"9781119407768"</f>
        <v>9781119407768</v>
      </c>
      <c r="NOU2962">
        <v>202.5</v>
      </c>
      <c r="NOV2962" t="str">
        <f>"USD"</f>
        <v>USD</v>
      </c>
      <c r="NOW2962" t="str">
        <f>"2017"</f>
        <v>2017</v>
      </c>
      <c r="NOX2962" t="str">
        <f>"Ul-Islam"</f>
        <v>Ul-Islam</v>
      </c>
      <c r="NOY2962" t="str">
        <f>"avanddanesh"</f>
        <v>avanddanesh</v>
      </c>
      <c r="NPA2962" t="str">
        <f>"Advanced Materials for Wastewater Treatment"</f>
        <v>Advanced Materials for Wastewater Treatment</v>
      </c>
      <c r="NPB2962" t="str">
        <f>"9781119407768"</f>
        <v>9781119407768</v>
      </c>
      <c r="NPC2962">
        <v>202.5</v>
      </c>
      <c r="NPD2962" t="str">
        <f>"USD"</f>
        <v>USD</v>
      </c>
      <c r="NPE2962" t="str">
        <f>"2017"</f>
        <v>2017</v>
      </c>
      <c r="NPF2962" t="str">
        <f>"Ul-Islam"</f>
        <v>Ul-Islam</v>
      </c>
      <c r="NPG2962" t="str">
        <f>"avanddanesh"</f>
        <v>avanddanesh</v>
      </c>
      <c r="NPI2962" t="str">
        <f>"Advanced Materials for Wastewater Treatment"</f>
        <v>Advanced Materials for Wastewater Treatment</v>
      </c>
      <c r="NPJ2962" t="str">
        <f>"9781119407768"</f>
        <v>9781119407768</v>
      </c>
      <c r="NPK2962">
        <v>202.5</v>
      </c>
      <c r="NPL2962" t="str">
        <f>"USD"</f>
        <v>USD</v>
      </c>
      <c r="NPM2962" t="str">
        <f>"2017"</f>
        <v>2017</v>
      </c>
      <c r="NPN2962" t="str">
        <f>"Ul-Islam"</f>
        <v>Ul-Islam</v>
      </c>
      <c r="NPO2962" t="str">
        <f>"avanddanesh"</f>
        <v>avanddanesh</v>
      </c>
      <c r="NPQ2962" t="str">
        <f>"Advanced Materials for Wastewater Treatment"</f>
        <v>Advanced Materials for Wastewater Treatment</v>
      </c>
      <c r="NPR2962" t="str">
        <f>"9781119407768"</f>
        <v>9781119407768</v>
      </c>
      <c r="NPS2962">
        <v>202.5</v>
      </c>
      <c r="NPT2962" t="str">
        <f>"USD"</f>
        <v>USD</v>
      </c>
      <c r="NPU2962" t="str">
        <f>"2017"</f>
        <v>2017</v>
      </c>
      <c r="NPV2962" t="str">
        <f>"Ul-Islam"</f>
        <v>Ul-Islam</v>
      </c>
      <c r="NPW2962" t="str">
        <f>"avanddanesh"</f>
        <v>avanddanesh</v>
      </c>
      <c r="NPY2962" t="str">
        <f>"Advanced Materials for Wastewater Treatment"</f>
        <v>Advanced Materials for Wastewater Treatment</v>
      </c>
      <c r="NPZ2962" t="str">
        <f>"9781119407768"</f>
        <v>9781119407768</v>
      </c>
      <c r="NQA2962">
        <v>202.5</v>
      </c>
      <c r="NQB2962" t="str">
        <f>"USD"</f>
        <v>USD</v>
      </c>
      <c r="NQC2962" t="str">
        <f>"2017"</f>
        <v>2017</v>
      </c>
      <c r="NQD2962" t="str">
        <f>"Ul-Islam"</f>
        <v>Ul-Islam</v>
      </c>
      <c r="NQE2962" t="str">
        <f>"avanddanesh"</f>
        <v>avanddanesh</v>
      </c>
      <c r="NQG2962" t="str">
        <f>"Advanced Materials for Wastewater Treatment"</f>
        <v>Advanced Materials for Wastewater Treatment</v>
      </c>
      <c r="NQH2962" t="str">
        <f>"9781119407768"</f>
        <v>9781119407768</v>
      </c>
      <c r="NQI2962">
        <v>202.5</v>
      </c>
      <c r="NQJ2962" t="str">
        <f>"USD"</f>
        <v>USD</v>
      </c>
      <c r="NQK2962" t="str">
        <f>"2017"</f>
        <v>2017</v>
      </c>
      <c r="NQL2962" t="str">
        <f>"Ul-Islam"</f>
        <v>Ul-Islam</v>
      </c>
      <c r="NQM2962" t="str">
        <f>"avanddanesh"</f>
        <v>avanddanesh</v>
      </c>
      <c r="NQO2962" t="str">
        <f>"Advanced Materials for Wastewater Treatment"</f>
        <v>Advanced Materials for Wastewater Treatment</v>
      </c>
      <c r="NQP2962" t="str">
        <f>"9781119407768"</f>
        <v>9781119407768</v>
      </c>
      <c r="NQQ2962">
        <v>202.5</v>
      </c>
      <c r="NQR2962" t="str">
        <f>"USD"</f>
        <v>USD</v>
      </c>
      <c r="NQS2962" t="str">
        <f>"2017"</f>
        <v>2017</v>
      </c>
      <c r="NQT2962" t="str">
        <f>"Ul-Islam"</f>
        <v>Ul-Islam</v>
      </c>
      <c r="NQU2962" t="str">
        <f>"avanddanesh"</f>
        <v>avanddanesh</v>
      </c>
      <c r="NQW2962" t="str">
        <f>"Advanced Materials for Wastewater Treatment"</f>
        <v>Advanced Materials for Wastewater Treatment</v>
      </c>
      <c r="NQX2962" t="str">
        <f>"9781119407768"</f>
        <v>9781119407768</v>
      </c>
      <c r="NQY2962">
        <v>202.5</v>
      </c>
      <c r="NQZ2962" t="str">
        <f>"USD"</f>
        <v>USD</v>
      </c>
      <c r="NRA2962" t="str">
        <f>"2017"</f>
        <v>2017</v>
      </c>
      <c r="NRB2962" t="str">
        <f>"Ul-Islam"</f>
        <v>Ul-Islam</v>
      </c>
      <c r="NRC2962" t="str">
        <f>"avanddanesh"</f>
        <v>avanddanesh</v>
      </c>
      <c r="NRE2962" t="str">
        <f>"Advanced Materials for Wastewater Treatment"</f>
        <v>Advanced Materials for Wastewater Treatment</v>
      </c>
      <c r="NRF2962" t="str">
        <f>"9781119407768"</f>
        <v>9781119407768</v>
      </c>
      <c r="NRG2962">
        <v>202.5</v>
      </c>
      <c r="NRH2962" t="str">
        <f>"USD"</f>
        <v>USD</v>
      </c>
      <c r="NRI2962" t="str">
        <f>"2017"</f>
        <v>2017</v>
      </c>
      <c r="NRJ2962" t="str">
        <f>"Ul-Islam"</f>
        <v>Ul-Islam</v>
      </c>
      <c r="NRK2962" t="str">
        <f>"avanddanesh"</f>
        <v>avanddanesh</v>
      </c>
      <c r="NRM2962" t="str">
        <f>"Advanced Materials for Wastewater Treatment"</f>
        <v>Advanced Materials for Wastewater Treatment</v>
      </c>
      <c r="NRN2962" t="str">
        <f>"9781119407768"</f>
        <v>9781119407768</v>
      </c>
      <c r="NRO2962">
        <v>202.5</v>
      </c>
      <c r="NRP2962" t="str">
        <f>"USD"</f>
        <v>USD</v>
      </c>
      <c r="NRQ2962" t="str">
        <f>"2017"</f>
        <v>2017</v>
      </c>
      <c r="NRR2962" t="str">
        <f>"Ul-Islam"</f>
        <v>Ul-Islam</v>
      </c>
      <c r="NRS2962" t="str">
        <f>"avanddanesh"</f>
        <v>avanddanesh</v>
      </c>
      <c r="NRU2962" t="str">
        <f>"Advanced Materials for Wastewater Treatment"</f>
        <v>Advanced Materials for Wastewater Treatment</v>
      </c>
      <c r="NRV2962" t="str">
        <f>"9781119407768"</f>
        <v>9781119407768</v>
      </c>
      <c r="NRW2962">
        <v>202.5</v>
      </c>
      <c r="NRX2962" t="str">
        <f>"USD"</f>
        <v>USD</v>
      </c>
      <c r="NRY2962" t="str">
        <f>"2017"</f>
        <v>2017</v>
      </c>
      <c r="NRZ2962" t="str">
        <f>"Ul-Islam"</f>
        <v>Ul-Islam</v>
      </c>
      <c r="NSA2962" t="str">
        <f>"avanddanesh"</f>
        <v>avanddanesh</v>
      </c>
      <c r="NSC2962" t="str">
        <f>"Advanced Materials for Wastewater Treatment"</f>
        <v>Advanced Materials for Wastewater Treatment</v>
      </c>
      <c r="NSD2962" t="str">
        <f>"9781119407768"</f>
        <v>9781119407768</v>
      </c>
      <c r="NSE2962">
        <v>202.5</v>
      </c>
      <c r="NSF2962" t="str">
        <f>"USD"</f>
        <v>USD</v>
      </c>
      <c r="NSG2962" t="str">
        <f>"2017"</f>
        <v>2017</v>
      </c>
      <c r="NSH2962" t="str">
        <f>"Ul-Islam"</f>
        <v>Ul-Islam</v>
      </c>
      <c r="NSI2962" t="str">
        <f>"avanddanesh"</f>
        <v>avanddanesh</v>
      </c>
      <c r="NSK2962" t="str">
        <f>"Advanced Materials for Wastewater Treatment"</f>
        <v>Advanced Materials for Wastewater Treatment</v>
      </c>
      <c r="NSL2962" t="str">
        <f>"9781119407768"</f>
        <v>9781119407768</v>
      </c>
      <c r="NSM2962">
        <v>202.5</v>
      </c>
      <c r="NSN2962" t="str">
        <f>"USD"</f>
        <v>USD</v>
      </c>
      <c r="NSO2962" t="str">
        <f>"2017"</f>
        <v>2017</v>
      </c>
      <c r="NSP2962" t="str">
        <f>"Ul-Islam"</f>
        <v>Ul-Islam</v>
      </c>
      <c r="NSQ2962" t="str">
        <f>"avanddanesh"</f>
        <v>avanddanesh</v>
      </c>
      <c r="NSS2962" t="str">
        <f>"Advanced Materials for Wastewater Treatment"</f>
        <v>Advanced Materials for Wastewater Treatment</v>
      </c>
      <c r="NST2962" t="str">
        <f>"9781119407768"</f>
        <v>9781119407768</v>
      </c>
      <c r="NSU2962">
        <v>202.5</v>
      </c>
      <c r="NSV2962" t="str">
        <f>"USD"</f>
        <v>USD</v>
      </c>
      <c r="NSW2962" t="str">
        <f>"2017"</f>
        <v>2017</v>
      </c>
      <c r="NSX2962" t="str">
        <f>"Ul-Islam"</f>
        <v>Ul-Islam</v>
      </c>
      <c r="NSY2962" t="str">
        <f>"avanddanesh"</f>
        <v>avanddanesh</v>
      </c>
      <c r="NTA2962" t="str">
        <f>"Advanced Materials for Wastewater Treatment"</f>
        <v>Advanced Materials for Wastewater Treatment</v>
      </c>
      <c r="NTB2962" t="str">
        <f>"9781119407768"</f>
        <v>9781119407768</v>
      </c>
      <c r="NTC2962">
        <v>202.5</v>
      </c>
      <c r="NTD2962" t="str">
        <f>"USD"</f>
        <v>USD</v>
      </c>
      <c r="NTE2962" t="str">
        <f>"2017"</f>
        <v>2017</v>
      </c>
      <c r="NTF2962" t="str">
        <f>"Ul-Islam"</f>
        <v>Ul-Islam</v>
      </c>
      <c r="NTG2962" t="str">
        <f>"avanddanesh"</f>
        <v>avanddanesh</v>
      </c>
      <c r="NTI2962" t="str">
        <f>"Advanced Materials for Wastewater Treatment"</f>
        <v>Advanced Materials for Wastewater Treatment</v>
      </c>
      <c r="NTJ2962" t="str">
        <f>"9781119407768"</f>
        <v>9781119407768</v>
      </c>
      <c r="NTK2962">
        <v>202.5</v>
      </c>
      <c r="NTL2962" t="str">
        <f>"USD"</f>
        <v>USD</v>
      </c>
      <c r="NTM2962" t="str">
        <f>"2017"</f>
        <v>2017</v>
      </c>
      <c r="NTN2962" t="str">
        <f>"Ul-Islam"</f>
        <v>Ul-Islam</v>
      </c>
      <c r="NTO2962" t="str">
        <f>"avanddanesh"</f>
        <v>avanddanesh</v>
      </c>
      <c r="NTQ2962" t="str">
        <f>"Advanced Materials for Wastewater Treatment"</f>
        <v>Advanced Materials for Wastewater Treatment</v>
      </c>
      <c r="NTR2962" t="str">
        <f>"9781119407768"</f>
        <v>9781119407768</v>
      </c>
      <c r="NTS2962">
        <v>202.5</v>
      </c>
      <c r="NTT2962" t="str">
        <f>"USD"</f>
        <v>USD</v>
      </c>
      <c r="NTU2962" t="str">
        <f>"2017"</f>
        <v>2017</v>
      </c>
      <c r="NTV2962" t="str">
        <f>"Ul-Islam"</f>
        <v>Ul-Islam</v>
      </c>
      <c r="NTW2962" t="str">
        <f>"avanddanesh"</f>
        <v>avanddanesh</v>
      </c>
      <c r="NTY2962" t="str">
        <f>"Advanced Materials for Wastewater Treatment"</f>
        <v>Advanced Materials for Wastewater Treatment</v>
      </c>
      <c r="NTZ2962" t="str">
        <f>"9781119407768"</f>
        <v>9781119407768</v>
      </c>
      <c r="NUA2962">
        <v>202.5</v>
      </c>
      <c r="NUB2962" t="str">
        <f>"USD"</f>
        <v>USD</v>
      </c>
      <c r="NUC2962" t="str">
        <f>"2017"</f>
        <v>2017</v>
      </c>
      <c r="NUD2962" t="str">
        <f>"Ul-Islam"</f>
        <v>Ul-Islam</v>
      </c>
      <c r="NUE2962" t="str">
        <f>"avanddanesh"</f>
        <v>avanddanesh</v>
      </c>
      <c r="NUG2962" t="str">
        <f>"Advanced Materials for Wastewater Treatment"</f>
        <v>Advanced Materials for Wastewater Treatment</v>
      </c>
      <c r="NUH2962" t="str">
        <f>"9781119407768"</f>
        <v>9781119407768</v>
      </c>
      <c r="NUI2962">
        <v>202.5</v>
      </c>
      <c r="NUJ2962" t="str">
        <f>"USD"</f>
        <v>USD</v>
      </c>
      <c r="NUK2962" t="str">
        <f>"2017"</f>
        <v>2017</v>
      </c>
      <c r="NUL2962" t="str">
        <f>"Ul-Islam"</f>
        <v>Ul-Islam</v>
      </c>
      <c r="NUM2962" t="str">
        <f>"avanddanesh"</f>
        <v>avanddanesh</v>
      </c>
      <c r="NUO2962" t="str">
        <f>"Advanced Materials for Wastewater Treatment"</f>
        <v>Advanced Materials for Wastewater Treatment</v>
      </c>
      <c r="NUP2962" t="str">
        <f>"9781119407768"</f>
        <v>9781119407768</v>
      </c>
      <c r="NUQ2962">
        <v>202.5</v>
      </c>
      <c r="NUR2962" t="str">
        <f>"USD"</f>
        <v>USD</v>
      </c>
      <c r="NUS2962" t="str">
        <f>"2017"</f>
        <v>2017</v>
      </c>
      <c r="NUT2962" t="str">
        <f>"Ul-Islam"</f>
        <v>Ul-Islam</v>
      </c>
      <c r="NUU2962" t="str">
        <f>"avanddanesh"</f>
        <v>avanddanesh</v>
      </c>
      <c r="NUW2962" t="str">
        <f>"Advanced Materials for Wastewater Treatment"</f>
        <v>Advanced Materials for Wastewater Treatment</v>
      </c>
      <c r="NUX2962" t="str">
        <f>"9781119407768"</f>
        <v>9781119407768</v>
      </c>
      <c r="NUY2962">
        <v>202.5</v>
      </c>
      <c r="NUZ2962" t="str">
        <f>"USD"</f>
        <v>USD</v>
      </c>
      <c r="NVA2962" t="str">
        <f>"2017"</f>
        <v>2017</v>
      </c>
      <c r="NVB2962" t="str">
        <f>"Ul-Islam"</f>
        <v>Ul-Islam</v>
      </c>
      <c r="NVC2962" t="str">
        <f>"avanddanesh"</f>
        <v>avanddanesh</v>
      </c>
      <c r="NVE2962" t="str">
        <f>"Advanced Materials for Wastewater Treatment"</f>
        <v>Advanced Materials for Wastewater Treatment</v>
      </c>
      <c r="NVF2962" t="str">
        <f>"9781119407768"</f>
        <v>9781119407768</v>
      </c>
      <c r="NVG2962">
        <v>202.5</v>
      </c>
      <c r="NVH2962" t="str">
        <f>"USD"</f>
        <v>USD</v>
      </c>
      <c r="NVI2962" t="str">
        <f>"2017"</f>
        <v>2017</v>
      </c>
      <c r="NVJ2962" t="str">
        <f>"Ul-Islam"</f>
        <v>Ul-Islam</v>
      </c>
      <c r="NVK2962" t="str">
        <f>"avanddanesh"</f>
        <v>avanddanesh</v>
      </c>
      <c r="NVM2962" t="str">
        <f>"Advanced Materials for Wastewater Treatment"</f>
        <v>Advanced Materials for Wastewater Treatment</v>
      </c>
      <c r="NVN2962" t="str">
        <f>"9781119407768"</f>
        <v>9781119407768</v>
      </c>
      <c r="NVO2962">
        <v>202.5</v>
      </c>
      <c r="NVP2962" t="str">
        <f>"USD"</f>
        <v>USD</v>
      </c>
      <c r="NVQ2962" t="str">
        <f>"2017"</f>
        <v>2017</v>
      </c>
      <c r="NVR2962" t="str">
        <f>"Ul-Islam"</f>
        <v>Ul-Islam</v>
      </c>
      <c r="NVS2962" t="str">
        <f>"avanddanesh"</f>
        <v>avanddanesh</v>
      </c>
      <c r="NVU2962" t="str">
        <f>"Advanced Materials for Wastewater Treatment"</f>
        <v>Advanced Materials for Wastewater Treatment</v>
      </c>
      <c r="NVV2962" t="str">
        <f>"9781119407768"</f>
        <v>9781119407768</v>
      </c>
      <c r="NVW2962">
        <v>202.5</v>
      </c>
      <c r="NVX2962" t="str">
        <f>"USD"</f>
        <v>USD</v>
      </c>
      <c r="NVY2962" t="str">
        <f>"2017"</f>
        <v>2017</v>
      </c>
      <c r="NVZ2962" t="str">
        <f>"Ul-Islam"</f>
        <v>Ul-Islam</v>
      </c>
      <c r="NWA2962" t="str">
        <f>"avanddanesh"</f>
        <v>avanddanesh</v>
      </c>
      <c r="NWC2962" t="str">
        <f>"Advanced Materials for Wastewater Treatment"</f>
        <v>Advanced Materials for Wastewater Treatment</v>
      </c>
      <c r="NWD2962" t="str">
        <f>"9781119407768"</f>
        <v>9781119407768</v>
      </c>
      <c r="NWE2962">
        <v>202.5</v>
      </c>
      <c r="NWF2962" t="str">
        <f>"USD"</f>
        <v>USD</v>
      </c>
      <c r="NWG2962" t="str">
        <f>"2017"</f>
        <v>2017</v>
      </c>
      <c r="NWH2962" t="str">
        <f>"Ul-Islam"</f>
        <v>Ul-Islam</v>
      </c>
      <c r="NWI2962" t="str">
        <f>"avanddanesh"</f>
        <v>avanddanesh</v>
      </c>
      <c r="NWK2962" t="str">
        <f>"Advanced Materials for Wastewater Treatment"</f>
        <v>Advanced Materials for Wastewater Treatment</v>
      </c>
      <c r="NWL2962" t="str">
        <f>"9781119407768"</f>
        <v>9781119407768</v>
      </c>
      <c r="NWM2962">
        <v>202.5</v>
      </c>
      <c r="NWN2962" t="str">
        <f>"USD"</f>
        <v>USD</v>
      </c>
      <c r="NWO2962" t="str">
        <f>"2017"</f>
        <v>2017</v>
      </c>
      <c r="NWP2962" t="str">
        <f>"Ul-Islam"</f>
        <v>Ul-Islam</v>
      </c>
      <c r="NWQ2962" t="str">
        <f>"avanddanesh"</f>
        <v>avanddanesh</v>
      </c>
      <c r="NWS2962" t="str">
        <f>"Advanced Materials for Wastewater Treatment"</f>
        <v>Advanced Materials for Wastewater Treatment</v>
      </c>
      <c r="NWT2962" t="str">
        <f>"9781119407768"</f>
        <v>9781119407768</v>
      </c>
      <c r="NWU2962">
        <v>202.5</v>
      </c>
      <c r="NWV2962" t="str">
        <f>"USD"</f>
        <v>USD</v>
      </c>
      <c r="NWW2962" t="str">
        <f>"2017"</f>
        <v>2017</v>
      </c>
      <c r="NWX2962" t="str">
        <f>"Ul-Islam"</f>
        <v>Ul-Islam</v>
      </c>
      <c r="NWY2962" t="str">
        <f>"avanddanesh"</f>
        <v>avanddanesh</v>
      </c>
      <c r="NXA2962" t="str">
        <f>"Advanced Materials for Wastewater Treatment"</f>
        <v>Advanced Materials for Wastewater Treatment</v>
      </c>
      <c r="NXB2962" t="str">
        <f>"9781119407768"</f>
        <v>9781119407768</v>
      </c>
      <c r="NXC2962">
        <v>202.5</v>
      </c>
      <c r="NXD2962" t="str">
        <f>"USD"</f>
        <v>USD</v>
      </c>
      <c r="NXE2962" t="str">
        <f>"2017"</f>
        <v>2017</v>
      </c>
      <c r="NXF2962" t="str">
        <f>"Ul-Islam"</f>
        <v>Ul-Islam</v>
      </c>
      <c r="NXG2962" t="str">
        <f>"avanddanesh"</f>
        <v>avanddanesh</v>
      </c>
      <c r="NXI2962" t="str">
        <f>"Advanced Materials for Wastewater Treatment"</f>
        <v>Advanced Materials for Wastewater Treatment</v>
      </c>
      <c r="NXJ2962" t="str">
        <f>"9781119407768"</f>
        <v>9781119407768</v>
      </c>
      <c r="NXK2962">
        <v>202.5</v>
      </c>
      <c r="NXL2962" t="str">
        <f>"USD"</f>
        <v>USD</v>
      </c>
      <c r="NXM2962" t="str">
        <f>"2017"</f>
        <v>2017</v>
      </c>
      <c r="NXN2962" t="str">
        <f>"Ul-Islam"</f>
        <v>Ul-Islam</v>
      </c>
      <c r="NXO2962" t="str">
        <f>"avanddanesh"</f>
        <v>avanddanesh</v>
      </c>
      <c r="NXQ2962" t="str">
        <f>"Advanced Materials for Wastewater Treatment"</f>
        <v>Advanced Materials for Wastewater Treatment</v>
      </c>
      <c r="NXR2962" t="str">
        <f>"9781119407768"</f>
        <v>9781119407768</v>
      </c>
      <c r="NXS2962">
        <v>202.5</v>
      </c>
      <c r="NXT2962" t="str">
        <f>"USD"</f>
        <v>USD</v>
      </c>
      <c r="NXU2962" t="str">
        <f>"2017"</f>
        <v>2017</v>
      </c>
      <c r="NXV2962" t="str">
        <f>"Ul-Islam"</f>
        <v>Ul-Islam</v>
      </c>
      <c r="NXW2962" t="str">
        <f>"avanddanesh"</f>
        <v>avanddanesh</v>
      </c>
      <c r="NXY2962" t="str">
        <f>"Advanced Materials for Wastewater Treatment"</f>
        <v>Advanced Materials for Wastewater Treatment</v>
      </c>
      <c r="NXZ2962" t="str">
        <f>"9781119407768"</f>
        <v>9781119407768</v>
      </c>
      <c r="NYA2962">
        <v>202.5</v>
      </c>
      <c r="NYB2962" t="str">
        <f>"USD"</f>
        <v>USD</v>
      </c>
      <c r="NYC2962" t="str">
        <f>"2017"</f>
        <v>2017</v>
      </c>
      <c r="NYD2962" t="str">
        <f>"Ul-Islam"</f>
        <v>Ul-Islam</v>
      </c>
      <c r="NYE2962" t="str">
        <f>"avanddanesh"</f>
        <v>avanddanesh</v>
      </c>
      <c r="NYG2962" t="str">
        <f>"Advanced Materials for Wastewater Treatment"</f>
        <v>Advanced Materials for Wastewater Treatment</v>
      </c>
      <c r="NYH2962" t="str">
        <f>"9781119407768"</f>
        <v>9781119407768</v>
      </c>
      <c r="NYI2962">
        <v>202.5</v>
      </c>
      <c r="NYJ2962" t="str">
        <f>"USD"</f>
        <v>USD</v>
      </c>
      <c r="NYK2962" t="str">
        <f>"2017"</f>
        <v>2017</v>
      </c>
      <c r="NYL2962" t="str">
        <f>"Ul-Islam"</f>
        <v>Ul-Islam</v>
      </c>
      <c r="NYM2962" t="str">
        <f>"avanddanesh"</f>
        <v>avanddanesh</v>
      </c>
      <c r="NYO2962" t="str">
        <f>"Advanced Materials for Wastewater Treatment"</f>
        <v>Advanced Materials for Wastewater Treatment</v>
      </c>
      <c r="NYP2962" t="str">
        <f>"9781119407768"</f>
        <v>9781119407768</v>
      </c>
      <c r="NYQ2962">
        <v>202.5</v>
      </c>
      <c r="NYR2962" t="str">
        <f>"USD"</f>
        <v>USD</v>
      </c>
      <c r="NYS2962" t="str">
        <f>"2017"</f>
        <v>2017</v>
      </c>
      <c r="NYT2962" t="str">
        <f>"Ul-Islam"</f>
        <v>Ul-Islam</v>
      </c>
      <c r="NYU2962" t="str">
        <f>"avanddanesh"</f>
        <v>avanddanesh</v>
      </c>
      <c r="NYW2962" t="str">
        <f>"Advanced Materials for Wastewater Treatment"</f>
        <v>Advanced Materials for Wastewater Treatment</v>
      </c>
      <c r="NYX2962" t="str">
        <f>"9781119407768"</f>
        <v>9781119407768</v>
      </c>
      <c r="NYY2962">
        <v>202.5</v>
      </c>
      <c r="NYZ2962" t="str">
        <f>"USD"</f>
        <v>USD</v>
      </c>
      <c r="NZA2962" t="str">
        <f>"2017"</f>
        <v>2017</v>
      </c>
      <c r="NZB2962" t="str">
        <f>"Ul-Islam"</f>
        <v>Ul-Islam</v>
      </c>
      <c r="NZC2962" t="str">
        <f>"avanddanesh"</f>
        <v>avanddanesh</v>
      </c>
      <c r="NZE2962" t="str">
        <f>"Advanced Materials for Wastewater Treatment"</f>
        <v>Advanced Materials for Wastewater Treatment</v>
      </c>
      <c r="NZF2962" t="str">
        <f>"9781119407768"</f>
        <v>9781119407768</v>
      </c>
      <c r="NZG2962">
        <v>202.5</v>
      </c>
      <c r="NZH2962" t="str">
        <f>"USD"</f>
        <v>USD</v>
      </c>
      <c r="NZI2962" t="str">
        <f>"2017"</f>
        <v>2017</v>
      </c>
      <c r="NZJ2962" t="str">
        <f>"Ul-Islam"</f>
        <v>Ul-Islam</v>
      </c>
      <c r="NZK2962" t="str">
        <f>"avanddanesh"</f>
        <v>avanddanesh</v>
      </c>
      <c r="NZM2962" t="str">
        <f>"Advanced Materials for Wastewater Treatment"</f>
        <v>Advanced Materials for Wastewater Treatment</v>
      </c>
      <c r="NZN2962" t="str">
        <f>"9781119407768"</f>
        <v>9781119407768</v>
      </c>
      <c r="NZO2962">
        <v>202.5</v>
      </c>
      <c r="NZP2962" t="str">
        <f>"USD"</f>
        <v>USD</v>
      </c>
      <c r="NZQ2962" t="str">
        <f>"2017"</f>
        <v>2017</v>
      </c>
      <c r="NZR2962" t="str">
        <f>"Ul-Islam"</f>
        <v>Ul-Islam</v>
      </c>
      <c r="NZS2962" t="str">
        <f>"avanddanesh"</f>
        <v>avanddanesh</v>
      </c>
      <c r="NZU2962" t="str">
        <f>"Advanced Materials for Wastewater Treatment"</f>
        <v>Advanced Materials for Wastewater Treatment</v>
      </c>
      <c r="NZV2962" t="str">
        <f>"9781119407768"</f>
        <v>9781119407768</v>
      </c>
      <c r="NZW2962">
        <v>202.5</v>
      </c>
      <c r="NZX2962" t="str">
        <f>"USD"</f>
        <v>USD</v>
      </c>
      <c r="NZY2962" t="str">
        <f>"2017"</f>
        <v>2017</v>
      </c>
      <c r="NZZ2962" t="str">
        <f>"Ul-Islam"</f>
        <v>Ul-Islam</v>
      </c>
      <c r="OAA2962" t="str">
        <f>"avanddanesh"</f>
        <v>avanddanesh</v>
      </c>
      <c r="OAC2962" t="str">
        <f>"Advanced Materials for Wastewater Treatment"</f>
        <v>Advanced Materials for Wastewater Treatment</v>
      </c>
      <c r="OAD2962" t="str">
        <f>"9781119407768"</f>
        <v>9781119407768</v>
      </c>
      <c r="OAE2962">
        <v>202.5</v>
      </c>
      <c r="OAF2962" t="str">
        <f>"USD"</f>
        <v>USD</v>
      </c>
      <c r="OAG2962" t="str">
        <f>"2017"</f>
        <v>2017</v>
      </c>
      <c r="OAH2962" t="str">
        <f>"Ul-Islam"</f>
        <v>Ul-Islam</v>
      </c>
      <c r="OAI2962" t="str">
        <f>"avanddanesh"</f>
        <v>avanddanesh</v>
      </c>
      <c r="OAK2962" t="str">
        <f>"Advanced Materials for Wastewater Treatment"</f>
        <v>Advanced Materials for Wastewater Treatment</v>
      </c>
      <c r="OAL2962" t="str">
        <f>"9781119407768"</f>
        <v>9781119407768</v>
      </c>
      <c r="OAM2962">
        <v>202.5</v>
      </c>
      <c r="OAN2962" t="str">
        <f>"USD"</f>
        <v>USD</v>
      </c>
      <c r="OAO2962" t="str">
        <f>"2017"</f>
        <v>2017</v>
      </c>
      <c r="OAP2962" t="str">
        <f>"Ul-Islam"</f>
        <v>Ul-Islam</v>
      </c>
      <c r="OAQ2962" t="str">
        <f>"avanddanesh"</f>
        <v>avanddanesh</v>
      </c>
      <c r="OAS2962" t="str">
        <f>"Advanced Materials for Wastewater Treatment"</f>
        <v>Advanced Materials for Wastewater Treatment</v>
      </c>
      <c r="OAT2962" t="str">
        <f>"9781119407768"</f>
        <v>9781119407768</v>
      </c>
      <c r="OAU2962">
        <v>202.5</v>
      </c>
      <c r="OAV2962" t="str">
        <f>"USD"</f>
        <v>USD</v>
      </c>
      <c r="OAW2962" t="str">
        <f>"2017"</f>
        <v>2017</v>
      </c>
      <c r="OAX2962" t="str">
        <f>"Ul-Islam"</f>
        <v>Ul-Islam</v>
      </c>
      <c r="OAY2962" t="str">
        <f>"avanddanesh"</f>
        <v>avanddanesh</v>
      </c>
      <c r="OBA2962" t="str">
        <f>"Advanced Materials for Wastewater Treatment"</f>
        <v>Advanced Materials for Wastewater Treatment</v>
      </c>
      <c r="OBB2962" t="str">
        <f>"9781119407768"</f>
        <v>9781119407768</v>
      </c>
      <c r="OBC2962">
        <v>202.5</v>
      </c>
      <c r="OBD2962" t="str">
        <f>"USD"</f>
        <v>USD</v>
      </c>
      <c r="OBE2962" t="str">
        <f>"2017"</f>
        <v>2017</v>
      </c>
      <c r="OBF2962" t="str">
        <f>"Ul-Islam"</f>
        <v>Ul-Islam</v>
      </c>
      <c r="OBG2962" t="str">
        <f>"avanddanesh"</f>
        <v>avanddanesh</v>
      </c>
      <c r="OBI2962" t="str">
        <f>"Advanced Materials for Wastewater Treatment"</f>
        <v>Advanced Materials for Wastewater Treatment</v>
      </c>
      <c r="OBJ2962" t="str">
        <f>"9781119407768"</f>
        <v>9781119407768</v>
      </c>
      <c r="OBK2962">
        <v>202.5</v>
      </c>
      <c r="OBL2962" t="str">
        <f>"USD"</f>
        <v>USD</v>
      </c>
      <c r="OBM2962" t="str">
        <f>"2017"</f>
        <v>2017</v>
      </c>
      <c r="OBN2962" t="str">
        <f>"Ul-Islam"</f>
        <v>Ul-Islam</v>
      </c>
      <c r="OBO2962" t="str">
        <f>"avanddanesh"</f>
        <v>avanddanesh</v>
      </c>
      <c r="OBQ2962" t="str">
        <f>"Advanced Materials for Wastewater Treatment"</f>
        <v>Advanced Materials for Wastewater Treatment</v>
      </c>
      <c r="OBR2962" t="str">
        <f>"9781119407768"</f>
        <v>9781119407768</v>
      </c>
      <c r="OBS2962">
        <v>202.5</v>
      </c>
      <c r="OBT2962" t="str">
        <f>"USD"</f>
        <v>USD</v>
      </c>
      <c r="OBU2962" t="str">
        <f>"2017"</f>
        <v>2017</v>
      </c>
      <c r="OBV2962" t="str">
        <f>"Ul-Islam"</f>
        <v>Ul-Islam</v>
      </c>
      <c r="OBW2962" t="str">
        <f>"avanddanesh"</f>
        <v>avanddanesh</v>
      </c>
      <c r="OBY2962" t="str">
        <f>"Advanced Materials for Wastewater Treatment"</f>
        <v>Advanced Materials for Wastewater Treatment</v>
      </c>
      <c r="OBZ2962" t="str">
        <f>"9781119407768"</f>
        <v>9781119407768</v>
      </c>
      <c r="OCA2962">
        <v>202.5</v>
      </c>
      <c r="OCB2962" t="str">
        <f>"USD"</f>
        <v>USD</v>
      </c>
      <c r="OCC2962" t="str">
        <f>"2017"</f>
        <v>2017</v>
      </c>
      <c r="OCD2962" t="str">
        <f>"Ul-Islam"</f>
        <v>Ul-Islam</v>
      </c>
      <c r="OCE2962" t="str">
        <f>"avanddanesh"</f>
        <v>avanddanesh</v>
      </c>
      <c r="OCG2962" t="str">
        <f>"Advanced Materials for Wastewater Treatment"</f>
        <v>Advanced Materials for Wastewater Treatment</v>
      </c>
      <c r="OCH2962" t="str">
        <f>"9781119407768"</f>
        <v>9781119407768</v>
      </c>
      <c r="OCI2962">
        <v>202.5</v>
      </c>
      <c r="OCJ2962" t="str">
        <f>"USD"</f>
        <v>USD</v>
      </c>
      <c r="OCK2962" t="str">
        <f>"2017"</f>
        <v>2017</v>
      </c>
      <c r="OCL2962" t="str">
        <f>"Ul-Islam"</f>
        <v>Ul-Islam</v>
      </c>
      <c r="OCM2962" t="str">
        <f>"avanddanesh"</f>
        <v>avanddanesh</v>
      </c>
      <c r="OCO2962" t="str">
        <f>"Advanced Materials for Wastewater Treatment"</f>
        <v>Advanced Materials for Wastewater Treatment</v>
      </c>
      <c r="OCP2962" t="str">
        <f>"9781119407768"</f>
        <v>9781119407768</v>
      </c>
      <c r="OCQ2962">
        <v>202.5</v>
      </c>
      <c r="OCR2962" t="str">
        <f>"USD"</f>
        <v>USD</v>
      </c>
      <c r="OCS2962" t="str">
        <f>"2017"</f>
        <v>2017</v>
      </c>
      <c r="OCT2962" t="str">
        <f>"Ul-Islam"</f>
        <v>Ul-Islam</v>
      </c>
      <c r="OCU2962" t="str">
        <f>"avanddanesh"</f>
        <v>avanddanesh</v>
      </c>
      <c r="OCW2962" t="str">
        <f>"Advanced Materials for Wastewater Treatment"</f>
        <v>Advanced Materials for Wastewater Treatment</v>
      </c>
      <c r="OCX2962" t="str">
        <f>"9781119407768"</f>
        <v>9781119407768</v>
      </c>
      <c r="OCY2962">
        <v>202.5</v>
      </c>
      <c r="OCZ2962" t="str">
        <f>"USD"</f>
        <v>USD</v>
      </c>
      <c r="ODA2962" t="str">
        <f>"2017"</f>
        <v>2017</v>
      </c>
      <c r="ODB2962" t="str">
        <f>"Ul-Islam"</f>
        <v>Ul-Islam</v>
      </c>
      <c r="ODC2962" t="str">
        <f>"avanddanesh"</f>
        <v>avanddanesh</v>
      </c>
      <c r="ODE2962" t="str">
        <f>"Advanced Materials for Wastewater Treatment"</f>
        <v>Advanced Materials for Wastewater Treatment</v>
      </c>
      <c r="ODF2962" t="str">
        <f>"9781119407768"</f>
        <v>9781119407768</v>
      </c>
      <c r="ODG2962">
        <v>202.5</v>
      </c>
      <c r="ODH2962" t="str">
        <f>"USD"</f>
        <v>USD</v>
      </c>
      <c r="ODI2962" t="str">
        <f>"2017"</f>
        <v>2017</v>
      </c>
      <c r="ODJ2962" t="str">
        <f>"Ul-Islam"</f>
        <v>Ul-Islam</v>
      </c>
      <c r="ODK2962" t="str">
        <f>"avanddanesh"</f>
        <v>avanddanesh</v>
      </c>
      <c r="ODM2962" t="str">
        <f>"Advanced Materials for Wastewater Treatment"</f>
        <v>Advanced Materials for Wastewater Treatment</v>
      </c>
      <c r="ODN2962" t="str">
        <f>"9781119407768"</f>
        <v>9781119407768</v>
      </c>
      <c r="ODO2962">
        <v>202.5</v>
      </c>
      <c r="ODP2962" t="str">
        <f>"USD"</f>
        <v>USD</v>
      </c>
      <c r="ODQ2962" t="str">
        <f>"2017"</f>
        <v>2017</v>
      </c>
      <c r="ODR2962" t="str">
        <f>"Ul-Islam"</f>
        <v>Ul-Islam</v>
      </c>
      <c r="ODS2962" t="str">
        <f>"avanddanesh"</f>
        <v>avanddanesh</v>
      </c>
      <c r="ODU2962" t="str">
        <f>"Advanced Materials for Wastewater Treatment"</f>
        <v>Advanced Materials for Wastewater Treatment</v>
      </c>
      <c r="ODV2962" t="str">
        <f>"9781119407768"</f>
        <v>9781119407768</v>
      </c>
      <c r="ODW2962">
        <v>202.5</v>
      </c>
      <c r="ODX2962" t="str">
        <f>"USD"</f>
        <v>USD</v>
      </c>
      <c r="ODY2962" t="str">
        <f>"2017"</f>
        <v>2017</v>
      </c>
      <c r="ODZ2962" t="str">
        <f>"Ul-Islam"</f>
        <v>Ul-Islam</v>
      </c>
      <c r="OEA2962" t="str">
        <f>"avanddanesh"</f>
        <v>avanddanesh</v>
      </c>
      <c r="OEC2962" t="str">
        <f>"Advanced Materials for Wastewater Treatment"</f>
        <v>Advanced Materials for Wastewater Treatment</v>
      </c>
      <c r="OED2962" t="str">
        <f>"9781119407768"</f>
        <v>9781119407768</v>
      </c>
      <c r="OEE2962">
        <v>202.5</v>
      </c>
      <c r="OEF2962" t="str">
        <f>"USD"</f>
        <v>USD</v>
      </c>
      <c r="OEG2962" t="str">
        <f>"2017"</f>
        <v>2017</v>
      </c>
      <c r="OEH2962" t="str">
        <f>"Ul-Islam"</f>
        <v>Ul-Islam</v>
      </c>
      <c r="OEI2962" t="str">
        <f>"avanddanesh"</f>
        <v>avanddanesh</v>
      </c>
      <c r="OEK2962" t="str">
        <f>"Advanced Materials for Wastewater Treatment"</f>
        <v>Advanced Materials for Wastewater Treatment</v>
      </c>
      <c r="OEL2962" t="str">
        <f>"9781119407768"</f>
        <v>9781119407768</v>
      </c>
      <c r="OEM2962">
        <v>202.5</v>
      </c>
      <c r="OEN2962" t="str">
        <f>"USD"</f>
        <v>USD</v>
      </c>
      <c r="OEO2962" t="str">
        <f>"2017"</f>
        <v>2017</v>
      </c>
      <c r="OEP2962" t="str">
        <f>"Ul-Islam"</f>
        <v>Ul-Islam</v>
      </c>
      <c r="OEQ2962" t="str">
        <f>"avanddanesh"</f>
        <v>avanddanesh</v>
      </c>
      <c r="OES2962" t="str">
        <f>"Advanced Materials for Wastewater Treatment"</f>
        <v>Advanced Materials for Wastewater Treatment</v>
      </c>
      <c r="OET2962" t="str">
        <f>"9781119407768"</f>
        <v>9781119407768</v>
      </c>
      <c r="OEU2962">
        <v>202.5</v>
      </c>
      <c r="OEV2962" t="str">
        <f>"USD"</f>
        <v>USD</v>
      </c>
      <c r="OEW2962" t="str">
        <f>"2017"</f>
        <v>2017</v>
      </c>
      <c r="OEX2962" t="str">
        <f>"Ul-Islam"</f>
        <v>Ul-Islam</v>
      </c>
      <c r="OEY2962" t="str">
        <f>"avanddanesh"</f>
        <v>avanddanesh</v>
      </c>
      <c r="OFA2962" t="str">
        <f>"Advanced Materials for Wastewater Treatment"</f>
        <v>Advanced Materials for Wastewater Treatment</v>
      </c>
      <c r="OFB2962" t="str">
        <f>"9781119407768"</f>
        <v>9781119407768</v>
      </c>
      <c r="OFC2962">
        <v>202.5</v>
      </c>
      <c r="OFD2962" t="str">
        <f>"USD"</f>
        <v>USD</v>
      </c>
      <c r="OFE2962" t="str">
        <f>"2017"</f>
        <v>2017</v>
      </c>
      <c r="OFF2962" t="str">
        <f>"Ul-Islam"</f>
        <v>Ul-Islam</v>
      </c>
      <c r="OFG2962" t="str">
        <f>"avanddanesh"</f>
        <v>avanddanesh</v>
      </c>
      <c r="OFI2962" t="str">
        <f>"Advanced Materials for Wastewater Treatment"</f>
        <v>Advanced Materials for Wastewater Treatment</v>
      </c>
      <c r="OFJ2962" t="str">
        <f>"9781119407768"</f>
        <v>9781119407768</v>
      </c>
      <c r="OFK2962">
        <v>202.5</v>
      </c>
      <c r="OFL2962" t="str">
        <f>"USD"</f>
        <v>USD</v>
      </c>
      <c r="OFM2962" t="str">
        <f>"2017"</f>
        <v>2017</v>
      </c>
      <c r="OFN2962" t="str">
        <f>"Ul-Islam"</f>
        <v>Ul-Islam</v>
      </c>
      <c r="OFO2962" t="str">
        <f>"avanddanesh"</f>
        <v>avanddanesh</v>
      </c>
      <c r="OFQ2962" t="str">
        <f>"Advanced Materials for Wastewater Treatment"</f>
        <v>Advanced Materials for Wastewater Treatment</v>
      </c>
      <c r="OFR2962" t="str">
        <f>"9781119407768"</f>
        <v>9781119407768</v>
      </c>
      <c r="OFS2962">
        <v>202.5</v>
      </c>
      <c r="OFT2962" t="str">
        <f>"USD"</f>
        <v>USD</v>
      </c>
      <c r="OFU2962" t="str">
        <f>"2017"</f>
        <v>2017</v>
      </c>
      <c r="OFV2962" t="str">
        <f>"Ul-Islam"</f>
        <v>Ul-Islam</v>
      </c>
      <c r="OFW2962" t="str">
        <f>"avanddanesh"</f>
        <v>avanddanesh</v>
      </c>
      <c r="OFY2962" t="str">
        <f>"Advanced Materials for Wastewater Treatment"</f>
        <v>Advanced Materials for Wastewater Treatment</v>
      </c>
      <c r="OFZ2962" t="str">
        <f>"9781119407768"</f>
        <v>9781119407768</v>
      </c>
      <c r="OGA2962">
        <v>202.5</v>
      </c>
      <c r="OGB2962" t="str">
        <f>"USD"</f>
        <v>USD</v>
      </c>
      <c r="OGC2962" t="str">
        <f>"2017"</f>
        <v>2017</v>
      </c>
      <c r="OGD2962" t="str">
        <f>"Ul-Islam"</f>
        <v>Ul-Islam</v>
      </c>
      <c r="OGE2962" t="str">
        <f>"avanddanesh"</f>
        <v>avanddanesh</v>
      </c>
      <c r="OGG2962" t="str">
        <f>"Advanced Materials for Wastewater Treatment"</f>
        <v>Advanced Materials for Wastewater Treatment</v>
      </c>
      <c r="OGH2962" t="str">
        <f>"9781119407768"</f>
        <v>9781119407768</v>
      </c>
      <c r="OGI2962">
        <v>202.5</v>
      </c>
      <c r="OGJ2962" t="str">
        <f>"USD"</f>
        <v>USD</v>
      </c>
      <c r="OGK2962" t="str">
        <f>"2017"</f>
        <v>2017</v>
      </c>
      <c r="OGL2962" t="str">
        <f>"Ul-Islam"</f>
        <v>Ul-Islam</v>
      </c>
      <c r="OGM2962" t="str">
        <f>"avanddanesh"</f>
        <v>avanddanesh</v>
      </c>
      <c r="OGO2962" t="str">
        <f>"Advanced Materials for Wastewater Treatment"</f>
        <v>Advanced Materials for Wastewater Treatment</v>
      </c>
      <c r="OGP2962" t="str">
        <f>"9781119407768"</f>
        <v>9781119407768</v>
      </c>
      <c r="OGQ2962">
        <v>202.5</v>
      </c>
      <c r="OGR2962" t="str">
        <f>"USD"</f>
        <v>USD</v>
      </c>
      <c r="OGS2962" t="str">
        <f>"2017"</f>
        <v>2017</v>
      </c>
      <c r="OGT2962" t="str">
        <f>"Ul-Islam"</f>
        <v>Ul-Islam</v>
      </c>
      <c r="OGU2962" t="str">
        <f>"avanddanesh"</f>
        <v>avanddanesh</v>
      </c>
      <c r="OGW2962" t="str">
        <f>"Advanced Materials for Wastewater Treatment"</f>
        <v>Advanced Materials for Wastewater Treatment</v>
      </c>
      <c r="OGX2962" t="str">
        <f>"9781119407768"</f>
        <v>9781119407768</v>
      </c>
      <c r="OGY2962">
        <v>202.5</v>
      </c>
      <c r="OGZ2962" t="str">
        <f>"USD"</f>
        <v>USD</v>
      </c>
      <c r="OHA2962" t="str">
        <f>"2017"</f>
        <v>2017</v>
      </c>
      <c r="OHB2962" t="str">
        <f>"Ul-Islam"</f>
        <v>Ul-Islam</v>
      </c>
      <c r="OHC2962" t="str">
        <f>"avanddanesh"</f>
        <v>avanddanesh</v>
      </c>
      <c r="OHE2962" t="str">
        <f>"Advanced Materials for Wastewater Treatment"</f>
        <v>Advanced Materials for Wastewater Treatment</v>
      </c>
      <c r="OHF2962" t="str">
        <f>"9781119407768"</f>
        <v>9781119407768</v>
      </c>
      <c r="OHG2962">
        <v>202.5</v>
      </c>
      <c r="OHH2962" t="str">
        <f>"USD"</f>
        <v>USD</v>
      </c>
      <c r="OHI2962" t="str">
        <f>"2017"</f>
        <v>2017</v>
      </c>
      <c r="OHJ2962" t="str">
        <f>"Ul-Islam"</f>
        <v>Ul-Islam</v>
      </c>
      <c r="OHK2962" t="str">
        <f>"avanddanesh"</f>
        <v>avanddanesh</v>
      </c>
      <c r="OHM2962" t="str">
        <f>"Advanced Materials for Wastewater Treatment"</f>
        <v>Advanced Materials for Wastewater Treatment</v>
      </c>
      <c r="OHN2962" t="str">
        <f>"9781119407768"</f>
        <v>9781119407768</v>
      </c>
      <c r="OHO2962">
        <v>202.5</v>
      </c>
      <c r="OHP2962" t="str">
        <f>"USD"</f>
        <v>USD</v>
      </c>
      <c r="OHQ2962" t="str">
        <f>"2017"</f>
        <v>2017</v>
      </c>
      <c r="OHR2962" t="str">
        <f>"Ul-Islam"</f>
        <v>Ul-Islam</v>
      </c>
      <c r="OHS2962" t="str">
        <f>"avanddanesh"</f>
        <v>avanddanesh</v>
      </c>
      <c r="OHU2962" t="str">
        <f>"Advanced Materials for Wastewater Treatment"</f>
        <v>Advanced Materials for Wastewater Treatment</v>
      </c>
      <c r="OHV2962" t="str">
        <f>"9781119407768"</f>
        <v>9781119407768</v>
      </c>
      <c r="OHW2962">
        <v>202.5</v>
      </c>
      <c r="OHX2962" t="str">
        <f>"USD"</f>
        <v>USD</v>
      </c>
      <c r="OHY2962" t="str">
        <f>"2017"</f>
        <v>2017</v>
      </c>
      <c r="OHZ2962" t="str">
        <f>"Ul-Islam"</f>
        <v>Ul-Islam</v>
      </c>
      <c r="OIA2962" t="str">
        <f>"avanddanesh"</f>
        <v>avanddanesh</v>
      </c>
      <c r="OIC2962" t="str">
        <f>"Advanced Materials for Wastewater Treatment"</f>
        <v>Advanced Materials for Wastewater Treatment</v>
      </c>
      <c r="OID2962" t="str">
        <f>"9781119407768"</f>
        <v>9781119407768</v>
      </c>
      <c r="OIE2962">
        <v>202.5</v>
      </c>
      <c r="OIF2962" t="str">
        <f>"USD"</f>
        <v>USD</v>
      </c>
      <c r="OIG2962" t="str">
        <f>"2017"</f>
        <v>2017</v>
      </c>
      <c r="OIH2962" t="str">
        <f>"Ul-Islam"</f>
        <v>Ul-Islam</v>
      </c>
      <c r="OII2962" t="str">
        <f>"avanddanesh"</f>
        <v>avanddanesh</v>
      </c>
      <c r="OIK2962" t="str">
        <f>"Advanced Materials for Wastewater Treatment"</f>
        <v>Advanced Materials for Wastewater Treatment</v>
      </c>
      <c r="OIL2962" t="str">
        <f>"9781119407768"</f>
        <v>9781119407768</v>
      </c>
      <c r="OIM2962">
        <v>202.5</v>
      </c>
      <c r="OIN2962" t="str">
        <f>"USD"</f>
        <v>USD</v>
      </c>
      <c r="OIO2962" t="str">
        <f>"2017"</f>
        <v>2017</v>
      </c>
      <c r="OIP2962" t="str">
        <f>"Ul-Islam"</f>
        <v>Ul-Islam</v>
      </c>
      <c r="OIQ2962" t="str">
        <f>"avanddanesh"</f>
        <v>avanddanesh</v>
      </c>
      <c r="OIS2962" t="str">
        <f>"Advanced Materials for Wastewater Treatment"</f>
        <v>Advanced Materials for Wastewater Treatment</v>
      </c>
      <c r="OIT2962" t="str">
        <f>"9781119407768"</f>
        <v>9781119407768</v>
      </c>
      <c r="OIU2962">
        <v>202.5</v>
      </c>
      <c r="OIV2962" t="str">
        <f>"USD"</f>
        <v>USD</v>
      </c>
      <c r="OIW2962" t="str">
        <f>"2017"</f>
        <v>2017</v>
      </c>
      <c r="OIX2962" t="str">
        <f>"Ul-Islam"</f>
        <v>Ul-Islam</v>
      </c>
      <c r="OIY2962" t="str">
        <f>"avanddanesh"</f>
        <v>avanddanesh</v>
      </c>
      <c r="OJA2962" t="str">
        <f>"Advanced Materials for Wastewater Treatment"</f>
        <v>Advanced Materials for Wastewater Treatment</v>
      </c>
      <c r="OJB2962" t="str">
        <f>"9781119407768"</f>
        <v>9781119407768</v>
      </c>
      <c r="OJC2962">
        <v>202.5</v>
      </c>
      <c r="OJD2962" t="str">
        <f>"USD"</f>
        <v>USD</v>
      </c>
      <c r="OJE2962" t="str">
        <f>"2017"</f>
        <v>2017</v>
      </c>
      <c r="OJF2962" t="str">
        <f>"Ul-Islam"</f>
        <v>Ul-Islam</v>
      </c>
      <c r="OJG2962" t="str">
        <f>"avanddanesh"</f>
        <v>avanddanesh</v>
      </c>
      <c r="OJI2962" t="str">
        <f>"Advanced Materials for Wastewater Treatment"</f>
        <v>Advanced Materials for Wastewater Treatment</v>
      </c>
      <c r="OJJ2962" t="str">
        <f>"9781119407768"</f>
        <v>9781119407768</v>
      </c>
      <c r="OJK2962">
        <v>202.5</v>
      </c>
      <c r="OJL2962" t="str">
        <f>"USD"</f>
        <v>USD</v>
      </c>
      <c r="OJM2962" t="str">
        <f>"2017"</f>
        <v>2017</v>
      </c>
      <c r="OJN2962" t="str">
        <f>"Ul-Islam"</f>
        <v>Ul-Islam</v>
      </c>
      <c r="OJO2962" t="str">
        <f>"avanddanesh"</f>
        <v>avanddanesh</v>
      </c>
      <c r="OJQ2962" t="str">
        <f>"Advanced Materials for Wastewater Treatment"</f>
        <v>Advanced Materials for Wastewater Treatment</v>
      </c>
      <c r="OJR2962" t="str">
        <f>"9781119407768"</f>
        <v>9781119407768</v>
      </c>
      <c r="OJS2962">
        <v>202.5</v>
      </c>
      <c r="OJT2962" t="str">
        <f>"USD"</f>
        <v>USD</v>
      </c>
      <c r="OJU2962" t="str">
        <f>"2017"</f>
        <v>2017</v>
      </c>
      <c r="OJV2962" t="str">
        <f>"Ul-Islam"</f>
        <v>Ul-Islam</v>
      </c>
      <c r="OJW2962" t="str">
        <f>"avanddanesh"</f>
        <v>avanddanesh</v>
      </c>
      <c r="OJY2962" t="str">
        <f>"Advanced Materials for Wastewater Treatment"</f>
        <v>Advanced Materials for Wastewater Treatment</v>
      </c>
      <c r="OJZ2962" t="str">
        <f>"9781119407768"</f>
        <v>9781119407768</v>
      </c>
      <c r="OKA2962">
        <v>202.5</v>
      </c>
      <c r="OKB2962" t="str">
        <f>"USD"</f>
        <v>USD</v>
      </c>
      <c r="OKC2962" t="str">
        <f>"2017"</f>
        <v>2017</v>
      </c>
      <c r="OKD2962" t="str">
        <f>"Ul-Islam"</f>
        <v>Ul-Islam</v>
      </c>
      <c r="OKE2962" t="str">
        <f>"avanddanesh"</f>
        <v>avanddanesh</v>
      </c>
      <c r="OKG2962" t="str">
        <f>"Advanced Materials for Wastewater Treatment"</f>
        <v>Advanced Materials for Wastewater Treatment</v>
      </c>
      <c r="OKH2962" t="str">
        <f>"9781119407768"</f>
        <v>9781119407768</v>
      </c>
      <c r="OKI2962">
        <v>202.5</v>
      </c>
      <c r="OKJ2962" t="str">
        <f>"USD"</f>
        <v>USD</v>
      </c>
      <c r="OKK2962" t="str">
        <f>"2017"</f>
        <v>2017</v>
      </c>
      <c r="OKL2962" t="str">
        <f>"Ul-Islam"</f>
        <v>Ul-Islam</v>
      </c>
      <c r="OKM2962" t="str">
        <f>"avanddanesh"</f>
        <v>avanddanesh</v>
      </c>
      <c r="OKO2962" t="str">
        <f>"Advanced Materials for Wastewater Treatment"</f>
        <v>Advanced Materials for Wastewater Treatment</v>
      </c>
      <c r="OKP2962" t="str">
        <f>"9781119407768"</f>
        <v>9781119407768</v>
      </c>
      <c r="OKQ2962">
        <v>202.5</v>
      </c>
      <c r="OKR2962" t="str">
        <f>"USD"</f>
        <v>USD</v>
      </c>
      <c r="OKS2962" t="str">
        <f>"2017"</f>
        <v>2017</v>
      </c>
      <c r="OKT2962" t="str">
        <f>"Ul-Islam"</f>
        <v>Ul-Islam</v>
      </c>
      <c r="OKU2962" t="str">
        <f>"avanddanesh"</f>
        <v>avanddanesh</v>
      </c>
      <c r="OKW2962" t="str">
        <f>"Advanced Materials for Wastewater Treatment"</f>
        <v>Advanced Materials for Wastewater Treatment</v>
      </c>
      <c r="OKX2962" t="str">
        <f>"9781119407768"</f>
        <v>9781119407768</v>
      </c>
      <c r="OKY2962">
        <v>202.5</v>
      </c>
      <c r="OKZ2962" t="str">
        <f>"USD"</f>
        <v>USD</v>
      </c>
      <c r="OLA2962" t="str">
        <f>"2017"</f>
        <v>2017</v>
      </c>
      <c r="OLB2962" t="str">
        <f>"Ul-Islam"</f>
        <v>Ul-Islam</v>
      </c>
      <c r="OLC2962" t="str">
        <f>"avanddanesh"</f>
        <v>avanddanesh</v>
      </c>
      <c r="OLE2962" t="str">
        <f>"Advanced Materials for Wastewater Treatment"</f>
        <v>Advanced Materials for Wastewater Treatment</v>
      </c>
      <c r="OLF2962" t="str">
        <f>"9781119407768"</f>
        <v>9781119407768</v>
      </c>
      <c r="OLG2962">
        <v>202.5</v>
      </c>
      <c r="OLH2962" t="str">
        <f>"USD"</f>
        <v>USD</v>
      </c>
      <c r="OLI2962" t="str">
        <f>"2017"</f>
        <v>2017</v>
      </c>
      <c r="OLJ2962" t="str">
        <f>"Ul-Islam"</f>
        <v>Ul-Islam</v>
      </c>
      <c r="OLK2962" t="str">
        <f>"avanddanesh"</f>
        <v>avanddanesh</v>
      </c>
      <c r="OLM2962" t="str">
        <f>"Advanced Materials for Wastewater Treatment"</f>
        <v>Advanced Materials for Wastewater Treatment</v>
      </c>
      <c r="OLN2962" t="str">
        <f>"9781119407768"</f>
        <v>9781119407768</v>
      </c>
      <c r="OLO2962">
        <v>202.5</v>
      </c>
      <c r="OLP2962" t="str">
        <f>"USD"</f>
        <v>USD</v>
      </c>
      <c r="OLQ2962" t="str">
        <f>"2017"</f>
        <v>2017</v>
      </c>
      <c r="OLR2962" t="str">
        <f>"Ul-Islam"</f>
        <v>Ul-Islam</v>
      </c>
      <c r="OLS2962" t="str">
        <f>"avanddanesh"</f>
        <v>avanddanesh</v>
      </c>
      <c r="OLU2962" t="str">
        <f>"Advanced Materials for Wastewater Treatment"</f>
        <v>Advanced Materials for Wastewater Treatment</v>
      </c>
      <c r="OLV2962" t="str">
        <f>"9781119407768"</f>
        <v>9781119407768</v>
      </c>
      <c r="OLW2962">
        <v>202.5</v>
      </c>
      <c r="OLX2962" t="str">
        <f>"USD"</f>
        <v>USD</v>
      </c>
      <c r="OLY2962" t="str">
        <f>"2017"</f>
        <v>2017</v>
      </c>
      <c r="OLZ2962" t="str">
        <f>"Ul-Islam"</f>
        <v>Ul-Islam</v>
      </c>
      <c r="OMA2962" t="str">
        <f>"avanddanesh"</f>
        <v>avanddanesh</v>
      </c>
      <c r="OMC2962" t="str">
        <f>"Advanced Materials for Wastewater Treatment"</f>
        <v>Advanced Materials for Wastewater Treatment</v>
      </c>
      <c r="OMD2962" t="str">
        <f>"9781119407768"</f>
        <v>9781119407768</v>
      </c>
      <c r="OME2962">
        <v>202.5</v>
      </c>
      <c r="OMF2962" t="str">
        <f>"USD"</f>
        <v>USD</v>
      </c>
      <c r="OMG2962" t="str">
        <f>"2017"</f>
        <v>2017</v>
      </c>
      <c r="OMH2962" t="str">
        <f>"Ul-Islam"</f>
        <v>Ul-Islam</v>
      </c>
      <c r="OMI2962" t="str">
        <f>"avanddanesh"</f>
        <v>avanddanesh</v>
      </c>
      <c r="OMK2962" t="str">
        <f>"Advanced Materials for Wastewater Treatment"</f>
        <v>Advanced Materials for Wastewater Treatment</v>
      </c>
      <c r="OML2962" t="str">
        <f>"9781119407768"</f>
        <v>9781119407768</v>
      </c>
      <c r="OMM2962">
        <v>202.5</v>
      </c>
      <c r="OMN2962" t="str">
        <f>"USD"</f>
        <v>USD</v>
      </c>
      <c r="OMO2962" t="str">
        <f>"2017"</f>
        <v>2017</v>
      </c>
      <c r="OMP2962" t="str">
        <f>"Ul-Islam"</f>
        <v>Ul-Islam</v>
      </c>
      <c r="OMQ2962" t="str">
        <f>"avanddanesh"</f>
        <v>avanddanesh</v>
      </c>
      <c r="OMS2962" t="str">
        <f>"Advanced Materials for Wastewater Treatment"</f>
        <v>Advanced Materials for Wastewater Treatment</v>
      </c>
      <c r="OMT2962" t="str">
        <f>"9781119407768"</f>
        <v>9781119407768</v>
      </c>
      <c r="OMU2962">
        <v>202.5</v>
      </c>
      <c r="OMV2962" t="str">
        <f>"USD"</f>
        <v>USD</v>
      </c>
      <c r="OMW2962" t="str">
        <f>"2017"</f>
        <v>2017</v>
      </c>
      <c r="OMX2962" t="str">
        <f>"Ul-Islam"</f>
        <v>Ul-Islam</v>
      </c>
      <c r="OMY2962" t="str">
        <f>"avanddanesh"</f>
        <v>avanddanesh</v>
      </c>
      <c r="ONA2962" t="str">
        <f>"Advanced Materials for Wastewater Treatment"</f>
        <v>Advanced Materials for Wastewater Treatment</v>
      </c>
      <c r="ONB2962" t="str">
        <f>"9781119407768"</f>
        <v>9781119407768</v>
      </c>
      <c r="ONC2962">
        <v>202.5</v>
      </c>
      <c r="OND2962" t="str">
        <f>"USD"</f>
        <v>USD</v>
      </c>
      <c r="ONE2962" t="str">
        <f>"2017"</f>
        <v>2017</v>
      </c>
      <c r="ONF2962" t="str">
        <f>"Ul-Islam"</f>
        <v>Ul-Islam</v>
      </c>
      <c r="ONG2962" t="str">
        <f>"avanddanesh"</f>
        <v>avanddanesh</v>
      </c>
      <c r="ONI2962" t="str">
        <f>"Advanced Materials for Wastewater Treatment"</f>
        <v>Advanced Materials for Wastewater Treatment</v>
      </c>
      <c r="ONJ2962" t="str">
        <f>"9781119407768"</f>
        <v>9781119407768</v>
      </c>
      <c r="ONK2962">
        <v>202.5</v>
      </c>
      <c r="ONL2962" t="str">
        <f>"USD"</f>
        <v>USD</v>
      </c>
      <c r="ONM2962" t="str">
        <f>"2017"</f>
        <v>2017</v>
      </c>
      <c r="ONN2962" t="str">
        <f>"Ul-Islam"</f>
        <v>Ul-Islam</v>
      </c>
      <c r="ONO2962" t="str">
        <f>"avanddanesh"</f>
        <v>avanddanesh</v>
      </c>
      <c r="ONQ2962" t="str">
        <f>"Advanced Materials for Wastewater Treatment"</f>
        <v>Advanced Materials for Wastewater Treatment</v>
      </c>
      <c r="ONR2962" t="str">
        <f>"9781119407768"</f>
        <v>9781119407768</v>
      </c>
      <c r="ONS2962">
        <v>202.5</v>
      </c>
      <c r="ONT2962" t="str">
        <f>"USD"</f>
        <v>USD</v>
      </c>
      <c r="ONU2962" t="str">
        <f>"2017"</f>
        <v>2017</v>
      </c>
      <c r="ONV2962" t="str">
        <f>"Ul-Islam"</f>
        <v>Ul-Islam</v>
      </c>
      <c r="ONW2962" t="str">
        <f>"avanddanesh"</f>
        <v>avanddanesh</v>
      </c>
      <c r="ONY2962" t="str">
        <f>"Advanced Materials for Wastewater Treatment"</f>
        <v>Advanced Materials for Wastewater Treatment</v>
      </c>
      <c r="ONZ2962" t="str">
        <f>"9781119407768"</f>
        <v>9781119407768</v>
      </c>
      <c r="OOA2962">
        <v>202.5</v>
      </c>
      <c r="OOB2962" t="str">
        <f>"USD"</f>
        <v>USD</v>
      </c>
      <c r="OOC2962" t="str">
        <f>"2017"</f>
        <v>2017</v>
      </c>
      <c r="OOD2962" t="str">
        <f>"Ul-Islam"</f>
        <v>Ul-Islam</v>
      </c>
      <c r="OOE2962" t="str">
        <f>"avanddanesh"</f>
        <v>avanddanesh</v>
      </c>
      <c r="OOG2962" t="str">
        <f>"Advanced Materials for Wastewater Treatment"</f>
        <v>Advanced Materials for Wastewater Treatment</v>
      </c>
      <c r="OOH2962" t="str">
        <f>"9781119407768"</f>
        <v>9781119407768</v>
      </c>
      <c r="OOI2962">
        <v>202.5</v>
      </c>
      <c r="OOJ2962" t="str">
        <f>"USD"</f>
        <v>USD</v>
      </c>
      <c r="OOK2962" t="str">
        <f>"2017"</f>
        <v>2017</v>
      </c>
      <c r="OOL2962" t="str">
        <f>"Ul-Islam"</f>
        <v>Ul-Islam</v>
      </c>
      <c r="OOM2962" t="str">
        <f>"avanddanesh"</f>
        <v>avanddanesh</v>
      </c>
      <c r="OOO2962" t="str">
        <f>"Advanced Materials for Wastewater Treatment"</f>
        <v>Advanced Materials for Wastewater Treatment</v>
      </c>
      <c r="OOP2962" t="str">
        <f>"9781119407768"</f>
        <v>9781119407768</v>
      </c>
      <c r="OOQ2962">
        <v>202.5</v>
      </c>
      <c r="OOR2962" t="str">
        <f>"USD"</f>
        <v>USD</v>
      </c>
      <c r="OOS2962" t="str">
        <f>"2017"</f>
        <v>2017</v>
      </c>
      <c r="OOT2962" t="str">
        <f>"Ul-Islam"</f>
        <v>Ul-Islam</v>
      </c>
      <c r="OOU2962" t="str">
        <f>"avanddanesh"</f>
        <v>avanddanesh</v>
      </c>
      <c r="OOW2962" t="str">
        <f>"Advanced Materials for Wastewater Treatment"</f>
        <v>Advanced Materials for Wastewater Treatment</v>
      </c>
      <c r="OOX2962" t="str">
        <f>"9781119407768"</f>
        <v>9781119407768</v>
      </c>
      <c r="OOY2962">
        <v>202.5</v>
      </c>
      <c r="OOZ2962" t="str">
        <f>"USD"</f>
        <v>USD</v>
      </c>
      <c r="OPA2962" t="str">
        <f>"2017"</f>
        <v>2017</v>
      </c>
      <c r="OPB2962" t="str">
        <f>"Ul-Islam"</f>
        <v>Ul-Islam</v>
      </c>
      <c r="OPC2962" t="str">
        <f>"avanddanesh"</f>
        <v>avanddanesh</v>
      </c>
      <c r="OPE2962" t="str">
        <f>"Advanced Materials for Wastewater Treatment"</f>
        <v>Advanced Materials for Wastewater Treatment</v>
      </c>
      <c r="OPF2962" t="str">
        <f>"9781119407768"</f>
        <v>9781119407768</v>
      </c>
      <c r="OPG2962">
        <v>202.5</v>
      </c>
      <c r="OPH2962" t="str">
        <f>"USD"</f>
        <v>USD</v>
      </c>
      <c r="OPI2962" t="str">
        <f>"2017"</f>
        <v>2017</v>
      </c>
      <c r="OPJ2962" t="str">
        <f>"Ul-Islam"</f>
        <v>Ul-Islam</v>
      </c>
      <c r="OPK2962" t="str">
        <f>"avanddanesh"</f>
        <v>avanddanesh</v>
      </c>
      <c r="OPM2962" t="str">
        <f>"Advanced Materials for Wastewater Treatment"</f>
        <v>Advanced Materials for Wastewater Treatment</v>
      </c>
      <c r="OPN2962" t="str">
        <f>"9781119407768"</f>
        <v>9781119407768</v>
      </c>
      <c r="OPO2962">
        <v>202.5</v>
      </c>
      <c r="OPP2962" t="str">
        <f>"USD"</f>
        <v>USD</v>
      </c>
      <c r="OPQ2962" t="str">
        <f>"2017"</f>
        <v>2017</v>
      </c>
      <c r="OPR2962" t="str">
        <f>"Ul-Islam"</f>
        <v>Ul-Islam</v>
      </c>
      <c r="OPS2962" t="str">
        <f>"avanddanesh"</f>
        <v>avanddanesh</v>
      </c>
      <c r="OPU2962" t="str">
        <f>"Advanced Materials for Wastewater Treatment"</f>
        <v>Advanced Materials for Wastewater Treatment</v>
      </c>
      <c r="OPV2962" t="str">
        <f>"9781119407768"</f>
        <v>9781119407768</v>
      </c>
      <c r="OPW2962">
        <v>202.5</v>
      </c>
      <c r="OPX2962" t="str">
        <f>"USD"</f>
        <v>USD</v>
      </c>
      <c r="OPY2962" t="str">
        <f>"2017"</f>
        <v>2017</v>
      </c>
      <c r="OPZ2962" t="str">
        <f>"Ul-Islam"</f>
        <v>Ul-Islam</v>
      </c>
      <c r="OQA2962" t="str">
        <f>"avanddanesh"</f>
        <v>avanddanesh</v>
      </c>
      <c r="OQC2962" t="str">
        <f>"Advanced Materials for Wastewater Treatment"</f>
        <v>Advanced Materials for Wastewater Treatment</v>
      </c>
      <c r="OQD2962" t="str">
        <f>"9781119407768"</f>
        <v>9781119407768</v>
      </c>
      <c r="OQE2962">
        <v>202.5</v>
      </c>
      <c r="OQF2962" t="str">
        <f>"USD"</f>
        <v>USD</v>
      </c>
      <c r="OQG2962" t="str">
        <f>"2017"</f>
        <v>2017</v>
      </c>
      <c r="OQH2962" t="str">
        <f>"Ul-Islam"</f>
        <v>Ul-Islam</v>
      </c>
      <c r="OQI2962" t="str">
        <f>"avanddanesh"</f>
        <v>avanddanesh</v>
      </c>
      <c r="OQK2962" t="str">
        <f>"Advanced Materials for Wastewater Treatment"</f>
        <v>Advanced Materials for Wastewater Treatment</v>
      </c>
      <c r="OQL2962" t="str">
        <f>"9781119407768"</f>
        <v>9781119407768</v>
      </c>
      <c r="OQM2962">
        <v>202.5</v>
      </c>
      <c r="OQN2962" t="str">
        <f>"USD"</f>
        <v>USD</v>
      </c>
      <c r="OQO2962" t="str">
        <f>"2017"</f>
        <v>2017</v>
      </c>
      <c r="OQP2962" t="str">
        <f>"Ul-Islam"</f>
        <v>Ul-Islam</v>
      </c>
      <c r="OQQ2962" t="str">
        <f>"avanddanesh"</f>
        <v>avanddanesh</v>
      </c>
      <c r="OQS2962" t="str">
        <f>"Advanced Materials for Wastewater Treatment"</f>
        <v>Advanced Materials for Wastewater Treatment</v>
      </c>
      <c r="OQT2962" t="str">
        <f>"9781119407768"</f>
        <v>9781119407768</v>
      </c>
      <c r="OQU2962">
        <v>202.5</v>
      </c>
      <c r="OQV2962" t="str">
        <f>"USD"</f>
        <v>USD</v>
      </c>
      <c r="OQW2962" t="str">
        <f>"2017"</f>
        <v>2017</v>
      </c>
      <c r="OQX2962" t="str">
        <f>"Ul-Islam"</f>
        <v>Ul-Islam</v>
      </c>
      <c r="OQY2962" t="str">
        <f>"avanddanesh"</f>
        <v>avanddanesh</v>
      </c>
      <c r="ORA2962" t="str">
        <f>"Advanced Materials for Wastewater Treatment"</f>
        <v>Advanced Materials for Wastewater Treatment</v>
      </c>
      <c r="ORB2962" t="str">
        <f>"9781119407768"</f>
        <v>9781119407768</v>
      </c>
      <c r="ORC2962">
        <v>202.5</v>
      </c>
      <c r="ORD2962" t="str">
        <f>"USD"</f>
        <v>USD</v>
      </c>
      <c r="ORE2962" t="str">
        <f>"2017"</f>
        <v>2017</v>
      </c>
      <c r="ORF2962" t="str">
        <f>"Ul-Islam"</f>
        <v>Ul-Islam</v>
      </c>
      <c r="ORG2962" t="str">
        <f>"avanddanesh"</f>
        <v>avanddanesh</v>
      </c>
      <c r="ORI2962" t="str">
        <f>"Advanced Materials for Wastewater Treatment"</f>
        <v>Advanced Materials for Wastewater Treatment</v>
      </c>
      <c r="ORJ2962" t="str">
        <f>"9781119407768"</f>
        <v>9781119407768</v>
      </c>
      <c r="ORK2962">
        <v>202.5</v>
      </c>
      <c r="ORL2962" t="str">
        <f>"USD"</f>
        <v>USD</v>
      </c>
      <c r="ORM2962" t="str">
        <f>"2017"</f>
        <v>2017</v>
      </c>
      <c r="ORN2962" t="str">
        <f>"Ul-Islam"</f>
        <v>Ul-Islam</v>
      </c>
      <c r="ORO2962" t="str">
        <f>"avanddanesh"</f>
        <v>avanddanesh</v>
      </c>
      <c r="ORQ2962" t="str">
        <f>"Advanced Materials for Wastewater Treatment"</f>
        <v>Advanced Materials for Wastewater Treatment</v>
      </c>
      <c r="ORR2962" t="str">
        <f>"9781119407768"</f>
        <v>9781119407768</v>
      </c>
      <c r="ORS2962">
        <v>202.5</v>
      </c>
      <c r="ORT2962" t="str">
        <f>"USD"</f>
        <v>USD</v>
      </c>
      <c r="ORU2962" t="str">
        <f>"2017"</f>
        <v>2017</v>
      </c>
      <c r="ORV2962" t="str">
        <f>"Ul-Islam"</f>
        <v>Ul-Islam</v>
      </c>
      <c r="ORW2962" t="str">
        <f>"avanddanesh"</f>
        <v>avanddanesh</v>
      </c>
      <c r="ORY2962" t="str">
        <f>"Advanced Materials for Wastewater Treatment"</f>
        <v>Advanced Materials for Wastewater Treatment</v>
      </c>
      <c r="ORZ2962" t="str">
        <f>"9781119407768"</f>
        <v>9781119407768</v>
      </c>
      <c r="OSA2962">
        <v>202.5</v>
      </c>
      <c r="OSB2962" t="str">
        <f>"USD"</f>
        <v>USD</v>
      </c>
      <c r="OSC2962" t="str">
        <f>"2017"</f>
        <v>2017</v>
      </c>
      <c r="OSD2962" t="str">
        <f>"Ul-Islam"</f>
        <v>Ul-Islam</v>
      </c>
      <c r="OSE2962" t="str">
        <f>"avanddanesh"</f>
        <v>avanddanesh</v>
      </c>
      <c r="OSG2962" t="str">
        <f>"Advanced Materials for Wastewater Treatment"</f>
        <v>Advanced Materials for Wastewater Treatment</v>
      </c>
      <c r="OSH2962" t="str">
        <f>"9781119407768"</f>
        <v>9781119407768</v>
      </c>
      <c r="OSI2962">
        <v>202.5</v>
      </c>
      <c r="OSJ2962" t="str">
        <f>"USD"</f>
        <v>USD</v>
      </c>
      <c r="OSK2962" t="str">
        <f>"2017"</f>
        <v>2017</v>
      </c>
      <c r="OSL2962" t="str">
        <f>"Ul-Islam"</f>
        <v>Ul-Islam</v>
      </c>
      <c r="OSM2962" t="str">
        <f>"avanddanesh"</f>
        <v>avanddanesh</v>
      </c>
      <c r="OSO2962" t="str">
        <f>"Advanced Materials for Wastewater Treatment"</f>
        <v>Advanced Materials for Wastewater Treatment</v>
      </c>
      <c r="OSP2962" t="str">
        <f>"9781119407768"</f>
        <v>9781119407768</v>
      </c>
      <c r="OSQ2962">
        <v>202.5</v>
      </c>
      <c r="OSR2962" t="str">
        <f>"USD"</f>
        <v>USD</v>
      </c>
      <c r="OSS2962" t="str">
        <f>"2017"</f>
        <v>2017</v>
      </c>
      <c r="OST2962" t="str">
        <f>"Ul-Islam"</f>
        <v>Ul-Islam</v>
      </c>
      <c r="OSU2962" t="str">
        <f>"avanddanesh"</f>
        <v>avanddanesh</v>
      </c>
      <c r="OSW2962" t="str">
        <f>"Advanced Materials for Wastewater Treatment"</f>
        <v>Advanced Materials for Wastewater Treatment</v>
      </c>
      <c r="OSX2962" t="str">
        <f>"9781119407768"</f>
        <v>9781119407768</v>
      </c>
      <c r="OSY2962">
        <v>202.5</v>
      </c>
      <c r="OSZ2962" t="str">
        <f>"USD"</f>
        <v>USD</v>
      </c>
      <c r="OTA2962" t="str">
        <f>"2017"</f>
        <v>2017</v>
      </c>
      <c r="OTB2962" t="str">
        <f>"Ul-Islam"</f>
        <v>Ul-Islam</v>
      </c>
      <c r="OTC2962" t="str">
        <f>"avanddanesh"</f>
        <v>avanddanesh</v>
      </c>
      <c r="OTE2962" t="str">
        <f>"Advanced Materials for Wastewater Treatment"</f>
        <v>Advanced Materials for Wastewater Treatment</v>
      </c>
      <c r="OTF2962" t="str">
        <f>"9781119407768"</f>
        <v>9781119407768</v>
      </c>
      <c r="OTG2962">
        <v>202.5</v>
      </c>
      <c r="OTH2962" t="str">
        <f>"USD"</f>
        <v>USD</v>
      </c>
      <c r="OTI2962" t="str">
        <f>"2017"</f>
        <v>2017</v>
      </c>
      <c r="OTJ2962" t="str">
        <f>"Ul-Islam"</f>
        <v>Ul-Islam</v>
      </c>
      <c r="OTK2962" t="str">
        <f>"avanddanesh"</f>
        <v>avanddanesh</v>
      </c>
      <c r="OTM2962" t="str">
        <f>"Advanced Materials for Wastewater Treatment"</f>
        <v>Advanced Materials for Wastewater Treatment</v>
      </c>
      <c r="OTN2962" t="str">
        <f>"9781119407768"</f>
        <v>9781119407768</v>
      </c>
      <c r="OTO2962">
        <v>202.5</v>
      </c>
      <c r="OTP2962" t="str">
        <f>"USD"</f>
        <v>USD</v>
      </c>
      <c r="OTQ2962" t="str">
        <f>"2017"</f>
        <v>2017</v>
      </c>
      <c r="OTR2962" t="str">
        <f>"Ul-Islam"</f>
        <v>Ul-Islam</v>
      </c>
      <c r="OTS2962" t="str">
        <f>"avanddanesh"</f>
        <v>avanddanesh</v>
      </c>
      <c r="OTU2962" t="str">
        <f>"Advanced Materials for Wastewater Treatment"</f>
        <v>Advanced Materials for Wastewater Treatment</v>
      </c>
      <c r="OTV2962" t="str">
        <f>"9781119407768"</f>
        <v>9781119407768</v>
      </c>
      <c r="OTW2962">
        <v>202.5</v>
      </c>
      <c r="OTX2962" t="str">
        <f>"USD"</f>
        <v>USD</v>
      </c>
      <c r="OTY2962" t="str">
        <f>"2017"</f>
        <v>2017</v>
      </c>
      <c r="OTZ2962" t="str">
        <f>"Ul-Islam"</f>
        <v>Ul-Islam</v>
      </c>
      <c r="OUA2962" t="str">
        <f>"avanddanesh"</f>
        <v>avanddanesh</v>
      </c>
      <c r="OUC2962" t="str">
        <f>"Advanced Materials for Wastewater Treatment"</f>
        <v>Advanced Materials for Wastewater Treatment</v>
      </c>
      <c r="OUD2962" t="str">
        <f>"9781119407768"</f>
        <v>9781119407768</v>
      </c>
      <c r="OUE2962">
        <v>202.5</v>
      </c>
      <c r="OUF2962" t="str">
        <f>"USD"</f>
        <v>USD</v>
      </c>
      <c r="OUG2962" t="str">
        <f>"2017"</f>
        <v>2017</v>
      </c>
      <c r="OUH2962" t="str">
        <f>"Ul-Islam"</f>
        <v>Ul-Islam</v>
      </c>
      <c r="OUI2962" t="str">
        <f>"avanddanesh"</f>
        <v>avanddanesh</v>
      </c>
      <c r="OUK2962" t="str">
        <f>"Advanced Materials for Wastewater Treatment"</f>
        <v>Advanced Materials for Wastewater Treatment</v>
      </c>
      <c r="OUL2962" t="str">
        <f>"9781119407768"</f>
        <v>9781119407768</v>
      </c>
      <c r="OUM2962">
        <v>202.5</v>
      </c>
      <c r="OUN2962" t="str">
        <f>"USD"</f>
        <v>USD</v>
      </c>
      <c r="OUO2962" t="str">
        <f>"2017"</f>
        <v>2017</v>
      </c>
      <c r="OUP2962" t="str">
        <f>"Ul-Islam"</f>
        <v>Ul-Islam</v>
      </c>
      <c r="OUQ2962" t="str">
        <f>"avanddanesh"</f>
        <v>avanddanesh</v>
      </c>
      <c r="OUS2962" t="str">
        <f>"Advanced Materials for Wastewater Treatment"</f>
        <v>Advanced Materials for Wastewater Treatment</v>
      </c>
      <c r="OUT2962" t="str">
        <f>"9781119407768"</f>
        <v>9781119407768</v>
      </c>
      <c r="OUU2962">
        <v>202.5</v>
      </c>
      <c r="OUV2962" t="str">
        <f>"USD"</f>
        <v>USD</v>
      </c>
      <c r="OUW2962" t="str">
        <f>"2017"</f>
        <v>2017</v>
      </c>
      <c r="OUX2962" t="str">
        <f>"Ul-Islam"</f>
        <v>Ul-Islam</v>
      </c>
      <c r="OUY2962" t="str">
        <f>"avanddanesh"</f>
        <v>avanddanesh</v>
      </c>
      <c r="OVA2962" t="str">
        <f>"Advanced Materials for Wastewater Treatment"</f>
        <v>Advanced Materials for Wastewater Treatment</v>
      </c>
      <c r="OVB2962" t="str">
        <f>"9781119407768"</f>
        <v>9781119407768</v>
      </c>
      <c r="OVC2962">
        <v>202.5</v>
      </c>
      <c r="OVD2962" t="str">
        <f>"USD"</f>
        <v>USD</v>
      </c>
      <c r="OVE2962" t="str">
        <f>"2017"</f>
        <v>2017</v>
      </c>
      <c r="OVF2962" t="str">
        <f>"Ul-Islam"</f>
        <v>Ul-Islam</v>
      </c>
      <c r="OVG2962" t="str">
        <f>"avanddanesh"</f>
        <v>avanddanesh</v>
      </c>
      <c r="OVI2962" t="str">
        <f>"Advanced Materials for Wastewater Treatment"</f>
        <v>Advanced Materials for Wastewater Treatment</v>
      </c>
      <c r="OVJ2962" t="str">
        <f>"9781119407768"</f>
        <v>9781119407768</v>
      </c>
      <c r="OVK2962">
        <v>202.5</v>
      </c>
      <c r="OVL2962" t="str">
        <f>"USD"</f>
        <v>USD</v>
      </c>
      <c r="OVM2962" t="str">
        <f>"2017"</f>
        <v>2017</v>
      </c>
      <c r="OVN2962" t="str">
        <f>"Ul-Islam"</f>
        <v>Ul-Islam</v>
      </c>
      <c r="OVO2962" t="str">
        <f>"avanddanesh"</f>
        <v>avanddanesh</v>
      </c>
      <c r="OVQ2962" t="str">
        <f>"Advanced Materials for Wastewater Treatment"</f>
        <v>Advanced Materials for Wastewater Treatment</v>
      </c>
      <c r="OVR2962" t="str">
        <f>"9781119407768"</f>
        <v>9781119407768</v>
      </c>
      <c r="OVS2962">
        <v>202.5</v>
      </c>
      <c r="OVT2962" t="str">
        <f>"USD"</f>
        <v>USD</v>
      </c>
      <c r="OVU2962" t="str">
        <f>"2017"</f>
        <v>2017</v>
      </c>
      <c r="OVV2962" t="str">
        <f>"Ul-Islam"</f>
        <v>Ul-Islam</v>
      </c>
      <c r="OVW2962" t="str">
        <f>"avanddanesh"</f>
        <v>avanddanesh</v>
      </c>
      <c r="OVY2962" t="str">
        <f>"Advanced Materials for Wastewater Treatment"</f>
        <v>Advanced Materials for Wastewater Treatment</v>
      </c>
      <c r="OVZ2962" t="str">
        <f>"9781119407768"</f>
        <v>9781119407768</v>
      </c>
      <c r="OWA2962">
        <v>202.5</v>
      </c>
      <c r="OWB2962" t="str">
        <f>"USD"</f>
        <v>USD</v>
      </c>
      <c r="OWC2962" t="str">
        <f>"2017"</f>
        <v>2017</v>
      </c>
      <c r="OWD2962" t="str">
        <f>"Ul-Islam"</f>
        <v>Ul-Islam</v>
      </c>
      <c r="OWE2962" t="str">
        <f>"avanddanesh"</f>
        <v>avanddanesh</v>
      </c>
      <c r="OWG2962" t="str">
        <f>"Advanced Materials for Wastewater Treatment"</f>
        <v>Advanced Materials for Wastewater Treatment</v>
      </c>
      <c r="OWH2962" t="str">
        <f>"9781119407768"</f>
        <v>9781119407768</v>
      </c>
      <c r="OWI2962">
        <v>202.5</v>
      </c>
      <c r="OWJ2962" t="str">
        <f>"USD"</f>
        <v>USD</v>
      </c>
      <c r="OWK2962" t="str">
        <f>"2017"</f>
        <v>2017</v>
      </c>
      <c r="OWL2962" t="str">
        <f>"Ul-Islam"</f>
        <v>Ul-Islam</v>
      </c>
      <c r="OWM2962" t="str">
        <f>"avanddanesh"</f>
        <v>avanddanesh</v>
      </c>
      <c r="OWO2962" t="str">
        <f>"Advanced Materials for Wastewater Treatment"</f>
        <v>Advanced Materials for Wastewater Treatment</v>
      </c>
      <c r="OWP2962" t="str">
        <f>"9781119407768"</f>
        <v>9781119407768</v>
      </c>
      <c r="OWQ2962">
        <v>202.5</v>
      </c>
      <c r="OWR2962" t="str">
        <f>"USD"</f>
        <v>USD</v>
      </c>
      <c r="OWS2962" t="str">
        <f>"2017"</f>
        <v>2017</v>
      </c>
      <c r="OWT2962" t="str">
        <f>"Ul-Islam"</f>
        <v>Ul-Islam</v>
      </c>
      <c r="OWU2962" t="str">
        <f>"avanddanesh"</f>
        <v>avanddanesh</v>
      </c>
      <c r="OWW2962" t="str">
        <f>"Advanced Materials for Wastewater Treatment"</f>
        <v>Advanced Materials for Wastewater Treatment</v>
      </c>
      <c r="OWX2962" t="str">
        <f>"9781119407768"</f>
        <v>9781119407768</v>
      </c>
      <c r="OWY2962">
        <v>202.5</v>
      </c>
      <c r="OWZ2962" t="str">
        <f>"USD"</f>
        <v>USD</v>
      </c>
      <c r="OXA2962" t="str">
        <f>"2017"</f>
        <v>2017</v>
      </c>
      <c r="OXB2962" t="str">
        <f>"Ul-Islam"</f>
        <v>Ul-Islam</v>
      </c>
      <c r="OXC2962" t="str">
        <f>"avanddanesh"</f>
        <v>avanddanesh</v>
      </c>
      <c r="OXE2962" t="str">
        <f>"Advanced Materials for Wastewater Treatment"</f>
        <v>Advanced Materials for Wastewater Treatment</v>
      </c>
      <c r="OXF2962" t="str">
        <f>"9781119407768"</f>
        <v>9781119407768</v>
      </c>
      <c r="OXG2962">
        <v>202.5</v>
      </c>
      <c r="OXH2962" t="str">
        <f>"USD"</f>
        <v>USD</v>
      </c>
      <c r="OXI2962" t="str">
        <f>"2017"</f>
        <v>2017</v>
      </c>
      <c r="OXJ2962" t="str">
        <f>"Ul-Islam"</f>
        <v>Ul-Islam</v>
      </c>
      <c r="OXK2962" t="str">
        <f>"avanddanesh"</f>
        <v>avanddanesh</v>
      </c>
      <c r="OXM2962" t="str">
        <f>"Advanced Materials for Wastewater Treatment"</f>
        <v>Advanced Materials for Wastewater Treatment</v>
      </c>
      <c r="OXN2962" t="str">
        <f>"9781119407768"</f>
        <v>9781119407768</v>
      </c>
      <c r="OXO2962">
        <v>202.5</v>
      </c>
      <c r="OXP2962" t="str">
        <f>"USD"</f>
        <v>USD</v>
      </c>
      <c r="OXQ2962" t="str">
        <f>"2017"</f>
        <v>2017</v>
      </c>
      <c r="OXR2962" t="str">
        <f>"Ul-Islam"</f>
        <v>Ul-Islam</v>
      </c>
      <c r="OXS2962" t="str">
        <f>"avanddanesh"</f>
        <v>avanddanesh</v>
      </c>
      <c r="OXU2962" t="str">
        <f>"Advanced Materials for Wastewater Treatment"</f>
        <v>Advanced Materials for Wastewater Treatment</v>
      </c>
      <c r="OXV2962" t="str">
        <f>"9781119407768"</f>
        <v>9781119407768</v>
      </c>
      <c r="OXW2962">
        <v>202.5</v>
      </c>
      <c r="OXX2962" t="str">
        <f>"USD"</f>
        <v>USD</v>
      </c>
      <c r="OXY2962" t="str">
        <f>"2017"</f>
        <v>2017</v>
      </c>
      <c r="OXZ2962" t="str">
        <f>"Ul-Islam"</f>
        <v>Ul-Islam</v>
      </c>
      <c r="OYA2962" t="str">
        <f>"avanddanesh"</f>
        <v>avanddanesh</v>
      </c>
      <c r="OYC2962" t="str">
        <f>"Advanced Materials for Wastewater Treatment"</f>
        <v>Advanced Materials for Wastewater Treatment</v>
      </c>
      <c r="OYD2962" t="str">
        <f>"9781119407768"</f>
        <v>9781119407768</v>
      </c>
      <c r="OYE2962">
        <v>202.5</v>
      </c>
      <c r="OYF2962" t="str">
        <f>"USD"</f>
        <v>USD</v>
      </c>
      <c r="OYG2962" t="str">
        <f>"2017"</f>
        <v>2017</v>
      </c>
      <c r="OYH2962" t="str">
        <f>"Ul-Islam"</f>
        <v>Ul-Islam</v>
      </c>
      <c r="OYI2962" t="str">
        <f>"avanddanesh"</f>
        <v>avanddanesh</v>
      </c>
      <c r="OYK2962" t="str">
        <f>"Advanced Materials for Wastewater Treatment"</f>
        <v>Advanced Materials for Wastewater Treatment</v>
      </c>
      <c r="OYL2962" t="str">
        <f>"9781119407768"</f>
        <v>9781119407768</v>
      </c>
      <c r="OYM2962">
        <v>202.5</v>
      </c>
      <c r="OYN2962" t="str">
        <f>"USD"</f>
        <v>USD</v>
      </c>
      <c r="OYO2962" t="str">
        <f>"2017"</f>
        <v>2017</v>
      </c>
      <c r="OYP2962" t="str">
        <f>"Ul-Islam"</f>
        <v>Ul-Islam</v>
      </c>
      <c r="OYQ2962" t="str">
        <f>"avanddanesh"</f>
        <v>avanddanesh</v>
      </c>
      <c r="OYS2962" t="str">
        <f>"Advanced Materials for Wastewater Treatment"</f>
        <v>Advanced Materials for Wastewater Treatment</v>
      </c>
      <c r="OYT2962" t="str">
        <f>"9781119407768"</f>
        <v>9781119407768</v>
      </c>
      <c r="OYU2962">
        <v>202.5</v>
      </c>
      <c r="OYV2962" t="str">
        <f>"USD"</f>
        <v>USD</v>
      </c>
      <c r="OYW2962" t="str">
        <f>"2017"</f>
        <v>2017</v>
      </c>
      <c r="OYX2962" t="str">
        <f>"Ul-Islam"</f>
        <v>Ul-Islam</v>
      </c>
      <c r="OYY2962" t="str">
        <f>"avanddanesh"</f>
        <v>avanddanesh</v>
      </c>
      <c r="OZA2962" t="str">
        <f>"Advanced Materials for Wastewater Treatment"</f>
        <v>Advanced Materials for Wastewater Treatment</v>
      </c>
      <c r="OZB2962" t="str">
        <f>"9781119407768"</f>
        <v>9781119407768</v>
      </c>
      <c r="OZC2962">
        <v>202.5</v>
      </c>
      <c r="OZD2962" t="str">
        <f>"USD"</f>
        <v>USD</v>
      </c>
      <c r="OZE2962" t="str">
        <f>"2017"</f>
        <v>2017</v>
      </c>
      <c r="OZF2962" t="str">
        <f>"Ul-Islam"</f>
        <v>Ul-Islam</v>
      </c>
      <c r="OZG2962" t="str">
        <f>"avanddanesh"</f>
        <v>avanddanesh</v>
      </c>
      <c r="OZI2962" t="str">
        <f>"Advanced Materials for Wastewater Treatment"</f>
        <v>Advanced Materials for Wastewater Treatment</v>
      </c>
      <c r="OZJ2962" t="str">
        <f>"9781119407768"</f>
        <v>9781119407768</v>
      </c>
      <c r="OZK2962">
        <v>202.5</v>
      </c>
      <c r="OZL2962" t="str">
        <f>"USD"</f>
        <v>USD</v>
      </c>
      <c r="OZM2962" t="str">
        <f>"2017"</f>
        <v>2017</v>
      </c>
      <c r="OZN2962" t="str">
        <f>"Ul-Islam"</f>
        <v>Ul-Islam</v>
      </c>
      <c r="OZO2962" t="str">
        <f>"avanddanesh"</f>
        <v>avanddanesh</v>
      </c>
      <c r="OZQ2962" t="str">
        <f>"Advanced Materials for Wastewater Treatment"</f>
        <v>Advanced Materials for Wastewater Treatment</v>
      </c>
      <c r="OZR2962" t="str">
        <f>"9781119407768"</f>
        <v>9781119407768</v>
      </c>
      <c r="OZS2962">
        <v>202.5</v>
      </c>
      <c r="OZT2962" t="str">
        <f>"USD"</f>
        <v>USD</v>
      </c>
      <c r="OZU2962" t="str">
        <f>"2017"</f>
        <v>2017</v>
      </c>
      <c r="OZV2962" t="str">
        <f>"Ul-Islam"</f>
        <v>Ul-Islam</v>
      </c>
      <c r="OZW2962" t="str">
        <f>"avanddanesh"</f>
        <v>avanddanesh</v>
      </c>
      <c r="OZY2962" t="str">
        <f>"Advanced Materials for Wastewater Treatment"</f>
        <v>Advanced Materials for Wastewater Treatment</v>
      </c>
      <c r="OZZ2962" t="str">
        <f>"9781119407768"</f>
        <v>9781119407768</v>
      </c>
      <c r="PAA2962">
        <v>202.5</v>
      </c>
      <c r="PAB2962" t="str">
        <f>"USD"</f>
        <v>USD</v>
      </c>
      <c r="PAC2962" t="str">
        <f>"2017"</f>
        <v>2017</v>
      </c>
      <c r="PAD2962" t="str">
        <f>"Ul-Islam"</f>
        <v>Ul-Islam</v>
      </c>
      <c r="PAE2962" t="str">
        <f>"avanddanesh"</f>
        <v>avanddanesh</v>
      </c>
      <c r="PAG2962" t="str">
        <f>"Advanced Materials for Wastewater Treatment"</f>
        <v>Advanced Materials for Wastewater Treatment</v>
      </c>
      <c r="PAH2962" t="str">
        <f>"9781119407768"</f>
        <v>9781119407768</v>
      </c>
      <c r="PAI2962">
        <v>202.5</v>
      </c>
      <c r="PAJ2962" t="str">
        <f>"USD"</f>
        <v>USD</v>
      </c>
      <c r="PAK2962" t="str">
        <f>"2017"</f>
        <v>2017</v>
      </c>
      <c r="PAL2962" t="str">
        <f>"Ul-Islam"</f>
        <v>Ul-Islam</v>
      </c>
      <c r="PAM2962" t="str">
        <f>"avanddanesh"</f>
        <v>avanddanesh</v>
      </c>
      <c r="PAO2962" t="str">
        <f>"Advanced Materials for Wastewater Treatment"</f>
        <v>Advanced Materials for Wastewater Treatment</v>
      </c>
      <c r="PAP2962" t="str">
        <f>"9781119407768"</f>
        <v>9781119407768</v>
      </c>
      <c r="PAQ2962">
        <v>202.5</v>
      </c>
      <c r="PAR2962" t="str">
        <f>"USD"</f>
        <v>USD</v>
      </c>
      <c r="PAS2962" t="str">
        <f>"2017"</f>
        <v>2017</v>
      </c>
      <c r="PAT2962" t="str">
        <f>"Ul-Islam"</f>
        <v>Ul-Islam</v>
      </c>
      <c r="PAU2962" t="str">
        <f>"avanddanesh"</f>
        <v>avanddanesh</v>
      </c>
      <c r="PAW2962" t="str">
        <f>"Advanced Materials for Wastewater Treatment"</f>
        <v>Advanced Materials for Wastewater Treatment</v>
      </c>
      <c r="PAX2962" t="str">
        <f>"9781119407768"</f>
        <v>9781119407768</v>
      </c>
      <c r="PAY2962">
        <v>202.5</v>
      </c>
      <c r="PAZ2962" t="str">
        <f>"USD"</f>
        <v>USD</v>
      </c>
      <c r="PBA2962" t="str">
        <f>"2017"</f>
        <v>2017</v>
      </c>
      <c r="PBB2962" t="str">
        <f>"Ul-Islam"</f>
        <v>Ul-Islam</v>
      </c>
      <c r="PBC2962" t="str">
        <f>"avanddanesh"</f>
        <v>avanddanesh</v>
      </c>
      <c r="PBE2962" t="str">
        <f>"Advanced Materials for Wastewater Treatment"</f>
        <v>Advanced Materials for Wastewater Treatment</v>
      </c>
      <c r="PBF2962" t="str">
        <f>"9781119407768"</f>
        <v>9781119407768</v>
      </c>
      <c r="PBG2962">
        <v>202.5</v>
      </c>
      <c r="PBH2962" t="str">
        <f>"USD"</f>
        <v>USD</v>
      </c>
      <c r="PBI2962" t="str">
        <f>"2017"</f>
        <v>2017</v>
      </c>
      <c r="PBJ2962" t="str">
        <f>"Ul-Islam"</f>
        <v>Ul-Islam</v>
      </c>
      <c r="PBK2962" t="str">
        <f>"avanddanesh"</f>
        <v>avanddanesh</v>
      </c>
      <c r="PBM2962" t="str">
        <f>"Advanced Materials for Wastewater Treatment"</f>
        <v>Advanced Materials for Wastewater Treatment</v>
      </c>
      <c r="PBN2962" t="str">
        <f>"9781119407768"</f>
        <v>9781119407768</v>
      </c>
      <c r="PBO2962">
        <v>202.5</v>
      </c>
      <c r="PBP2962" t="str">
        <f>"USD"</f>
        <v>USD</v>
      </c>
      <c r="PBQ2962" t="str">
        <f>"2017"</f>
        <v>2017</v>
      </c>
      <c r="PBR2962" t="str">
        <f>"Ul-Islam"</f>
        <v>Ul-Islam</v>
      </c>
      <c r="PBS2962" t="str">
        <f>"avanddanesh"</f>
        <v>avanddanesh</v>
      </c>
      <c r="PBU2962" t="str">
        <f>"Advanced Materials for Wastewater Treatment"</f>
        <v>Advanced Materials for Wastewater Treatment</v>
      </c>
      <c r="PBV2962" t="str">
        <f>"9781119407768"</f>
        <v>9781119407768</v>
      </c>
      <c r="PBW2962">
        <v>202.5</v>
      </c>
      <c r="PBX2962" t="str">
        <f>"USD"</f>
        <v>USD</v>
      </c>
      <c r="PBY2962" t="str">
        <f>"2017"</f>
        <v>2017</v>
      </c>
      <c r="PBZ2962" t="str">
        <f>"Ul-Islam"</f>
        <v>Ul-Islam</v>
      </c>
      <c r="PCA2962" t="str">
        <f>"avanddanesh"</f>
        <v>avanddanesh</v>
      </c>
      <c r="PCC2962" t="str">
        <f>"Advanced Materials for Wastewater Treatment"</f>
        <v>Advanced Materials for Wastewater Treatment</v>
      </c>
      <c r="PCD2962" t="str">
        <f>"9781119407768"</f>
        <v>9781119407768</v>
      </c>
      <c r="PCE2962">
        <v>202.5</v>
      </c>
      <c r="PCF2962" t="str">
        <f>"USD"</f>
        <v>USD</v>
      </c>
      <c r="PCG2962" t="str">
        <f>"2017"</f>
        <v>2017</v>
      </c>
      <c r="PCH2962" t="str">
        <f>"Ul-Islam"</f>
        <v>Ul-Islam</v>
      </c>
      <c r="PCI2962" t="str">
        <f>"avanddanesh"</f>
        <v>avanddanesh</v>
      </c>
      <c r="PCK2962" t="str">
        <f>"Advanced Materials for Wastewater Treatment"</f>
        <v>Advanced Materials for Wastewater Treatment</v>
      </c>
      <c r="PCL2962" t="str">
        <f>"9781119407768"</f>
        <v>9781119407768</v>
      </c>
      <c r="PCM2962">
        <v>202.5</v>
      </c>
      <c r="PCN2962" t="str">
        <f>"USD"</f>
        <v>USD</v>
      </c>
      <c r="PCO2962" t="str">
        <f>"2017"</f>
        <v>2017</v>
      </c>
      <c r="PCP2962" t="str">
        <f>"Ul-Islam"</f>
        <v>Ul-Islam</v>
      </c>
      <c r="PCQ2962" t="str">
        <f>"avanddanesh"</f>
        <v>avanddanesh</v>
      </c>
      <c r="PCS2962" t="str">
        <f>"Advanced Materials for Wastewater Treatment"</f>
        <v>Advanced Materials for Wastewater Treatment</v>
      </c>
      <c r="PCT2962" t="str">
        <f>"9781119407768"</f>
        <v>9781119407768</v>
      </c>
      <c r="PCU2962">
        <v>202.5</v>
      </c>
      <c r="PCV2962" t="str">
        <f>"USD"</f>
        <v>USD</v>
      </c>
      <c r="PCW2962" t="str">
        <f>"2017"</f>
        <v>2017</v>
      </c>
      <c r="PCX2962" t="str">
        <f>"Ul-Islam"</f>
        <v>Ul-Islam</v>
      </c>
      <c r="PCY2962" t="str">
        <f>"avanddanesh"</f>
        <v>avanddanesh</v>
      </c>
      <c r="PDA2962" t="str">
        <f>"Advanced Materials for Wastewater Treatment"</f>
        <v>Advanced Materials for Wastewater Treatment</v>
      </c>
      <c r="PDB2962" t="str">
        <f>"9781119407768"</f>
        <v>9781119407768</v>
      </c>
      <c r="PDC2962">
        <v>202.5</v>
      </c>
      <c r="PDD2962" t="str">
        <f>"USD"</f>
        <v>USD</v>
      </c>
      <c r="PDE2962" t="str">
        <f>"2017"</f>
        <v>2017</v>
      </c>
      <c r="PDF2962" t="str">
        <f>"Ul-Islam"</f>
        <v>Ul-Islam</v>
      </c>
      <c r="PDG2962" t="str">
        <f>"avanddanesh"</f>
        <v>avanddanesh</v>
      </c>
      <c r="PDI2962" t="str">
        <f>"Advanced Materials for Wastewater Treatment"</f>
        <v>Advanced Materials for Wastewater Treatment</v>
      </c>
      <c r="PDJ2962" t="str">
        <f>"9781119407768"</f>
        <v>9781119407768</v>
      </c>
      <c r="PDK2962">
        <v>202.5</v>
      </c>
      <c r="PDL2962" t="str">
        <f>"USD"</f>
        <v>USD</v>
      </c>
      <c r="PDM2962" t="str">
        <f>"2017"</f>
        <v>2017</v>
      </c>
      <c r="PDN2962" t="str">
        <f>"Ul-Islam"</f>
        <v>Ul-Islam</v>
      </c>
      <c r="PDO2962" t="str">
        <f>"avanddanesh"</f>
        <v>avanddanesh</v>
      </c>
      <c r="PDQ2962" t="str">
        <f>"Advanced Materials for Wastewater Treatment"</f>
        <v>Advanced Materials for Wastewater Treatment</v>
      </c>
      <c r="PDR2962" t="str">
        <f>"9781119407768"</f>
        <v>9781119407768</v>
      </c>
      <c r="PDS2962">
        <v>202.5</v>
      </c>
      <c r="PDT2962" t="str">
        <f>"USD"</f>
        <v>USD</v>
      </c>
      <c r="PDU2962" t="str">
        <f>"2017"</f>
        <v>2017</v>
      </c>
      <c r="PDV2962" t="str">
        <f>"Ul-Islam"</f>
        <v>Ul-Islam</v>
      </c>
      <c r="PDW2962" t="str">
        <f>"avanddanesh"</f>
        <v>avanddanesh</v>
      </c>
      <c r="PDY2962" t="str">
        <f>"Advanced Materials for Wastewater Treatment"</f>
        <v>Advanced Materials for Wastewater Treatment</v>
      </c>
      <c r="PDZ2962" t="str">
        <f>"9781119407768"</f>
        <v>9781119407768</v>
      </c>
      <c r="PEA2962">
        <v>202.5</v>
      </c>
      <c r="PEB2962" t="str">
        <f>"USD"</f>
        <v>USD</v>
      </c>
      <c r="PEC2962" t="str">
        <f>"2017"</f>
        <v>2017</v>
      </c>
      <c r="PED2962" t="str">
        <f>"Ul-Islam"</f>
        <v>Ul-Islam</v>
      </c>
      <c r="PEE2962" t="str">
        <f>"avanddanesh"</f>
        <v>avanddanesh</v>
      </c>
      <c r="PEG2962" t="str">
        <f>"Advanced Materials for Wastewater Treatment"</f>
        <v>Advanced Materials for Wastewater Treatment</v>
      </c>
      <c r="PEH2962" t="str">
        <f>"9781119407768"</f>
        <v>9781119407768</v>
      </c>
      <c r="PEI2962">
        <v>202.5</v>
      </c>
      <c r="PEJ2962" t="str">
        <f>"USD"</f>
        <v>USD</v>
      </c>
      <c r="PEK2962" t="str">
        <f>"2017"</f>
        <v>2017</v>
      </c>
      <c r="PEL2962" t="str">
        <f>"Ul-Islam"</f>
        <v>Ul-Islam</v>
      </c>
      <c r="PEM2962" t="str">
        <f>"avanddanesh"</f>
        <v>avanddanesh</v>
      </c>
      <c r="PEO2962" t="str">
        <f>"Advanced Materials for Wastewater Treatment"</f>
        <v>Advanced Materials for Wastewater Treatment</v>
      </c>
      <c r="PEP2962" t="str">
        <f>"9781119407768"</f>
        <v>9781119407768</v>
      </c>
      <c r="PEQ2962">
        <v>202.5</v>
      </c>
      <c r="PER2962" t="str">
        <f>"USD"</f>
        <v>USD</v>
      </c>
      <c r="PES2962" t="str">
        <f>"2017"</f>
        <v>2017</v>
      </c>
      <c r="PET2962" t="str">
        <f>"Ul-Islam"</f>
        <v>Ul-Islam</v>
      </c>
      <c r="PEU2962" t="str">
        <f>"avanddanesh"</f>
        <v>avanddanesh</v>
      </c>
      <c r="PEW2962" t="str">
        <f>"Advanced Materials for Wastewater Treatment"</f>
        <v>Advanced Materials for Wastewater Treatment</v>
      </c>
      <c r="PEX2962" t="str">
        <f>"9781119407768"</f>
        <v>9781119407768</v>
      </c>
      <c r="PEY2962">
        <v>202.5</v>
      </c>
      <c r="PEZ2962" t="str">
        <f>"USD"</f>
        <v>USD</v>
      </c>
      <c r="PFA2962" t="str">
        <f>"2017"</f>
        <v>2017</v>
      </c>
      <c r="PFB2962" t="str">
        <f>"Ul-Islam"</f>
        <v>Ul-Islam</v>
      </c>
      <c r="PFC2962" t="str">
        <f>"avanddanesh"</f>
        <v>avanddanesh</v>
      </c>
      <c r="PFE2962" t="str">
        <f>"Advanced Materials for Wastewater Treatment"</f>
        <v>Advanced Materials for Wastewater Treatment</v>
      </c>
      <c r="PFF2962" t="str">
        <f>"9781119407768"</f>
        <v>9781119407768</v>
      </c>
      <c r="PFG2962">
        <v>202.5</v>
      </c>
      <c r="PFH2962" t="str">
        <f>"USD"</f>
        <v>USD</v>
      </c>
      <c r="PFI2962" t="str">
        <f>"2017"</f>
        <v>2017</v>
      </c>
      <c r="PFJ2962" t="str">
        <f>"Ul-Islam"</f>
        <v>Ul-Islam</v>
      </c>
      <c r="PFK2962" t="str">
        <f>"avanddanesh"</f>
        <v>avanddanesh</v>
      </c>
      <c r="PFM2962" t="str">
        <f>"Advanced Materials for Wastewater Treatment"</f>
        <v>Advanced Materials for Wastewater Treatment</v>
      </c>
      <c r="PFN2962" t="str">
        <f>"9781119407768"</f>
        <v>9781119407768</v>
      </c>
      <c r="PFO2962">
        <v>202.5</v>
      </c>
      <c r="PFP2962" t="str">
        <f>"USD"</f>
        <v>USD</v>
      </c>
      <c r="PFQ2962" t="str">
        <f>"2017"</f>
        <v>2017</v>
      </c>
      <c r="PFR2962" t="str">
        <f>"Ul-Islam"</f>
        <v>Ul-Islam</v>
      </c>
      <c r="PFS2962" t="str">
        <f>"avanddanesh"</f>
        <v>avanddanesh</v>
      </c>
      <c r="PFU2962" t="str">
        <f>"Advanced Materials for Wastewater Treatment"</f>
        <v>Advanced Materials for Wastewater Treatment</v>
      </c>
      <c r="PFV2962" t="str">
        <f>"9781119407768"</f>
        <v>9781119407768</v>
      </c>
      <c r="PFW2962">
        <v>202.5</v>
      </c>
      <c r="PFX2962" t="str">
        <f>"USD"</f>
        <v>USD</v>
      </c>
      <c r="PFY2962" t="str">
        <f>"2017"</f>
        <v>2017</v>
      </c>
      <c r="PFZ2962" t="str">
        <f>"Ul-Islam"</f>
        <v>Ul-Islam</v>
      </c>
      <c r="PGA2962" t="str">
        <f>"avanddanesh"</f>
        <v>avanddanesh</v>
      </c>
      <c r="PGC2962" t="str">
        <f>"Advanced Materials for Wastewater Treatment"</f>
        <v>Advanced Materials for Wastewater Treatment</v>
      </c>
      <c r="PGD2962" t="str">
        <f>"9781119407768"</f>
        <v>9781119407768</v>
      </c>
      <c r="PGE2962">
        <v>202.5</v>
      </c>
      <c r="PGF2962" t="str">
        <f>"USD"</f>
        <v>USD</v>
      </c>
      <c r="PGG2962" t="str">
        <f>"2017"</f>
        <v>2017</v>
      </c>
      <c r="PGH2962" t="str">
        <f>"Ul-Islam"</f>
        <v>Ul-Islam</v>
      </c>
      <c r="PGI2962" t="str">
        <f>"avanddanesh"</f>
        <v>avanddanesh</v>
      </c>
      <c r="PGK2962" t="str">
        <f>"Advanced Materials for Wastewater Treatment"</f>
        <v>Advanced Materials for Wastewater Treatment</v>
      </c>
      <c r="PGL2962" t="str">
        <f>"9781119407768"</f>
        <v>9781119407768</v>
      </c>
      <c r="PGM2962">
        <v>202.5</v>
      </c>
      <c r="PGN2962" t="str">
        <f>"USD"</f>
        <v>USD</v>
      </c>
      <c r="PGO2962" t="str">
        <f>"2017"</f>
        <v>2017</v>
      </c>
      <c r="PGP2962" t="str">
        <f>"Ul-Islam"</f>
        <v>Ul-Islam</v>
      </c>
      <c r="PGQ2962" t="str">
        <f>"avanddanesh"</f>
        <v>avanddanesh</v>
      </c>
      <c r="PGS2962" t="str">
        <f>"Advanced Materials for Wastewater Treatment"</f>
        <v>Advanced Materials for Wastewater Treatment</v>
      </c>
      <c r="PGT2962" t="str">
        <f>"9781119407768"</f>
        <v>9781119407768</v>
      </c>
      <c r="PGU2962">
        <v>202.5</v>
      </c>
      <c r="PGV2962" t="str">
        <f>"USD"</f>
        <v>USD</v>
      </c>
      <c r="PGW2962" t="str">
        <f>"2017"</f>
        <v>2017</v>
      </c>
      <c r="PGX2962" t="str">
        <f>"Ul-Islam"</f>
        <v>Ul-Islam</v>
      </c>
      <c r="PGY2962" t="str">
        <f>"avanddanesh"</f>
        <v>avanddanesh</v>
      </c>
      <c r="PHA2962" t="str">
        <f>"Advanced Materials for Wastewater Treatment"</f>
        <v>Advanced Materials for Wastewater Treatment</v>
      </c>
      <c r="PHB2962" t="str">
        <f>"9781119407768"</f>
        <v>9781119407768</v>
      </c>
      <c r="PHC2962">
        <v>202.5</v>
      </c>
      <c r="PHD2962" t="str">
        <f>"USD"</f>
        <v>USD</v>
      </c>
      <c r="PHE2962" t="str">
        <f>"2017"</f>
        <v>2017</v>
      </c>
      <c r="PHF2962" t="str">
        <f>"Ul-Islam"</f>
        <v>Ul-Islam</v>
      </c>
      <c r="PHG2962" t="str">
        <f>"avanddanesh"</f>
        <v>avanddanesh</v>
      </c>
      <c r="PHI2962" t="str">
        <f>"Advanced Materials for Wastewater Treatment"</f>
        <v>Advanced Materials for Wastewater Treatment</v>
      </c>
      <c r="PHJ2962" t="str">
        <f>"9781119407768"</f>
        <v>9781119407768</v>
      </c>
      <c r="PHK2962">
        <v>202.5</v>
      </c>
      <c r="PHL2962" t="str">
        <f>"USD"</f>
        <v>USD</v>
      </c>
      <c r="PHM2962" t="str">
        <f>"2017"</f>
        <v>2017</v>
      </c>
      <c r="PHN2962" t="str">
        <f>"Ul-Islam"</f>
        <v>Ul-Islam</v>
      </c>
      <c r="PHO2962" t="str">
        <f>"avanddanesh"</f>
        <v>avanddanesh</v>
      </c>
      <c r="PHQ2962" t="str">
        <f>"Advanced Materials for Wastewater Treatment"</f>
        <v>Advanced Materials for Wastewater Treatment</v>
      </c>
      <c r="PHR2962" t="str">
        <f>"9781119407768"</f>
        <v>9781119407768</v>
      </c>
      <c r="PHS2962">
        <v>202.5</v>
      </c>
      <c r="PHT2962" t="str">
        <f>"USD"</f>
        <v>USD</v>
      </c>
      <c r="PHU2962" t="str">
        <f>"2017"</f>
        <v>2017</v>
      </c>
      <c r="PHV2962" t="str">
        <f>"Ul-Islam"</f>
        <v>Ul-Islam</v>
      </c>
      <c r="PHW2962" t="str">
        <f>"avanddanesh"</f>
        <v>avanddanesh</v>
      </c>
      <c r="PHY2962" t="str">
        <f>"Advanced Materials for Wastewater Treatment"</f>
        <v>Advanced Materials for Wastewater Treatment</v>
      </c>
      <c r="PHZ2962" t="str">
        <f>"9781119407768"</f>
        <v>9781119407768</v>
      </c>
      <c r="PIA2962">
        <v>202.5</v>
      </c>
      <c r="PIB2962" t="str">
        <f>"USD"</f>
        <v>USD</v>
      </c>
      <c r="PIC2962" t="str">
        <f>"2017"</f>
        <v>2017</v>
      </c>
      <c r="PID2962" t="str">
        <f>"Ul-Islam"</f>
        <v>Ul-Islam</v>
      </c>
      <c r="PIE2962" t="str">
        <f>"avanddanesh"</f>
        <v>avanddanesh</v>
      </c>
      <c r="PIG2962" t="str">
        <f>"Advanced Materials for Wastewater Treatment"</f>
        <v>Advanced Materials for Wastewater Treatment</v>
      </c>
      <c r="PIH2962" t="str">
        <f>"9781119407768"</f>
        <v>9781119407768</v>
      </c>
      <c r="PII2962">
        <v>202.5</v>
      </c>
      <c r="PIJ2962" t="str">
        <f>"USD"</f>
        <v>USD</v>
      </c>
      <c r="PIK2962" t="str">
        <f>"2017"</f>
        <v>2017</v>
      </c>
      <c r="PIL2962" t="str">
        <f>"Ul-Islam"</f>
        <v>Ul-Islam</v>
      </c>
      <c r="PIM2962" t="str">
        <f>"avanddanesh"</f>
        <v>avanddanesh</v>
      </c>
      <c r="PIO2962" t="str">
        <f>"Advanced Materials for Wastewater Treatment"</f>
        <v>Advanced Materials for Wastewater Treatment</v>
      </c>
      <c r="PIP2962" t="str">
        <f>"9781119407768"</f>
        <v>9781119407768</v>
      </c>
      <c r="PIQ2962">
        <v>202.5</v>
      </c>
      <c r="PIR2962" t="str">
        <f>"USD"</f>
        <v>USD</v>
      </c>
      <c r="PIS2962" t="str">
        <f>"2017"</f>
        <v>2017</v>
      </c>
      <c r="PIT2962" t="str">
        <f>"Ul-Islam"</f>
        <v>Ul-Islam</v>
      </c>
      <c r="PIU2962" t="str">
        <f>"avanddanesh"</f>
        <v>avanddanesh</v>
      </c>
      <c r="PIW2962" t="str">
        <f>"Advanced Materials for Wastewater Treatment"</f>
        <v>Advanced Materials for Wastewater Treatment</v>
      </c>
      <c r="PIX2962" t="str">
        <f>"9781119407768"</f>
        <v>9781119407768</v>
      </c>
      <c r="PIY2962">
        <v>202.5</v>
      </c>
      <c r="PIZ2962" t="str">
        <f>"USD"</f>
        <v>USD</v>
      </c>
      <c r="PJA2962" t="str">
        <f>"2017"</f>
        <v>2017</v>
      </c>
      <c r="PJB2962" t="str">
        <f>"Ul-Islam"</f>
        <v>Ul-Islam</v>
      </c>
      <c r="PJC2962" t="str">
        <f>"avanddanesh"</f>
        <v>avanddanesh</v>
      </c>
      <c r="PJE2962" t="str">
        <f>"Advanced Materials for Wastewater Treatment"</f>
        <v>Advanced Materials for Wastewater Treatment</v>
      </c>
      <c r="PJF2962" t="str">
        <f>"9781119407768"</f>
        <v>9781119407768</v>
      </c>
      <c r="PJG2962">
        <v>202.5</v>
      </c>
      <c r="PJH2962" t="str">
        <f>"USD"</f>
        <v>USD</v>
      </c>
      <c r="PJI2962" t="str">
        <f>"2017"</f>
        <v>2017</v>
      </c>
      <c r="PJJ2962" t="str">
        <f>"Ul-Islam"</f>
        <v>Ul-Islam</v>
      </c>
      <c r="PJK2962" t="str">
        <f>"avanddanesh"</f>
        <v>avanddanesh</v>
      </c>
      <c r="PJM2962" t="str">
        <f>"Advanced Materials for Wastewater Treatment"</f>
        <v>Advanced Materials for Wastewater Treatment</v>
      </c>
      <c r="PJN2962" t="str">
        <f>"9781119407768"</f>
        <v>9781119407768</v>
      </c>
      <c r="PJO2962">
        <v>202.5</v>
      </c>
      <c r="PJP2962" t="str">
        <f>"USD"</f>
        <v>USD</v>
      </c>
      <c r="PJQ2962" t="str">
        <f>"2017"</f>
        <v>2017</v>
      </c>
      <c r="PJR2962" t="str">
        <f>"Ul-Islam"</f>
        <v>Ul-Islam</v>
      </c>
      <c r="PJS2962" t="str">
        <f>"avanddanesh"</f>
        <v>avanddanesh</v>
      </c>
      <c r="PJU2962" t="str">
        <f>"Advanced Materials for Wastewater Treatment"</f>
        <v>Advanced Materials for Wastewater Treatment</v>
      </c>
      <c r="PJV2962" t="str">
        <f>"9781119407768"</f>
        <v>9781119407768</v>
      </c>
      <c r="PJW2962">
        <v>202.5</v>
      </c>
      <c r="PJX2962" t="str">
        <f>"USD"</f>
        <v>USD</v>
      </c>
      <c r="PJY2962" t="str">
        <f>"2017"</f>
        <v>2017</v>
      </c>
      <c r="PJZ2962" t="str">
        <f>"Ul-Islam"</f>
        <v>Ul-Islam</v>
      </c>
      <c r="PKA2962" t="str">
        <f>"avanddanesh"</f>
        <v>avanddanesh</v>
      </c>
      <c r="PKC2962" t="str">
        <f>"Advanced Materials for Wastewater Treatment"</f>
        <v>Advanced Materials for Wastewater Treatment</v>
      </c>
      <c r="PKD2962" t="str">
        <f>"9781119407768"</f>
        <v>9781119407768</v>
      </c>
      <c r="PKE2962">
        <v>202.5</v>
      </c>
      <c r="PKF2962" t="str">
        <f>"USD"</f>
        <v>USD</v>
      </c>
      <c r="PKG2962" t="str">
        <f>"2017"</f>
        <v>2017</v>
      </c>
      <c r="PKH2962" t="str">
        <f>"Ul-Islam"</f>
        <v>Ul-Islam</v>
      </c>
      <c r="PKI2962" t="str">
        <f>"avanddanesh"</f>
        <v>avanddanesh</v>
      </c>
      <c r="PKK2962" t="str">
        <f>"Advanced Materials for Wastewater Treatment"</f>
        <v>Advanced Materials for Wastewater Treatment</v>
      </c>
      <c r="PKL2962" t="str">
        <f>"9781119407768"</f>
        <v>9781119407768</v>
      </c>
      <c r="PKM2962">
        <v>202.5</v>
      </c>
      <c r="PKN2962" t="str">
        <f>"USD"</f>
        <v>USD</v>
      </c>
      <c r="PKO2962" t="str">
        <f>"2017"</f>
        <v>2017</v>
      </c>
      <c r="PKP2962" t="str">
        <f>"Ul-Islam"</f>
        <v>Ul-Islam</v>
      </c>
      <c r="PKQ2962" t="str">
        <f>"avanddanesh"</f>
        <v>avanddanesh</v>
      </c>
      <c r="PKS2962" t="str">
        <f>"Advanced Materials for Wastewater Treatment"</f>
        <v>Advanced Materials for Wastewater Treatment</v>
      </c>
      <c r="PKT2962" t="str">
        <f>"9781119407768"</f>
        <v>9781119407768</v>
      </c>
      <c r="PKU2962">
        <v>202.5</v>
      </c>
      <c r="PKV2962" t="str">
        <f>"USD"</f>
        <v>USD</v>
      </c>
      <c r="PKW2962" t="str">
        <f>"2017"</f>
        <v>2017</v>
      </c>
      <c r="PKX2962" t="str">
        <f>"Ul-Islam"</f>
        <v>Ul-Islam</v>
      </c>
      <c r="PKY2962" t="str">
        <f>"avanddanesh"</f>
        <v>avanddanesh</v>
      </c>
      <c r="PLA2962" t="str">
        <f>"Advanced Materials for Wastewater Treatment"</f>
        <v>Advanced Materials for Wastewater Treatment</v>
      </c>
      <c r="PLB2962" t="str">
        <f>"9781119407768"</f>
        <v>9781119407768</v>
      </c>
      <c r="PLC2962">
        <v>202.5</v>
      </c>
      <c r="PLD2962" t="str">
        <f>"USD"</f>
        <v>USD</v>
      </c>
      <c r="PLE2962" t="str">
        <f>"2017"</f>
        <v>2017</v>
      </c>
      <c r="PLF2962" t="str">
        <f>"Ul-Islam"</f>
        <v>Ul-Islam</v>
      </c>
      <c r="PLG2962" t="str">
        <f>"avanddanesh"</f>
        <v>avanddanesh</v>
      </c>
      <c r="PLI2962" t="str">
        <f>"Advanced Materials for Wastewater Treatment"</f>
        <v>Advanced Materials for Wastewater Treatment</v>
      </c>
      <c r="PLJ2962" t="str">
        <f>"9781119407768"</f>
        <v>9781119407768</v>
      </c>
      <c r="PLK2962">
        <v>202.5</v>
      </c>
      <c r="PLL2962" t="str">
        <f>"USD"</f>
        <v>USD</v>
      </c>
      <c r="PLM2962" t="str">
        <f>"2017"</f>
        <v>2017</v>
      </c>
      <c r="PLN2962" t="str">
        <f>"Ul-Islam"</f>
        <v>Ul-Islam</v>
      </c>
      <c r="PLO2962" t="str">
        <f>"avanddanesh"</f>
        <v>avanddanesh</v>
      </c>
      <c r="PLQ2962" t="str">
        <f>"Advanced Materials for Wastewater Treatment"</f>
        <v>Advanced Materials for Wastewater Treatment</v>
      </c>
      <c r="PLR2962" t="str">
        <f>"9781119407768"</f>
        <v>9781119407768</v>
      </c>
      <c r="PLS2962">
        <v>202.5</v>
      </c>
      <c r="PLT2962" t="str">
        <f>"USD"</f>
        <v>USD</v>
      </c>
      <c r="PLU2962" t="str">
        <f>"2017"</f>
        <v>2017</v>
      </c>
      <c r="PLV2962" t="str">
        <f>"Ul-Islam"</f>
        <v>Ul-Islam</v>
      </c>
      <c r="PLW2962" t="str">
        <f>"avanddanesh"</f>
        <v>avanddanesh</v>
      </c>
      <c r="PLY2962" t="str">
        <f>"Advanced Materials for Wastewater Treatment"</f>
        <v>Advanced Materials for Wastewater Treatment</v>
      </c>
      <c r="PLZ2962" t="str">
        <f>"9781119407768"</f>
        <v>9781119407768</v>
      </c>
      <c r="PMA2962">
        <v>202.5</v>
      </c>
      <c r="PMB2962" t="str">
        <f>"USD"</f>
        <v>USD</v>
      </c>
      <c r="PMC2962" t="str">
        <f>"2017"</f>
        <v>2017</v>
      </c>
      <c r="PMD2962" t="str">
        <f>"Ul-Islam"</f>
        <v>Ul-Islam</v>
      </c>
      <c r="PME2962" t="str">
        <f>"avanddanesh"</f>
        <v>avanddanesh</v>
      </c>
      <c r="PMG2962" t="str">
        <f>"Advanced Materials for Wastewater Treatment"</f>
        <v>Advanced Materials for Wastewater Treatment</v>
      </c>
      <c r="PMH2962" t="str">
        <f>"9781119407768"</f>
        <v>9781119407768</v>
      </c>
      <c r="PMI2962">
        <v>202.5</v>
      </c>
      <c r="PMJ2962" t="str">
        <f>"USD"</f>
        <v>USD</v>
      </c>
      <c r="PMK2962" t="str">
        <f>"2017"</f>
        <v>2017</v>
      </c>
      <c r="PML2962" t="str">
        <f>"Ul-Islam"</f>
        <v>Ul-Islam</v>
      </c>
      <c r="PMM2962" t="str">
        <f>"avanddanesh"</f>
        <v>avanddanesh</v>
      </c>
      <c r="PMO2962" t="str">
        <f>"Advanced Materials for Wastewater Treatment"</f>
        <v>Advanced Materials for Wastewater Treatment</v>
      </c>
      <c r="PMP2962" t="str">
        <f>"9781119407768"</f>
        <v>9781119407768</v>
      </c>
      <c r="PMQ2962">
        <v>202.5</v>
      </c>
      <c r="PMR2962" t="str">
        <f>"USD"</f>
        <v>USD</v>
      </c>
      <c r="PMS2962" t="str">
        <f>"2017"</f>
        <v>2017</v>
      </c>
      <c r="PMT2962" t="str">
        <f>"Ul-Islam"</f>
        <v>Ul-Islam</v>
      </c>
      <c r="PMU2962" t="str">
        <f>"avanddanesh"</f>
        <v>avanddanesh</v>
      </c>
      <c r="PMW2962" t="str">
        <f>"Advanced Materials for Wastewater Treatment"</f>
        <v>Advanced Materials for Wastewater Treatment</v>
      </c>
      <c r="PMX2962" t="str">
        <f>"9781119407768"</f>
        <v>9781119407768</v>
      </c>
      <c r="PMY2962">
        <v>202.5</v>
      </c>
      <c r="PMZ2962" t="str">
        <f>"USD"</f>
        <v>USD</v>
      </c>
      <c r="PNA2962" t="str">
        <f>"2017"</f>
        <v>2017</v>
      </c>
      <c r="PNB2962" t="str">
        <f>"Ul-Islam"</f>
        <v>Ul-Islam</v>
      </c>
      <c r="PNC2962" t="str">
        <f>"avanddanesh"</f>
        <v>avanddanesh</v>
      </c>
      <c r="PNE2962" t="str">
        <f>"Advanced Materials for Wastewater Treatment"</f>
        <v>Advanced Materials for Wastewater Treatment</v>
      </c>
      <c r="PNF2962" t="str">
        <f>"9781119407768"</f>
        <v>9781119407768</v>
      </c>
      <c r="PNG2962">
        <v>202.5</v>
      </c>
      <c r="PNH2962" t="str">
        <f>"USD"</f>
        <v>USD</v>
      </c>
      <c r="PNI2962" t="str">
        <f>"2017"</f>
        <v>2017</v>
      </c>
      <c r="PNJ2962" t="str">
        <f>"Ul-Islam"</f>
        <v>Ul-Islam</v>
      </c>
      <c r="PNK2962" t="str">
        <f>"avanddanesh"</f>
        <v>avanddanesh</v>
      </c>
      <c r="PNM2962" t="str">
        <f>"Advanced Materials for Wastewater Treatment"</f>
        <v>Advanced Materials for Wastewater Treatment</v>
      </c>
      <c r="PNN2962" t="str">
        <f>"9781119407768"</f>
        <v>9781119407768</v>
      </c>
      <c r="PNO2962">
        <v>202.5</v>
      </c>
      <c r="PNP2962" t="str">
        <f>"USD"</f>
        <v>USD</v>
      </c>
      <c r="PNQ2962" t="str">
        <f>"2017"</f>
        <v>2017</v>
      </c>
      <c r="PNR2962" t="str">
        <f>"Ul-Islam"</f>
        <v>Ul-Islam</v>
      </c>
      <c r="PNS2962" t="str">
        <f>"avanddanesh"</f>
        <v>avanddanesh</v>
      </c>
      <c r="PNU2962" t="str">
        <f>"Advanced Materials for Wastewater Treatment"</f>
        <v>Advanced Materials for Wastewater Treatment</v>
      </c>
      <c r="PNV2962" t="str">
        <f>"9781119407768"</f>
        <v>9781119407768</v>
      </c>
      <c r="PNW2962">
        <v>202.5</v>
      </c>
      <c r="PNX2962" t="str">
        <f>"USD"</f>
        <v>USD</v>
      </c>
      <c r="PNY2962" t="str">
        <f>"2017"</f>
        <v>2017</v>
      </c>
      <c r="PNZ2962" t="str">
        <f>"Ul-Islam"</f>
        <v>Ul-Islam</v>
      </c>
      <c r="POA2962" t="str">
        <f>"avanddanesh"</f>
        <v>avanddanesh</v>
      </c>
      <c r="POC2962" t="str">
        <f>"Advanced Materials for Wastewater Treatment"</f>
        <v>Advanced Materials for Wastewater Treatment</v>
      </c>
      <c r="POD2962" t="str">
        <f>"9781119407768"</f>
        <v>9781119407768</v>
      </c>
      <c r="POE2962">
        <v>202.5</v>
      </c>
      <c r="POF2962" t="str">
        <f>"USD"</f>
        <v>USD</v>
      </c>
      <c r="POG2962" t="str">
        <f>"2017"</f>
        <v>2017</v>
      </c>
      <c r="POH2962" t="str">
        <f>"Ul-Islam"</f>
        <v>Ul-Islam</v>
      </c>
      <c r="POI2962" t="str">
        <f>"avanddanesh"</f>
        <v>avanddanesh</v>
      </c>
      <c r="POK2962" t="str">
        <f>"Advanced Materials for Wastewater Treatment"</f>
        <v>Advanced Materials for Wastewater Treatment</v>
      </c>
      <c r="POL2962" t="str">
        <f>"9781119407768"</f>
        <v>9781119407768</v>
      </c>
      <c r="POM2962">
        <v>202.5</v>
      </c>
      <c r="PON2962" t="str">
        <f>"USD"</f>
        <v>USD</v>
      </c>
      <c r="POO2962" t="str">
        <f>"2017"</f>
        <v>2017</v>
      </c>
      <c r="POP2962" t="str">
        <f>"Ul-Islam"</f>
        <v>Ul-Islam</v>
      </c>
      <c r="POQ2962" t="str">
        <f>"avanddanesh"</f>
        <v>avanddanesh</v>
      </c>
      <c r="POS2962" t="str">
        <f>"Advanced Materials for Wastewater Treatment"</f>
        <v>Advanced Materials for Wastewater Treatment</v>
      </c>
      <c r="POT2962" t="str">
        <f>"9781119407768"</f>
        <v>9781119407768</v>
      </c>
      <c r="POU2962">
        <v>202.5</v>
      </c>
      <c r="POV2962" t="str">
        <f>"USD"</f>
        <v>USD</v>
      </c>
      <c r="POW2962" t="str">
        <f>"2017"</f>
        <v>2017</v>
      </c>
      <c r="POX2962" t="str">
        <f>"Ul-Islam"</f>
        <v>Ul-Islam</v>
      </c>
      <c r="POY2962" t="str">
        <f>"avanddanesh"</f>
        <v>avanddanesh</v>
      </c>
      <c r="PPA2962" t="str">
        <f>"Advanced Materials for Wastewater Treatment"</f>
        <v>Advanced Materials for Wastewater Treatment</v>
      </c>
      <c r="PPB2962" t="str">
        <f>"9781119407768"</f>
        <v>9781119407768</v>
      </c>
      <c r="PPC2962">
        <v>202.5</v>
      </c>
      <c r="PPD2962" t="str">
        <f>"USD"</f>
        <v>USD</v>
      </c>
      <c r="PPE2962" t="str">
        <f>"2017"</f>
        <v>2017</v>
      </c>
      <c r="PPF2962" t="str">
        <f>"Ul-Islam"</f>
        <v>Ul-Islam</v>
      </c>
      <c r="PPG2962" t="str">
        <f>"avanddanesh"</f>
        <v>avanddanesh</v>
      </c>
      <c r="PPI2962" t="str">
        <f>"Advanced Materials for Wastewater Treatment"</f>
        <v>Advanced Materials for Wastewater Treatment</v>
      </c>
      <c r="PPJ2962" t="str">
        <f>"9781119407768"</f>
        <v>9781119407768</v>
      </c>
      <c r="PPK2962">
        <v>202.5</v>
      </c>
      <c r="PPL2962" t="str">
        <f>"USD"</f>
        <v>USD</v>
      </c>
      <c r="PPM2962" t="str">
        <f>"2017"</f>
        <v>2017</v>
      </c>
      <c r="PPN2962" t="str">
        <f>"Ul-Islam"</f>
        <v>Ul-Islam</v>
      </c>
      <c r="PPO2962" t="str">
        <f>"avanddanesh"</f>
        <v>avanddanesh</v>
      </c>
      <c r="PPQ2962" t="str">
        <f>"Advanced Materials for Wastewater Treatment"</f>
        <v>Advanced Materials for Wastewater Treatment</v>
      </c>
      <c r="PPR2962" t="str">
        <f>"9781119407768"</f>
        <v>9781119407768</v>
      </c>
      <c r="PPS2962">
        <v>202.5</v>
      </c>
      <c r="PPT2962" t="str">
        <f>"USD"</f>
        <v>USD</v>
      </c>
      <c r="PPU2962" t="str">
        <f>"2017"</f>
        <v>2017</v>
      </c>
      <c r="PPV2962" t="str">
        <f>"Ul-Islam"</f>
        <v>Ul-Islam</v>
      </c>
      <c r="PPW2962" t="str">
        <f>"avanddanesh"</f>
        <v>avanddanesh</v>
      </c>
      <c r="PPY2962" t="str">
        <f>"Advanced Materials for Wastewater Treatment"</f>
        <v>Advanced Materials for Wastewater Treatment</v>
      </c>
      <c r="PPZ2962" t="str">
        <f>"9781119407768"</f>
        <v>9781119407768</v>
      </c>
      <c r="PQA2962">
        <v>202.5</v>
      </c>
      <c r="PQB2962" t="str">
        <f>"USD"</f>
        <v>USD</v>
      </c>
      <c r="PQC2962" t="str">
        <f>"2017"</f>
        <v>2017</v>
      </c>
      <c r="PQD2962" t="str">
        <f>"Ul-Islam"</f>
        <v>Ul-Islam</v>
      </c>
      <c r="PQE2962" t="str">
        <f>"avanddanesh"</f>
        <v>avanddanesh</v>
      </c>
      <c r="PQG2962" t="str">
        <f>"Advanced Materials for Wastewater Treatment"</f>
        <v>Advanced Materials for Wastewater Treatment</v>
      </c>
      <c r="PQH2962" t="str">
        <f>"9781119407768"</f>
        <v>9781119407768</v>
      </c>
      <c r="PQI2962">
        <v>202.5</v>
      </c>
      <c r="PQJ2962" t="str">
        <f>"USD"</f>
        <v>USD</v>
      </c>
      <c r="PQK2962" t="str">
        <f>"2017"</f>
        <v>2017</v>
      </c>
      <c r="PQL2962" t="str">
        <f>"Ul-Islam"</f>
        <v>Ul-Islam</v>
      </c>
      <c r="PQM2962" t="str">
        <f>"avanddanesh"</f>
        <v>avanddanesh</v>
      </c>
      <c r="PQO2962" t="str">
        <f>"Advanced Materials for Wastewater Treatment"</f>
        <v>Advanced Materials for Wastewater Treatment</v>
      </c>
      <c r="PQP2962" t="str">
        <f>"9781119407768"</f>
        <v>9781119407768</v>
      </c>
      <c r="PQQ2962">
        <v>202.5</v>
      </c>
      <c r="PQR2962" t="str">
        <f>"USD"</f>
        <v>USD</v>
      </c>
      <c r="PQS2962" t="str">
        <f>"2017"</f>
        <v>2017</v>
      </c>
      <c r="PQT2962" t="str">
        <f>"Ul-Islam"</f>
        <v>Ul-Islam</v>
      </c>
      <c r="PQU2962" t="str">
        <f>"avanddanesh"</f>
        <v>avanddanesh</v>
      </c>
      <c r="PQW2962" t="str">
        <f>"Advanced Materials for Wastewater Treatment"</f>
        <v>Advanced Materials for Wastewater Treatment</v>
      </c>
      <c r="PQX2962" t="str">
        <f>"9781119407768"</f>
        <v>9781119407768</v>
      </c>
      <c r="PQY2962">
        <v>202.5</v>
      </c>
      <c r="PQZ2962" t="str">
        <f>"USD"</f>
        <v>USD</v>
      </c>
      <c r="PRA2962" t="str">
        <f>"2017"</f>
        <v>2017</v>
      </c>
      <c r="PRB2962" t="str">
        <f>"Ul-Islam"</f>
        <v>Ul-Islam</v>
      </c>
      <c r="PRC2962" t="str">
        <f>"avanddanesh"</f>
        <v>avanddanesh</v>
      </c>
      <c r="PRE2962" t="str">
        <f>"Advanced Materials for Wastewater Treatment"</f>
        <v>Advanced Materials for Wastewater Treatment</v>
      </c>
      <c r="PRF2962" t="str">
        <f>"9781119407768"</f>
        <v>9781119407768</v>
      </c>
      <c r="PRG2962">
        <v>202.5</v>
      </c>
      <c r="PRH2962" t="str">
        <f>"USD"</f>
        <v>USD</v>
      </c>
      <c r="PRI2962" t="str">
        <f>"2017"</f>
        <v>2017</v>
      </c>
      <c r="PRJ2962" t="str">
        <f>"Ul-Islam"</f>
        <v>Ul-Islam</v>
      </c>
      <c r="PRK2962" t="str">
        <f>"avanddanesh"</f>
        <v>avanddanesh</v>
      </c>
      <c r="PRM2962" t="str">
        <f>"Advanced Materials for Wastewater Treatment"</f>
        <v>Advanced Materials for Wastewater Treatment</v>
      </c>
      <c r="PRN2962" t="str">
        <f>"9781119407768"</f>
        <v>9781119407768</v>
      </c>
      <c r="PRO2962">
        <v>202.5</v>
      </c>
      <c r="PRP2962" t="str">
        <f>"USD"</f>
        <v>USD</v>
      </c>
      <c r="PRQ2962" t="str">
        <f>"2017"</f>
        <v>2017</v>
      </c>
      <c r="PRR2962" t="str">
        <f>"Ul-Islam"</f>
        <v>Ul-Islam</v>
      </c>
      <c r="PRS2962" t="str">
        <f>"avanddanesh"</f>
        <v>avanddanesh</v>
      </c>
      <c r="PRU2962" t="str">
        <f>"Advanced Materials for Wastewater Treatment"</f>
        <v>Advanced Materials for Wastewater Treatment</v>
      </c>
      <c r="PRV2962" t="str">
        <f>"9781119407768"</f>
        <v>9781119407768</v>
      </c>
      <c r="PRW2962">
        <v>202.5</v>
      </c>
      <c r="PRX2962" t="str">
        <f>"USD"</f>
        <v>USD</v>
      </c>
      <c r="PRY2962" t="str">
        <f>"2017"</f>
        <v>2017</v>
      </c>
      <c r="PRZ2962" t="str">
        <f>"Ul-Islam"</f>
        <v>Ul-Islam</v>
      </c>
      <c r="PSA2962" t="str">
        <f>"avanddanesh"</f>
        <v>avanddanesh</v>
      </c>
      <c r="PSC2962" t="str">
        <f>"Advanced Materials for Wastewater Treatment"</f>
        <v>Advanced Materials for Wastewater Treatment</v>
      </c>
      <c r="PSD2962" t="str">
        <f>"9781119407768"</f>
        <v>9781119407768</v>
      </c>
      <c r="PSE2962">
        <v>202.5</v>
      </c>
      <c r="PSF2962" t="str">
        <f>"USD"</f>
        <v>USD</v>
      </c>
      <c r="PSG2962" t="str">
        <f>"2017"</f>
        <v>2017</v>
      </c>
      <c r="PSH2962" t="str">
        <f>"Ul-Islam"</f>
        <v>Ul-Islam</v>
      </c>
      <c r="PSI2962" t="str">
        <f>"avanddanesh"</f>
        <v>avanddanesh</v>
      </c>
      <c r="PSK2962" t="str">
        <f>"Advanced Materials for Wastewater Treatment"</f>
        <v>Advanced Materials for Wastewater Treatment</v>
      </c>
      <c r="PSL2962" t="str">
        <f>"9781119407768"</f>
        <v>9781119407768</v>
      </c>
      <c r="PSM2962">
        <v>202.5</v>
      </c>
      <c r="PSN2962" t="str">
        <f>"USD"</f>
        <v>USD</v>
      </c>
      <c r="PSO2962" t="str">
        <f>"2017"</f>
        <v>2017</v>
      </c>
      <c r="PSP2962" t="str">
        <f>"Ul-Islam"</f>
        <v>Ul-Islam</v>
      </c>
      <c r="PSQ2962" t="str">
        <f>"avanddanesh"</f>
        <v>avanddanesh</v>
      </c>
      <c r="PSS2962" t="str">
        <f>"Advanced Materials for Wastewater Treatment"</f>
        <v>Advanced Materials for Wastewater Treatment</v>
      </c>
      <c r="PST2962" t="str">
        <f>"9781119407768"</f>
        <v>9781119407768</v>
      </c>
      <c r="PSU2962">
        <v>202.5</v>
      </c>
      <c r="PSV2962" t="str">
        <f>"USD"</f>
        <v>USD</v>
      </c>
      <c r="PSW2962" t="str">
        <f>"2017"</f>
        <v>2017</v>
      </c>
      <c r="PSX2962" t="str">
        <f>"Ul-Islam"</f>
        <v>Ul-Islam</v>
      </c>
      <c r="PSY2962" t="str">
        <f>"avanddanesh"</f>
        <v>avanddanesh</v>
      </c>
      <c r="PTA2962" t="str">
        <f>"Advanced Materials for Wastewater Treatment"</f>
        <v>Advanced Materials for Wastewater Treatment</v>
      </c>
      <c r="PTB2962" t="str">
        <f>"9781119407768"</f>
        <v>9781119407768</v>
      </c>
      <c r="PTC2962">
        <v>202.5</v>
      </c>
      <c r="PTD2962" t="str">
        <f>"USD"</f>
        <v>USD</v>
      </c>
      <c r="PTE2962" t="str">
        <f>"2017"</f>
        <v>2017</v>
      </c>
      <c r="PTF2962" t="str">
        <f>"Ul-Islam"</f>
        <v>Ul-Islam</v>
      </c>
      <c r="PTG2962" t="str">
        <f>"avanddanesh"</f>
        <v>avanddanesh</v>
      </c>
      <c r="PTI2962" t="str">
        <f>"Advanced Materials for Wastewater Treatment"</f>
        <v>Advanced Materials for Wastewater Treatment</v>
      </c>
      <c r="PTJ2962" t="str">
        <f>"9781119407768"</f>
        <v>9781119407768</v>
      </c>
      <c r="PTK2962">
        <v>202.5</v>
      </c>
      <c r="PTL2962" t="str">
        <f>"USD"</f>
        <v>USD</v>
      </c>
      <c r="PTM2962" t="str">
        <f>"2017"</f>
        <v>2017</v>
      </c>
      <c r="PTN2962" t="str">
        <f>"Ul-Islam"</f>
        <v>Ul-Islam</v>
      </c>
      <c r="PTO2962" t="str">
        <f>"avanddanesh"</f>
        <v>avanddanesh</v>
      </c>
      <c r="PTQ2962" t="str">
        <f>"Advanced Materials for Wastewater Treatment"</f>
        <v>Advanced Materials for Wastewater Treatment</v>
      </c>
      <c r="PTR2962" t="str">
        <f>"9781119407768"</f>
        <v>9781119407768</v>
      </c>
      <c r="PTS2962">
        <v>202.5</v>
      </c>
      <c r="PTT2962" t="str">
        <f>"USD"</f>
        <v>USD</v>
      </c>
      <c r="PTU2962" t="str">
        <f>"2017"</f>
        <v>2017</v>
      </c>
      <c r="PTV2962" t="str">
        <f>"Ul-Islam"</f>
        <v>Ul-Islam</v>
      </c>
      <c r="PTW2962" t="str">
        <f>"avanddanesh"</f>
        <v>avanddanesh</v>
      </c>
      <c r="PTY2962" t="str">
        <f>"Advanced Materials for Wastewater Treatment"</f>
        <v>Advanced Materials for Wastewater Treatment</v>
      </c>
      <c r="PTZ2962" t="str">
        <f>"9781119407768"</f>
        <v>9781119407768</v>
      </c>
      <c r="PUA2962">
        <v>202.5</v>
      </c>
      <c r="PUB2962" t="str">
        <f>"USD"</f>
        <v>USD</v>
      </c>
      <c r="PUC2962" t="str">
        <f>"2017"</f>
        <v>2017</v>
      </c>
      <c r="PUD2962" t="str">
        <f>"Ul-Islam"</f>
        <v>Ul-Islam</v>
      </c>
      <c r="PUE2962" t="str">
        <f>"avanddanesh"</f>
        <v>avanddanesh</v>
      </c>
      <c r="PUG2962" t="str">
        <f>"Advanced Materials for Wastewater Treatment"</f>
        <v>Advanced Materials for Wastewater Treatment</v>
      </c>
      <c r="PUH2962" t="str">
        <f>"9781119407768"</f>
        <v>9781119407768</v>
      </c>
      <c r="PUI2962">
        <v>202.5</v>
      </c>
      <c r="PUJ2962" t="str">
        <f>"USD"</f>
        <v>USD</v>
      </c>
      <c r="PUK2962" t="str">
        <f>"2017"</f>
        <v>2017</v>
      </c>
      <c r="PUL2962" t="str">
        <f>"Ul-Islam"</f>
        <v>Ul-Islam</v>
      </c>
      <c r="PUM2962" t="str">
        <f>"avanddanesh"</f>
        <v>avanddanesh</v>
      </c>
      <c r="PUO2962" t="str">
        <f>"Advanced Materials for Wastewater Treatment"</f>
        <v>Advanced Materials for Wastewater Treatment</v>
      </c>
      <c r="PUP2962" t="str">
        <f>"9781119407768"</f>
        <v>9781119407768</v>
      </c>
      <c r="PUQ2962">
        <v>202.5</v>
      </c>
      <c r="PUR2962" t="str">
        <f>"USD"</f>
        <v>USD</v>
      </c>
      <c r="PUS2962" t="str">
        <f>"2017"</f>
        <v>2017</v>
      </c>
      <c r="PUT2962" t="str">
        <f>"Ul-Islam"</f>
        <v>Ul-Islam</v>
      </c>
      <c r="PUU2962" t="str">
        <f>"avanddanesh"</f>
        <v>avanddanesh</v>
      </c>
      <c r="PUW2962" t="str">
        <f>"Advanced Materials for Wastewater Treatment"</f>
        <v>Advanced Materials for Wastewater Treatment</v>
      </c>
      <c r="PUX2962" t="str">
        <f>"9781119407768"</f>
        <v>9781119407768</v>
      </c>
      <c r="PUY2962">
        <v>202.5</v>
      </c>
      <c r="PUZ2962" t="str">
        <f>"USD"</f>
        <v>USD</v>
      </c>
      <c r="PVA2962" t="str">
        <f>"2017"</f>
        <v>2017</v>
      </c>
      <c r="PVB2962" t="str">
        <f>"Ul-Islam"</f>
        <v>Ul-Islam</v>
      </c>
      <c r="PVC2962" t="str">
        <f>"avanddanesh"</f>
        <v>avanddanesh</v>
      </c>
      <c r="PVE2962" t="str">
        <f>"Advanced Materials for Wastewater Treatment"</f>
        <v>Advanced Materials for Wastewater Treatment</v>
      </c>
      <c r="PVF2962" t="str">
        <f>"9781119407768"</f>
        <v>9781119407768</v>
      </c>
      <c r="PVG2962">
        <v>202.5</v>
      </c>
      <c r="PVH2962" t="str">
        <f>"USD"</f>
        <v>USD</v>
      </c>
      <c r="PVI2962" t="str">
        <f>"2017"</f>
        <v>2017</v>
      </c>
      <c r="PVJ2962" t="str">
        <f>"Ul-Islam"</f>
        <v>Ul-Islam</v>
      </c>
      <c r="PVK2962" t="str">
        <f>"avanddanesh"</f>
        <v>avanddanesh</v>
      </c>
      <c r="PVM2962" t="str">
        <f>"Advanced Materials for Wastewater Treatment"</f>
        <v>Advanced Materials for Wastewater Treatment</v>
      </c>
      <c r="PVN2962" t="str">
        <f>"9781119407768"</f>
        <v>9781119407768</v>
      </c>
      <c r="PVO2962">
        <v>202.5</v>
      </c>
      <c r="PVP2962" t="str">
        <f>"USD"</f>
        <v>USD</v>
      </c>
      <c r="PVQ2962" t="str">
        <f>"2017"</f>
        <v>2017</v>
      </c>
      <c r="PVR2962" t="str">
        <f>"Ul-Islam"</f>
        <v>Ul-Islam</v>
      </c>
      <c r="PVS2962" t="str">
        <f>"avanddanesh"</f>
        <v>avanddanesh</v>
      </c>
      <c r="PVU2962" t="str">
        <f>"Advanced Materials for Wastewater Treatment"</f>
        <v>Advanced Materials for Wastewater Treatment</v>
      </c>
      <c r="PVV2962" t="str">
        <f>"9781119407768"</f>
        <v>9781119407768</v>
      </c>
      <c r="PVW2962">
        <v>202.5</v>
      </c>
      <c r="PVX2962" t="str">
        <f>"USD"</f>
        <v>USD</v>
      </c>
      <c r="PVY2962" t="str">
        <f>"2017"</f>
        <v>2017</v>
      </c>
      <c r="PVZ2962" t="str">
        <f>"Ul-Islam"</f>
        <v>Ul-Islam</v>
      </c>
      <c r="PWA2962" t="str">
        <f>"avanddanesh"</f>
        <v>avanddanesh</v>
      </c>
      <c r="PWC2962" t="str">
        <f>"Advanced Materials for Wastewater Treatment"</f>
        <v>Advanced Materials for Wastewater Treatment</v>
      </c>
      <c r="PWD2962" t="str">
        <f>"9781119407768"</f>
        <v>9781119407768</v>
      </c>
      <c r="PWE2962">
        <v>202.5</v>
      </c>
      <c r="PWF2962" t="str">
        <f>"USD"</f>
        <v>USD</v>
      </c>
      <c r="PWG2962" t="str">
        <f>"2017"</f>
        <v>2017</v>
      </c>
      <c r="PWH2962" t="str">
        <f>"Ul-Islam"</f>
        <v>Ul-Islam</v>
      </c>
      <c r="PWI2962" t="str">
        <f>"avanddanesh"</f>
        <v>avanddanesh</v>
      </c>
      <c r="PWK2962" t="str">
        <f>"Advanced Materials for Wastewater Treatment"</f>
        <v>Advanced Materials for Wastewater Treatment</v>
      </c>
      <c r="PWL2962" t="str">
        <f>"9781119407768"</f>
        <v>9781119407768</v>
      </c>
      <c r="PWM2962">
        <v>202.5</v>
      </c>
      <c r="PWN2962" t="str">
        <f>"USD"</f>
        <v>USD</v>
      </c>
      <c r="PWO2962" t="str">
        <f>"2017"</f>
        <v>2017</v>
      </c>
      <c r="PWP2962" t="str">
        <f>"Ul-Islam"</f>
        <v>Ul-Islam</v>
      </c>
      <c r="PWQ2962" t="str">
        <f>"avanddanesh"</f>
        <v>avanddanesh</v>
      </c>
      <c r="PWS2962" t="str">
        <f>"Advanced Materials for Wastewater Treatment"</f>
        <v>Advanced Materials for Wastewater Treatment</v>
      </c>
      <c r="PWT2962" t="str">
        <f>"9781119407768"</f>
        <v>9781119407768</v>
      </c>
      <c r="PWU2962">
        <v>202.5</v>
      </c>
      <c r="PWV2962" t="str">
        <f>"USD"</f>
        <v>USD</v>
      </c>
      <c r="PWW2962" t="str">
        <f>"2017"</f>
        <v>2017</v>
      </c>
      <c r="PWX2962" t="str">
        <f>"Ul-Islam"</f>
        <v>Ul-Islam</v>
      </c>
      <c r="PWY2962" t="str">
        <f>"avanddanesh"</f>
        <v>avanddanesh</v>
      </c>
      <c r="PXA2962" t="str">
        <f>"Advanced Materials for Wastewater Treatment"</f>
        <v>Advanced Materials for Wastewater Treatment</v>
      </c>
      <c r="PXB2962" t="str">
        <f>"9781119407768"</f>
        <v>9781119407768</v>
      </c>
      <c r="PXC2962">
        <v>202.5</v>
      </c>
      <c r="PXD2962" t="str">
        <f>"USD"</f>
        <v>USD</v>
      </c>
      <c r="PXE2962" t="str">
        <f>"2017"</f>
        <v>2017</v>
      </c>
      <c r="PXF2962" t="str">
        <f>"Ul-Islam"</f>
        <v>Ul-Islam</v>
      </c>
      <c r="PXG2962" t="str">
        <f>"avanddanesh"</f>
        <v>avanddanesh</v>
      </c>
      <c r="PXI2962" t="str">
        <f>"Advanced Materials for Wastewater Treatment"</f>
        <v>Advanced Materials for Wastewater Treatment</v>
      </c>
      <c r="PXJ2962" t="str">
        <f>"9781119407768"</f>
        <v>9781119407768</v>
      </c>
      <c r="PXK2962">
        <v>202.5</v>
      </c>
      <c r="PXL2962" t="str">
        <f>"USD"</f>
        <v>USD</v>
      </c>
      <c r="PXM2962" t="str">
        <f>"2017"</f>
        <v>2017</v>
      </c>
      <c r="PXN2962" t="str">
        <f>"Ul-Islam"</f>
        <v>Ul-Islam</v>
      </c>
      <c r="PXO2962" t="str">
        <f>"avanddanesh"</f>
        <v>avanddanesh</v>
      </c>
      <c r="PXQ2962" t="str">
        <f>"Advanced Materials for Wastewater Treatment"</f>
        <v>Advanced Materials for Wastewater Treatment</v>
      </c>
      <c r="PXR2962" t="str">
        <f>"9781119407768"</f>
        <v>9781119407768</v>
      </c>
      <c r="PXS2962">
        <v>202.5</v>
      </c>
      <c r="PXT2962" t="str">
        <f>"USD"</f>
        <v>USD</v>
      </c>
      <c r="PXU2962" t="str">
        <f>"2017"</f>
        <v>2017</v>
      </c>
      <c r="PXV2962" t="str">
        <f>"Ul-Islam"</f>
        <v>Ul-Islam</v>
      </c>
      <c r="PXW2962" t="str">
        <f>"avanddanesh"</f>
        <v>avanddanesh</v>
      </c>
      <c r="PXY2962" t="str">
        <f>"Advanced Materials for Wastewater Treatment"</f>
        <v>Advanced Materials for Wastewater Treatment</v>
      </c>
      <c r="PXZ2962" t="str">
        <f>"9781119407768"</f>
        <v>9781119407768</v>
      </c>
      <c r="PYA2962">
        <v>202.5</v>
      </c>
      <c r="PYB2962" t="str">
        <f>"USD"</f>
        <v>USD</v>
      </c>
      <c r="PYC2962" t="str">
        <f>"2017"</f>
        <v>2017</v>
      </c>
      <c r="PYD2962" t="str">
        <f>"Ul-Islam"</f>
        <v>Ul-Islam</v>
      </c>
      <c r="PYE2962" t="str">
        <f>"avanddanesh"</f>
        <v>avanddanesh</v>
      </c>
      <c r="PYG2962" t="str">
        <f>"Advanced Materials for Wastewater Treatment"</f>
        <v>Advanced Materials for Wastewater Treatment</v>
      </c>
      <c r="PYH2962" t="str">
        <f>"9781119407768"</f>
        <v>9781119407768</v>
      </c>
      <c r="PYI2962">
        <v>202.5</v>
      </c>
      <c r="PYJ2962" t="str">
        <f>"USD"</f>
        <v>USD</v>
      </c>
      <c r="PYK2962" t="str">
        <f>"2017"</f>
        <v>2017</v>
      </c>
      <c r="PYL2962" t="str">
        <f>"Ul-Islam"</f>
        <v>Ul-Islam</v>
      </c>
      <c r="PYM2962" t="str">
        <f>"avanddanesh"</f>
        <v>avanddanesh</v>
      </c>
      <c r="PYO2962" t="str">
        <f>"Advanced Materials for Wastewater Treatment"</f>
        <v>Advanced Materials for Wastewater Treatment</v>
      </c>
      <c r="PYP2962" t="str">
        <f>"9781119407768"</f>
        <v>9781119407768</v>
      </c>
      <c r="PYQ2962">
        <v>202.5</v>
      </c>
      <c r="PYR2962" t="str">
        <f>"USD"</f>
        <v>USD</v>
      </c>
      <c r="PYS2962" t="str">
        <f>"2017"</f>
        <v>2017</v>
      </c>
      <c r="PYT2962" t="str">
        <f>"Ul-Islam"</f>
        <v>Ul-Islam</v>
      </c>
      <c r="PYU2962" t="str">
        <f>"avanddanesh"</f>
        <v>avanddanesh</v>
      </c>
      <c r="PYW2962" t="str">
        <f>"Advanced Materials for Wastewater Treatment"</f>
        <v>Advanced Materials for Wastewater Treatment</v>
      </c>
      <c r="PYX2962" t="str">
        <f>"9781119407768"</f>
        <v>9781119407768</v>
      </c>
      <c r="PYY2962">
        <v>202.5</v>
      </c>
      <c r="PYZ2962" t="str">
        <f>"USD"</f>
        <v>USD</v>
      </c>
      <c r="PZA2962" t="str">
        <f>"2017"</f>
        <v>2017</v>
      </c>
      <c r="PZB2962" t="str">
        <f>"Ul-Islam"</f>
        <v>Ul-Islam</v>
      </c>
      <c r="PZC2962" t="str">
        <f>"avanddanesh"</f>
        <v>avanddanesh</v>
      </c>
      <c r="PZE2962" t="str">
        <f>"Advanced Materials for Wastewater Treatment"</f>
        <v>Advanced Materials for Wastewater Treatment</v>
      </c>
      <c r="PZF2962" t="str">
        <f>"9781119407768"</f>
        <v>9781119407768</v>
      </c>
      <c r="PZG2962">
        <v>202.5</v>
      </c>
      <c r="PZH2962" t="str">
        <f>"USD"</f>
        <v>USD</v>
      </c>
      <c r="PZI2962" t="str">
        <f>"2017"</f>
        <v>2017</v>
      </c>
      <c r="PZJ2962" t="str">
        <f>"Ul-Islam"</f>
        <v>Ul-Islam</v>
      </c>
      <c r="PZK2962" t="str">
        <f>"avanddanesh"</f>
        <v>avanddanesh</v>
      </c>
      <c r="PZM2962" t="str">
        <f>"Advanced Materials for Wastewater Treatment"</f>
        <v>Advanced Materials for Wastewater Treatment</v>
      </c>
      <c r="PZN2962" t="str">
        <f>"9781119407768"</f>
        <v>9781119407768</v>
      </c>
      <c r="PZO2962">
        <v>202.5</v>
      </c>
      <c r="PZP2962" t="str">
        <f>"USD"</f>
        <v>USD</v>
      </c>
      <c r="PZQ2962" t="str">
        <f>"2017"</f>
        <v>2017</v>
      </c>
      <c r="PZR2962" t="str">
        <f>"Ul-Islam"</f>
        <v>Ul-Islam</v>
      </c>
      <c r="PZS2962" t="str">
        <f>"avanddanesh"</f>
        <v>avanddanesh</v>
      </c>
      <c r="PZU2962" t="str">
        <f>"Advanced Materials for Wastewater Treatment"</f>
        <v>Advanced Materials for Wastewater Treatment</v>
      </c>
      <c r="PZV2962" t="str">
        <f>"9781119407768"</f>
        <v>9781119407768</v>
      </c>
      <c r="PZW2962">
        <v>202.5</v>
      </c>
      <c r="PZX2962" t="str">
        <f>"USD"</f>
        <v>USD</v>
      </c>
      <c r="PZY2962" t="str">
        <f>"2017"</f>
        <v>2017</v>
      </c>
      <c r="PZZ2962" t="str">
        <f>"Ul-Islam"</f>
        <v>Ul-Islam</v>
      </c>
      <c r="QAA2962" t="str">
        <f>"avanddanesh"</f>
        <v>avanddanesh</v>
      </c>
      <c r="QAC2962" t="str">
        <f>"Advanced Materials for Wastewater Treatment"</f>
        <v>Advanced Materials for Wastewater Treatment</v>
      </c>
      <c r="QAD2962" t="str">
        <f>"9781119407768"</f>
        <v>9781119407768</v>
      </c>
      <c r="QAE2962">
        <v>202.5</v>
      </c>
      <c r="QAF2962" t="str">
        <f>"USD"</f>
        <v>USD</v>
      </c>
      <c r="QAG2962" t="str">
        <f>"2017"</f>
        <v>2017</v>
      </c>
      <c r="QAH2962" t="str">
        <f>"Ul-Islam"</f>
        <v>Ul-Islam</v>
      </c>
      <c r="QAI2962" t="str">
        <f>"avanddanesh"</f>
        <v>avanddanesh</v>
      </c>
      <c r="QAK2962" t="str">
        <f>"Advanced Materials for Wastewater Treatment"</f>
        <v>Advanced Materials for Wastewater Treatment</v>
      </c>
      <c r="QAL2962" t="str">
        <f>"9781119407768"</f>
        <v>9781119407768</v>
      </c>
      <c r="QAM2962">
        <v>202.5</v>
      </c>
      <c r="QAN2962" t="str">
        <f>"USD"</f>
        <v>USD</v>
      </c>
      <c r="QAO2962" t="str">
        <f>"2017"</f>
        <v>2017</v>
      </c>
      <c r="QAP2962" t="str">
        <f>"Ul-Islam"</f>
        <v>Ul-Islam</v>
      </c>
      <c r="QAQ2962" t="str">
        <f>"avanddanesh"</f>
        <v>avanddanesh</v>
      </c>
      <c r="QAS2962" t="str">
        <f>"Advanced Materials for Wastewater Treatment"</f>
        <v>Advanced Materials for Wastewater Treatment</v>
      </c>
      <c r="QAT2962" t="str">
        <f>"9781119407768"</f>
        <v>9781119407768</v>
      </c>
      <c r="QAU2962">
        <v>202.5</v>
      </c>
      <c r="QAV2962" t="str">
        <f>"USD"</f>
        <v>USD</v>
      </c>
      <c r="QAW2962" t="str">
        <f>"2017"</f>
        <v>2017</v>
      </c>
      <c r="QAX2962" t="str">
        <f>"Ul-Islam"</f>
        <v>Ul-Islam</v>
      </c>
      <c r="QAY2962" t="str">
        <f>"avanddanesh"</f>
        <v>avanddanesh</v>
      </c>
      <c r="QBA2962" t="str">
        <f>"Advanced Materials for Wastewater Treatment"</f>
        <v>Advanced Materials for Wastewater Treatment</v>
      </c>
      <c r="QBB2962" t="str">
        <f>"9781119407768"</f>
        <v>9781119407768</v>
      </c>
      <c r="QBC2962">
        <v>202.5</v>
      </c>
      <c r="QBD2962" t="str">
        <f>"USD"</f>
        <v>USD</v>
      </c>
      <c r="QBE2962" t="str">
        <f>"2017"</f>
        <v>2017</v>
      </c>
      <c r="QBF2962" t="str">
        <f>"Ul-Islam"</f>
        <v>Ul-Islam</v>
      </c>
      <c r="QBG2962" t="str">
        <f>"avanddanesh"</f>
        <v>avanddanesh</v>
      </c>
      <c r="QBI2962" t="str">
        <f>"Advanced Materials for Wastewater Treatment"</f>
        <v>Advanced Materials for Wastewater Treatment</v>
      </c>
      <c r="QBJ2962" t="str">
        <f>"9781119407768"</f>
        <v>9781119407768</v>
      </c>
      <c r="QBK2962">
        <v>202.5</v>
      </c>
      <c r="QBL2962" t="str">
        <f>"USD"</f>
        <v>USD</v>
      </c>
      <c r="QBM2962" t="str">
        <f>"2017"</f>
        <v>2017</v>
      </c>
      <c r="QBN2962" t="str">
        <f>"Ul-Islam"</f>
        <v>Ul-Islam</v>
      </c>
      <c r="QBO2962" t="str">
        <f>"avanddanesh"</f>
        <v>avanddanesh</v>
      </c>
      <c r="QBQ2962" t="str">
        <f>"Advanced Materials for Wastewater Treatment"</f>
        <v>Advanced Materials for Wastewater Treatment</v>
      </c>
      <c r="QBR2962" t="str">
        <f>"9781119407768"</f>
        <v>9781119407768</v>
      </c>
      <c r="QBS2962">
        <v>202.5</v>
      </c>
      <c r="QBT2962" t="str">
        <f>"USD"</f>
        <v>USD</v>
      </c>
      <c r="QBU2962" t="str">
        <f>"2017"</f>
        <v>2017</v>
      </c>
      <c r="QBV2962" t="str">
        <f>"Ul-Islam"</f>
        <v>Ul-Islam</v>
      </c>
      <c r="QBW2962" t="str">
        <f>"avanddanesh"</f>
        <v>avanddanesh</v>
      </c>
      <c r="QBY2962" t="str">
        <f>"Advanced Materials for Wastewater Treatment"</f>
        <v>Advanced Materials for Wastewater Treatment</v>
      </c>
      <c r="QBZ2962" t="str">
        <f>"9781119407768"</f>
        <v>9781119407768</v>
      </c>
      <c r="QCA2962">
        <v>202.5</v>
      </c>
      <c r="QCB2962" t="str">
        <f>"USD"</f>
        <v>USD</v>
      </c>
      <c r="QCC2962" t="str">
        <f>"2017"</f>
        <v>2017</v>
      </c>
      <c r="QCD2962" t="str">
        <f>"Ul-Islam"</f>
        <v>Ul-Islam</v>
      </c>
      <c r="QCE2962" t="str">
        <f>"avanddanesh"</f>
        <v>avanddanesh</v>
      </c>
      <c r="QCG2962" t="str">
        <f>"Advanced Materials for Wastewater Treatment"</f>
        <v>Advanced Materials for Wastewater Treatment</v>
      </c>
      <c r="QCH2962" t="str">
        <f>"9781119407768"</f>
        <v>9781119407768</v>
      </c>
      <c r="QCI2962">
        <v>202.5</v>
      </c>
      <c r="QCJ2962" t="str">
        <f>"USD"</f>
        <v>USD</v>
      </c>
      <c r="QCK2962" t="str">
        <f>"2017"</f>
        <v>2017</v>
      </c>
      <c r="QCL2962" t="str">
        <f>"Ul-Islam"</f>
        <v>Ul-Islam</v>
      </c>
      <c r="QCM2962" t="str">
        <f>"avanddanesh"</f>
        <v>avanddanesh</v>
      </c>
      <c r="QCO2962" t="str">
        <f>"Advanced Materials for Wastewater Treatment"</f>
        <v>Advanced Materials for Wastewater Treatment</v>
      </c>
      <c r="QCP2962" t="str">
        <f>"9781119407768"</f>
        <v>9781119407768</v>
      </c>
      <c r="QCQ2962">
        <v>202.5</v>
      </c>
      <c r="QCR2962" t="str">
        <f>"USD"</f>
        <v>USD</v>
      </c>
      <c r="QCS2962" t="str">
        <f>"2017"</f>
        <v>2017</v>
      </c>
      <c r="QCT2962" t="str">
        <f>"Ul-Islam"</f>
        <v>Ul-Islam</v>
      </c>
      <c r="QCU2962" t="str">
        <f>"avanddanesh"</f>
        <v>avanddanesh</v>
      </c>
      <c r="QCW2962" t="str">
        <f>"Advanced Materials for Wastewater Treatment"</f>
        <v>Advanced Materials for Wastewater Treatment</v>
      </c>
      <c r="QCX2962" t="str">
        <f>"9781119407768"</f>
        <v>9781119407768</v>
      </c>
      <c r="QCY2962">
        <v>202.5</v>
      </c>
      <c r="QCZ2962" t="str">
        <f>"USD"</f>
        <v>USD</v>
      </c>
      <c r="QDA2962" t="str">
        <f>"2017"</f>
        <v>2017</v>
      </c>
      <c r="QDB2962" t="str">
        <f>"Ul-Islam"</f>
        <v>Ul-Islam</v>
      </c>
      <c r="QDC2962" t="str">
        <f>"avanddanesh"</f>
        <v>avanddanesh</v>
      </c>
      <c r="QDE2962" t="str">
        <f>"Advanced Materials for Wastewater Treatment"</f>
        <v>Advanced Materials for Wastewater Treatment</v>
      </c>
      <c r="QDF2962" t="str">
        <f>"9781119407768"</f>
        <v>9781119407768</v>
      </c>
      <c r="QDG2962">
        <v>202.5</v>
      </c>
      <c r="QDH2962" t="str">
        <f>"USD"</f>
        <v>USD</v>
      </c>
      <c r="QDI2962" t="str">
        <f>"2017"</f>
        <v>2017</v>
      </c>
      <c r="QDJ2962" t="str">
        <f>"Ul-Islam"</f>
        <v>Ul-Islam</v>
      </c>
      <c r="QDK2962" t="str">
        <f>"avanddanesh"</f>
        <v>avanddanesh</v>
      </c>
      <c r="QDM2962" t="str">
        <f>"Advanced Materials for Wastewater Treatment"</f>
        <v>Advanced Materials for Wastewater Treatment</v>
      </c>
      <c r="QDN2962" t="str">
        <f>"9781119407768"</f>
        <v>9781119407768</v>
      </c>
      <c r="QDO2962">
        <v>202.5</v>
      </c>
      <c r="QDP2962" t="str">
        <f>"USD"</f>
        <v>USD</v>
      </c>
      <c r="QDQ2962" t="str">
        <f>"2017"</f>
        <v>2017</v>
      </c>
      <c r="QDR2962" t="str">
        <f>"Ul-Islam"</f>
        <v>Ul-Islam</v>
      </c>
      <c r="QDS2962" t="str">
        <f>"avanddanesh"</f>
        <v>avanddanesh</v>
      </c>
      <c r="QDU2962" t="str">
        <f>"Advanced Materials for Wastewater Treatment"</f>
        <v>Advanced Materials for Wastewater Treatment</v>
      </c>
      <c r="QDV2962" t="str">
        <f>"9781119407768"</f>
        <v>9781119407768</v>
      </c>
      <c r="QDW2962">
        <v>202.5</v>
      </c>
      <c r="QDX2962" t="str">
        <f>"USD"</f>
        <v>USD</v>
      </c>
      <c r="QDY2962" t="str">
        <f>"2017"</f>
        <v>2017</v>
      </c>
      <c r="QDZ2962" t="str">
        <f>"Ul-Islam"</f>
        <v>Ul-Islam</v>
      </c>
      <c r="QEA2962" t="str">
        <f>"avanddanesh"</f>
        <v>avanddanesh</v>
      </c>
      <c r="QEC2962" t="str">
        <f>"Advanced Materials for Wastewater Treatment"</f>
        <v>Advanced Materials for Wastewater Treatment</v>
      </c>
      <c r="QED2962" t="str">
        <f>"9781119407768"</f>
        <v>9781119407768</v>
      </c>
      <c r="QEE2962">
        <v>202.5</v>
      </c>
      <c r="QEF2962" t="str">
        <f>"USD"</f>
        <v>USD</v>
      </c>
      <c r="QEG2962" t="str">
        <f>"2017"</f>
        <v>2017</v>
      </c>
      <c r="QEH2962" t="str">
        <f>"Ul-Islam"</f>
        <v>Ul-Islam</v>
      </c>
      <c r="QEI2962" t="str">
        <f>"avanddanesh"</f>
        <v>avanddanesh</v>
      </c>
      <c r="QEK2962" t="str">
        <f>"Advanced Materials for Wastewater Treatment"</f>
        <v>Advanced Materials for Wastewater Treatment</v>
      </c>
      <c r="QEL2962" t="str">
        <f>"9781119407768"</f>
        <v>9781119407768</v>
      </c>
      <c r="QEM2962">
        <v>202.5</v>
      </c>
      <c r="QEN2962" t="str">
        <f>"USD"</f>
        <v>USD</v>
      </c>
      <c r="QEO2962" t="str">
        <f>"2017"</f>
        <v>2017</v>
      </c>
      <c r="QEP2962" t="str">
        <f>"Ul-Islam"</f>
        <v>Ul-Islam</v>
      </c>
      <c r="QEQ2962" t="str">
        <f>"avanddanesh"</f>
        <v>avanddanesh</v>
      </c>
      <c r="QES2962" t="str">
        <f>"Advanced Materials for Wastewater Treatment"</f>
        <v>Advanced Materials for Wastewater Treatment</v>
      </c>
      <c r="QET2962" t="str">
        <f>"9781119407768"</f>
        <v>9781119407768</v>
      </c>
      <c r="QEU2962">
        <v>202.5</v>
      </c>
      <c r="QEV2962" t="str">
        <f>"USD"</f>
        <v>USD</v>
      </c>
      <c r="QEW2962" t="str">
        <f>"2017"</f>
        <v>2017</v>
      </c>
      <c r="QEX2962" t="str">
        <f>"Ul-Islam"</f>
        <v>Ul-Islam</v>
      </c>
      <c r="QEY2962" t="str">
        <f>"avanddanesh"</f>
        <v>avanddanesh</v>
      </c>
      <c r="QFA2962" t="str">
        <f>"Advanced Materials for Wastewater Treatment"</f>
        <v>Advanced Materials for Wastewater Treatment</v>
      </c>
      <c r="QFB2962" t="str">
        <f>"9781119407768"</f>
        <v>9781119407768</v>
      </c>
      <c r="QFC2962">
        <v>202.5</v>
      </c>
      <c r="QFD2962" t="str">
        <f>"USD"</f>
        <v>USD</v>
      </c>
      <c r="QFE2962" t="str">
        <f>"2017"</f>
        <v>2017</v>
      </c>
      <c r="QFF2962" t="str">
        <f>"Ul-Islam"</f>
        <v>Ul-Islam</v>
      </c>
      <c r="QFG2962" t="str">
        <f>"avanddanesh"</f>
        <v>avanddanesh</v>
      </c>
      <c r="QFI2962" t="str">
        <f>"Advanced Materials for Wastewater Treatment"</f>
        <v>Advanced Materials for Wastewater Treatment</v>
      </c>
      <c r="QFJ2962" t="str">
        <f>"9781119407768"</f>
        <v>9781119407768</v>
      </c>
      <c r="QFK2962">
        <v>202.5</v>
      </c>
      <c r="QFL2962" t="str">
        <f>"USD"</f>
        <v>USD</v>
      </c>
      <c r="QFM2962" t="str">
        <f>"2017"</f>
        <v>2017</v>
      </c>
      <c r="QFN2962" t="str">
        <f>"Ul-Islam"</f>
        <v>Ul-Islam</v>
      </c>
      <c r="QFO2962" t="str">
        <f>"avanddanesh"</f>
        <v>avanddanesh</v>
      </c>
      <c r="QFQ2962" t="str">
        <f>"Advanced Materials for Wastewater Treatment"</f>
        <v>Advanced Materials for Wastewater Treatment</v>
      </c>
      <c r="QFR2962" t="str">
        <f>"9781119407768"</f>
        <v>9781119407768</v>
      </c>
      <c r="QFS2962">
        <v>202.5</v>
      </c>
      <c r="QFT2962" t="str">
        <f>"USD"</f>
        <v>USD</v>
      </c>
      <c r="QFU2962" t="str">
        <f>"2017"</f>
        <v>2017</v>
      </c>
      <c r="QFV2962" t="str">
        <f>"Ul-Islam"</f>
        <v>Ul-Islam</v>
      </c>
      <c r="QFW2962" t="str">
        <f>"avanddanesh"</f>
        <v>avanddanesh</v>
      </c>
      <c r="QFY2962" t="str">
        <f>"Advanced Materials for Wastewater Treatment"</f>
        <v>Advanced Materials for Wastewater Treatment</v>
      </c>
      <c r="QFZ2962" t="str">
        <f>"9781119407768"</f>
        <v>9781119407768</v>
      </c>
      <c r="QGA2962">
        <v>202.5</v>
      </c>
      <c r="QGB2962" t="str">
        <f>"USD"</f>
        <v>USD</v>
      </c>
      <c r="QGC2962" t="str">
        <f>"2017"</f>
        <v>2017</v>
      </c>
      <c r="QGD2962" t="str">
        <f>"Ul-Islam"</f>
        <v>Ul-Islam</v>
      </c>
      <c r="QGE2962" t="str">
        <f>"avanddanesh"</f>
        <v>avanddanesh</v>
      </c>
      <c r="QGG2962" t="str">
        <f>"Advanced Materials for Wastewater Treatment"</f>
        <v>Advanced Materials for Wastewater Treatment</v>
      </c>
      <c r="QGH2962" t="str">
        <f>"9781119407768"</f>
        <v>9781119407768</v>
      </c>
      <c r="QGI2962">
        <v>202.5</v>
      </c>
      <c r="QGJ2962" t="str">
        <f>"USD"</f>
        <v>USD</v>
      </c>
      <c r="QGK2962" t="str">
        <f>"2017"</f>
        <v>2017</v>
      </c>
      <c r="QGL2962" t="str">
        <f>"Ul-Islam"</f>
        <v>Ul-Islam</v>
      </c>
      <c r="QGM2962" t="str">
        <f>"avanddanesh"</f>
        <v>avanddanesh</v>
      </c>
      <c r="QGO2962" t="str">
        <f>"Advanced Materials for Wastewater Treatment"</f>
        <v>Advanced Materials for Wastewater Treatment</v>
      </c>
      <c r="QGP2962" t="str">
        <f>"9781119407768"</f>
        <v>9781119407768</v>
      </c>
      <c r="QGQ2962">
        <v>202.5</v>
      </c>
      <c r="QGR2962" t="str">
        <f>"USD"</f>
        <v>USD</v>
      </c>
      <c r="QGS2962" t="str">
        <f>"2017"</f>
        <v>2017</v>
      </c>
      <c r="QGT2962" t="str">
        <f>"Ul-Islam"</f>
        <v>Ul-Islam</v>
      </c>
      <c r="QGU2962" t="str">
        <f>"avanddanesh"</f>
        <v>avanddanesh</v>
      </c>
      <c r="QGW2962" t="str">
        <f>"Advanced Materials for Wastewater Treatment"</f>
        <v>Advanced Materials for Wastewater Treatment</v>
      </c>
      <c r="QGX2962" t="str">
        <f>"9781119407768"</f>
        <v>9781119407768</v>
      </c>
      <c r="QGY2962">
        <v>202.5</v>
      </c>
      <c r="QGZ2962" t="str">
        <f>"USD"</f>
        <v>USD</v>
      </c>
      <c r="QHA2962" t="str">
        <f>"2017"</f>
        <v>2017</v>
      </c>
      <c r="QHB2962" t="str">
        <f>"Ul-Islam"</f>
        <v>Ul-Islam</v>
      </c>
      <c r="QHC2962" t="str">
        <f>"avanddanesh"</f>
        <v>avanddanesh</v>
      </c>
      <c r="QHE2962" t="str">
        <f>"Advanced Materials for Wastewater Treatment"</f>
        <v>Advanced Materials for Wastewater Treatment</v>
      </c>
      <c r="QHF2962" t="str">
        <f>"9781119407768"</f>
        <v>9781119407768</v>
      </c>
      <c r="QHG2962">
        <v>202.5</v>
      </c>
      <c r="QHH2962" t="str">
        <f>"USD"</f>
        <v>USD</v>
      </c>
      <c r="QHI2962" t="str">
        <f>"2017"</f>
        <v>2017</v>
      </c>
      <c r="QHJ2962" t="str">
        <f>"Ul-Islam"</f>
        <v>Ul-Islam</v>
      </c>
      <c r="QHK2962" t="str">
        <f>"avanddanesh"</f>
        <v>avanddanesh</v>
      </c>
      <c r="QHM2962" t="str">
        <f>"Advanced Materials for Wastewater Treatment"</f>
        <v>Advanced Materials for Wastewater Treatment</v>
      </c>
      <c r="QHN2962" t="str">
        <f>"9781119407768"</f>
        <v>9781119407768</v>
      </c>
      <c r="QHO2962">
        <v>202.5</v>
      </c>
      <c r="QHP2962" t="str">
        <f>"USD"</f>
        <v>USD</v>
      </c>
      <c r="QHQ2962" t="str">
        <f>"2017"</f>
        <v>2017</v>
      </c>
      <c r="QHR2962" t="str">
        <f>"Ul-Islam"</f>
        <v>Ul-Islam</v>
      </c>
      <c r="QHS2962" t="str">
        <f>"avanddanesh"</f>
        <v>avanddanesh</v>
      </c>
      <c r="QHU2962" t="str">
        <f>"Advanced Materials for Wastewater Treatment"</f>
        <v>Advanced Materials for Wastewater Treatment</v>
      </c>
      <c r="QHV2962" t="str">
        <f>"9781119407768"</f>
        <v>9781119407768</v>
      </c>
      <c r="QHW2962">
        <v>202.5</v>
      </c>
      <c r="QHX2962" t="str">
        <f>"USD"</f>
        <v>USD</v>
      </c>
      <c r="QHY2962" t="str">
        <f>"2017"</f>
        <v>2017</v>
      </c>
      <c r="QHZ2962" t="str">
        <f>"Ul-Islam"</f>
        <v>Ul-Islam</v>
      </c>
      <c r="QIA2962" t="str">
        <f>"avanddanesh"</f>
        <v>avanddanesh</v>
      </c>
      <c r="QIC2962" t="str">
        <f>"Advanced Materials for Wastewater Treatment"</f>
        <v>Advanced Materials for Wastewater Treatment</v>
      </c>
      <c r="QID2962" t="str">
        <f>"9781119407768"</f>
        <v>9781119407768</v>
      </c>
      <c r="QIE2962">
        <v>202.5</v>
      </c>
      <c r="QIF2962" t="str">
        <f>"USD"</f>
        <v>USD</v>
      </c>
      <c r="QIG2962" t="str">
        <f>"2017"</f>
        <v>2017</v>
      </c>
      <c r="QIH2962" t="str">
        <f>"Ul-Islam"</f>
        <v>Ul-Islam</v>
      </c>
      <c r="QII2962" t="str">
        <f>"avanddanesh"</f>
        <v>avanddanesh</v>
      </c>
      <c r="QIK2962" t="str">
        <f>"Advanced Materials for Wastewater Treatment"</f>
        <v>Advanced Materials for Wastewater Treatment</v>
      </c>
      <c r="QIL2962" t="str">
        <f>"9781119407768"</f>
        <v>9781119407768</v>
      </c>
      <c r="QIM2962">
        <v>202.5</v>
      </c>
      <c r="QIN2962" t="str">
        <f>"USD"</f>
        <v>USD</v>
      </c>
      <c r="QIO2962" t="str">
        <f>"2017"</f>
        <v>2017</v>
      </c>
      <c r="QIP2962" t="str">
        <f>"Ul-Islam"</f>
        <v>Ul-Islam</v>
      </c>
      <c r="QIQ2962" t="str">
        <f>"avanddanesh"</f>
        <v>avanddanesh</v>
      </c>
      <c r="QIS2962" t="str">
        <f>"Advanced Materials for Wastewater Treatment"</f>
        <v>Advanced Materials for Wastewater Treatment</v>
      </c>
      <c r="QIT2962" t="str">
        <f>"9781119407768"</f>
        <v>9781119407768</v>
      </c>
      <c r="QIU2962">
        <v>202.5</v>
      </c>
      <c r="QIV2962" t="str">
        <f>"USD"</f>
        <v>USD</v>
      </c>
      <c r="QIW2962" t="str">
        <f>"2017"</f>
        <v>2017</v>
      </c>
      <c r="QIX2962" t="str">
        <f>"Ul-Islam"</f>
        <v>Ul-Islam</v>
      </c>
      <c r="QIY2962" t="str">
        <f>"avanddanesh"</f>
        <v>avanddanesh</v>
      </c>
      <c r="QJA2962" t="str">
        <f>"Advanced Materials for Wastewater Treatment"</f>
        <v>Advanced Materials for Wastewater Treatment</v>
      </c>
      <c r="QJB2962" t="str">
        <f>"9781119407768"</f>
        <v>9781119407768</v>
      </c>
      <c r="QJC2962">
        <v>202.5</v>
      </c>
      <c r="QJD2962" t="str">
        <f>"USD"</f>
        <v>USD</v>
      </c>
      <c r="QJE2962" t="str">
        <f>"2017"</f>
        <v>2017</v>
      </c>
      <c r="QJF2962" t="str">
        <f>"Ul-Islam"</f>
        <v>Ul-Islam</v>
      </c>
      <c r="QJG2962" t="str">
        <f>"avanddanesh"</f>
        <v>avanddanesh</v>
      </c>
      <c r="QJI2962" t="str">
        <f>"Advanced Materials for Wastewater Treatment"</f>
        <v>Advanced Materials for Wastewater Treatment</v>
      </c>
      <c r="QJJ2962" t="str">
        <f>"9781119407768"</f>
        <v>9781119407768</v>
      </c>
      <c r="QJK2962">
        <v>202.5</v>
      </c>
      <c r="QJL2962" t="str">
        <f>"USD"</f>
        <v>USD</v>
      </c>
      <c r="QJM2962" t="str">
        <f>"2017"</f>
        <v>2017</v>
      </c>
      <c r="QJN2962" t="str">
        <f>"Ul-Islam"</f>
        <v>Ul-Islam</v>
      </c>
      <c r="QJO2962" t="str">
        <f>"avanddanesh"</f>
        <v>avanddanesh</v>
      </c>
      <c r="QJQ2962" t="str">
        <f>"Advanced Materials for Wastewater Treatment"</f>
        <v>Advanced Materials for Wastewater Treatment</v>
      </c>
      <c r="QJR2962" t="str">
        <f>"9781119407768"</f>
        <v>9781119407768</v>
      </c>
      <c r="QJS2962">
        <v>202.5</v>
      </c>
      <c r="QJT2962" t="str">
        <f>"USD"</f>
        <v>USD</v>
      </c>
      <c r="QJU2962" t="str">
        <f>"2017"</f>
        <v>2017</v>
      </c>
      <c r="QJV2962" t="str">
        <f>"Ul-Islam"</f>
        <v>Ul-Islam</v>
      </c>
      <c r="QJW2962" t="str">
        <f>"avanddanesh"</f>
        <v>avanddanesh</v>
      </c>
      <c r="QJY2962" t="str">
        <f>"Advanced Materials for Wastewater Treatment"</f>
        <v>Advanced Materials for Wastewater Treatment</v>
      </c>
      <c r="QJZ2962" t="str">
        <f>"9781119407768"</f>
        <v>9781119407768</v>
      </c>
      <c r="QKA2962">
        <v>202.5</v>
      </c>
      <c r="QKB2962" t="str">
        <f>"USD"</f>
        <v>USD</v>
      </c>
      <c r="QKC2962" t="str">
        <f>"2017"</f>
        <v>2017</v>
      </c>
      <c r="QKD2962" t="str">
        <f>"Ul-Islam"</f>
        <v>Ul-Islam</v>
      </c>
      <c r="QKE2962" t="str">
        <f>"avanddanesh"</f>
        <v>avanddanesh</v>
      </c>
      <c r="QKG2962" t="str">
        <f>"Advanced Materials for Wastewater Treatment"</f>
        <v>Advanced Materials for Wastewater Treatment</v>
      </c>
      <c r="QKH2962" t="str">
        <f>"9781119407768"</f>
        <v>9781119407768</v>
      </c>
      <c r="QKI2962">
        <v>202.5</v>
      </c>
      <c r="QKJ2962" t="str">
        <f>"USD"</f>
        <v>USD</v>
      </c>
      <c r="QKK2962" t="str">
        <f>"2017"</f>
        <v>2017</v>
      </c>
      <c r="QKL2962" t="str">
        <f>"Ul-Islam"</f>
        <v>Ul-Islam</v>
      </c>
      <c r="QKM2962" t="str">
        <f>"avanddanesh"</f>
        <v>avanddanesh</v>
      </c>
      <c r="QKO2962" t="str">
        <f>"Advanced Materials for Wastewater Treatment"</f>
        <v>Advanced Materials for Wastewater Treatment</v>
      </c>
      <c r="QKP2962" t="str">
        <f>"9781119407768"</f>
        <v>9781119407768</v>
      </c>
      <c r="QKQ2962">
        <v>202.5</v>
      </c>
      <c r="QKR2962" t="str">
        <f>"USD"</f>
        <v>USD</v>
      </c>
      <c r="QKS2962" t="str">
        <f>"2017"</f>
        <v>2017</v>
      </c>
      <c r="QKT2962" t="str">
        <f>"Ul-Islam"</f>
        <v>Ul-Islam</v>
      </c>
      <c r="QKU2962" t="str">
        <f>"avanddanesh"</f>
        <v>avanddanesh</v>
      </c>
      <c r="QKW2962" t="str">
        <f>"Advanced Materials for Wastewater Treatment"</f>
        <v>Advanced Materials for Wastewater Treatment</v>
      </c>
      <c r="QKX2962" t="str">
        <f>"9781119407768"</f>
        <v>9781119407768</v>
      </c>
      <c r="QKY2962">
        <v>202.5</v>
      </c>
      <c r="QKZ2962" t="str">
        <f>"USD"</f>
        <v>USD</v>
      </c>
      <c r="QLA2962" t="str">
        <f>"2017"</f>
        <v>2017</v>
      </c>
      <c r="QLB2962" t="str">
        <f>"Ul-Islam"</f>
        <v>Ul-Islam</v>
      </c>
      <c r="QLC2962" t="str">
        <f>"avanddanesh"</f>
        <v>avanddanesh</v>
      </c>
      <c r="QLE2962" t="str">
        <f>"Advanced Materials for Wastewater Treatment"</f>
        <v>Advanced Materials for Wastewater Treatment</v>
      </c>
      <c r="QLF2962" t="str">
        <f>"9781119407768"</f>
        <v>9781119407768</v>
      </c>
      <c r="QLG2962">
        <v>202.5</v>
      </c>
      <c r="QLH2962" t="str">
        <f>"USD"</f>
        <v>USD</v>
      </c>
      <c r="QLI2962" t="str">
        <f>"2017"</f>
        <v>2017</v>
      </c>
      <c r="QLJ2962" t="str">
        <f>"Ul-Islam"</f>
        <v>Ul-Islam</v>
      </c>
      <c r="QLK2962" t="str">
        <f>"avanddanesh"</f>
        <v>avanddanesh</v>
      </c>
      <c r="QLM2962" t="str">
        <f>"Advanced Materials for Wastewater Treatment"</f>
        <v>Advanced Materials for Wastewater Treatment</v>
      </c>
      <c r="QLN2962" t="str">
        <f>"9781119407768"</f>
        <v>9781119407768</v>
      </c>
      <c r="QLO2962">
        <v>202.5</v>
      </c>
      <c r="QLP2962" t="str">
        <f>"USD"</f>
        <v>USD</v>
      </c>
      <c r="QLQ2962" t="str">
        <f>"2017"</f>
        <v>2017</v>
      </c>
      <c r="QLR2962" t="str">
        <f>"Ul-Islam"</f>
        <v>Ul-Islam</v>
      </c>
      <c r="QLS2962" t="str">
        <f>"avanddanesh"</f>
        <v>avanddanesh</v>
      </c>
      <c r="QLU2962" t="str">
        <f>"Advanced Materials for Wastewater Treatment"</f>
        <v>Advanced Materials for Wastewater Treatment</v>
      </c>
      <c r="QLV2962" t="str">
        <f>"9781119407768"</f>
        <v>9781119407768</v>
      </c>
      <c r="QLW2962">
        <v>202.5</v>
      </c>
      <c r="QLX2962" t="str">
        <f>"USD"</f>
        <v>USD</v>
      </c>
      <c r="QLY2962" t="str">
        <f>"2017"</f>
        <v>2017</v>
      </c>
      <c r="QLZ2962" t="str">
        <f>"Ul-Islam"</f>
        <v>Ul-Islam</v>
      </c>
      <c r="QMA2962" t="str">
        <f>"avanddanesh"</f>
        <v>avanddanesh</v>
      </c>
      <c r="QMC2962" t="str">
        <f>"Advanced Materials for Wastewater Treatment"</f>
        <v>Advanced Materials for Wastewater Treatment</v>
      </c>
      <c r="QMD2962" t="str">
        <f>"9781119407768"</f>
        <v>9781119407768</v>
      </c>
      <c r="QME2962">
        <v>202.5</v>
      </c>
      <c r="QMF2962" t="str">
        <f>"USD"</f>
        <v>USD</v>
      </c>
      <c r="QMG2962" t="str">
        <f>"2017"</f>
        <v>2017</v>
      </c>
      <c r="QMH2962" t="str">
        <f>"Ul-Islam"</f>
        <v>Ul-Islam</v>
      </c>
      <c r="QMI2962" t="str">
        <f>"avanddanesh"</f>
        <v>avanddanesh</v>
      </c>
      <c r="QMK2962" t="str">
        <f>"Advanced Materials for Wastewater Treatment"</f>
        <v>Advanced Materials for Wastewater Treatment</v>
      </c>
      <c r="QML2962" t="str">
        <f>"9781119407768"</f>
        <v>9781119407768</v>
      </c>
      <c r="QMM2962">
        <v>202.5</v>
      </c>
      <c r="QMN2962" t="str">
        <f>"USD"</f>
        <v>USD</v>
      </c>
      <c r="QMO2962" t="str">
        <f>"2017"</f>
        <v>2017</v>
      </c>
      <c r="QMP2962" t="str">
        <f>"Ul-Islam"</f>
        <v>Ul-Islam</v>
      </c>
      <c r="QMQ2962" t="str">
        <f>"avanddanesh"</f>
        <v>avanddanesh</v>
      </c>
      <c r="QMS2962" t="str">
        <f>"Advanced Materials for Wastewater Treatment"</f>
        <v>Advanced Materials for Wastewater Treatment</v>
      </c>
      <c r="QMT2962" t="str">
        <f>"9781119407768"</f>
        <v>9781119407768</v>
      </c>
      <c r="QMU2962">
        <v>202.5</v>
      </c>
      <c r="QMV2962" t="str">
        <f>"USD"</f>
        <v>USD</v>
      </c>
      <c r="QMW2962" t="str">
        <f>"2017"</f>
        <v>2017</v>
      </c>
      <c r="QMX2962" t="str">
        <f>"Ul-Islam"</f>
        <v>Ul-Islam</v>
      </c>
      <c r="QMY2962" t="str">
        <f>"avanddanesh"</f>
        <v>avanddanesh</v>
      </c>
      <c r="QNA2962" t="str">
        <f>"Advanced Materials for Wastewater Treatment"</f>
        <v>Advanced Materials for Wastewater Treatment</v>
      </c>
      <c r="QNB2962" t="str">
        <f>"9781119407768"</f>
        <v>9781119407768</v>
      </c>
      <c r="QNC2962">
        <v>202.5</v>
      </c>
      <c r="QND2962" t="str">
        <f>"USD"</f>
        <v>USD</v>
      </c>
      <c r="QNE2962" t="str">
        <f>"2017"</f>
        <v>2017</v>
      </c>
      <c r="QNF2962" t="str">
        <f>"Ul-Islam"</f>
        <v>Ul-Islam</v>
      </c>
      <c r="QNG2962" t="str">
        <f>"avanddanesh"</f>
        <v>avanddanesh</v>
      </c>
      <c r="QNI2962" t="str">
        <f>"Advanced Materials for Wastewater Treatment"</f>
        <v>Advanced Materials for Wastewater Treatment</v>
      </c>
      <c r="QNJ2962" t="str">
        <f>"9781119407768"</f>
        <v>9781119407768</v>
      </c>
      <c r="QNK2962">
        <v>202.5</v>
      </c>
      <c r="QNL2962" t="str">
        <f>"USD"</f>
        <v>USD</v>
      </c>
      <c r="QNM2962" t="str">
        <f>"2017"</f>
        <v>2017</v>
      </c>
      <c r="QNN2962" t="str">
        <f>"Ul-Islam"</f>
        <v>Ul-Islam</v>
      </c>
      <c r="QNO2962" t="str">
        <f>"avanddanesh"</f>
        <v>avanddanesh</v>
      </c>
      <c r="QNQ2962" t="str">
        <f>"Advanced Materials for Wastewater Treatment"</f>
        <v>Advanced Materials for Wastewater Treatment</v>
      </c>
      <c r="QNR2962" t="str">
        <f>"9781119407768"</f>
        <v>9781119407768</v>
      </c>
      <c r="QNS2962">
        <v>202.5</v>
      </c>
      <c r="QNT2962" t="str">
        <f>"USD"</f>
        <v>USD</v>
      </c>
      <c r="QNU2962" t="str">
        <f>"2017"</f>
        <v>2017</v>
      </c>
      <c r="QNV2962" t="str">
        <f>"Ul-Islam"</f>
        <v>Ul-Islam</v>
      </c>
      <c r="QNW2962" t="str">
        <f>"avanddanesh"</f>
        <v>avanddanesh</v>
      </c>
      <c r="QNY2962" t="str">
        <f>"Advanced Materials for Wastewater Treatment"</f>
        <v>Advanced Materials for Wastewater Treatment</v>
      </c>
      <c r="QNZ2962" t="str">
        <f>"9781119407768"</f>
        <v>9781119407768</v>
      </c>
      <c r="QOA2962">
        <v>202.5</v>
      </c>
      <c r="QOB2962" t="str">
        <f>"USD"</f>
        <v>USD</v>
      </c>
      <c r="QOC2962" t="str">
        <f>"2017"</f>
        <v>2017</v>
      </c>
      <c r="QOD2962" t="str">
        <f>"Ul-Islam"</f>
        <v>Ul-Islam</v>
      </c>
      <c r="QOE2962" t="str">
        <f>"avanddanesh"</f>
        <v>avanddanesh</v>
      </c>
      <c r="QOG2962" t="str">
        <f>"Advanced Materials for Wastewater Treatment"</f>
        <v>Advanced Materials for Wastewater Treatment</v>
      </c>
      <c r="QOH2962" t="str">
        <f>"9781119407768"</f>
        <v>9781119407768</v>
      </c>
      <c r="QOI2962">
        <v>202.5</v>
      </c>
      <c r="QOJ2962" t="str">
        <f>"USD"</f>
        <v>USD</v>
      </c>
      <c r="QOK2962" t="str">
        <f>"2017"</f>
        <v>2017</v>
      </c>
      <c r="QOL2962" t="str">
        <f>"Ul-Islam"</f>
        <v>Ul-Islam</v>
      </c>
      <c r="QOM2962" t="str">
        <f>"avanddanesh"</f>
        <v>avanddanesh</v>
      </c>
      <c r="QOO2962" t="str">
        <f>"Advanced Materials for Wastewater Treatment"</f>
        <v>Advanced Materials for Wastewater Treatment</v>
      </c>
      <c r="QOP2962" t="str">
        <f>"9781119407768"</f>
        <v>9781119407768</v>
      </c>
      <c r="QOQ2962">
        <v>202.5</v>
      </c>
      <c r="QOR2962" t="str">
        <f>"USD"</f>
        <v>USD</v>
      </c>
      <c r="QOS2962" t="str">
        <f>"2017"</f>
        <v>2017</v>
      </c>
      <c r="QOT2962" t="str">
        <f>"Ul-Islam"</f>
        <v>Ul-Islam</v>
      </c>
      <c r="QOU2962" t="str">
        <f>"avanddanesh"</f>
        <v>avanddanesh</v>
      </c>
      <c r="QOW2962" t="str">
        <f>"Advanced Materials for Wastewater Treatment"</f>
        <v>Advanced Materials for Wastewater Treatment</v>
      </c>
      <c r="QOX2962" t="str">
        <f>"9781119407768"</f>
        <v>9781119407768</v>
      </c>
      <c r="QOY2962">
        <v>202.5</v>
      </c>
      <c r="QOZ2962" t="str">
        <f>"USD"</f>
        <v>USD</v>
      </c>
      <c r="QPA2962" t="str">
        <f>"2017"</f>
        <v>2017</v>
      </c>
      <c r="QPB2962" t="str">
        <f>"Ul-Islam"</f>
        <v>Ul-Islam</v>
      </c>
      <c r="QPC2962" t="str">
        <f>"avanddanesh"</f>
        <v>avanddanesh</v>
      </c>
      <c r="QPE2962" t="str">
        <f>"Advanced Materials for Wastewater Treatment"</f>
        <v>Advanced Materials for Wastewater Treatment</v>
      </c>
      <c r="QPF2962" t="str">
        <f>"9781119407768"</f>
        <v>9781119407768</v>
      </c>
      <c r="QPG2962">
        <v>202.5</v>
      </c>
      <c r="QPH2962" t="str">
        <f>"USD"</f>
        <v>USD</v>
      </c>
      <c r="QPI2962" t="str">
        <f>"2017"</f>
        <v>2017</v>
      </c>
      <c r="QPJ2962" t="str">
        <f>"Ul-Islam"</f>
        <v>Ul-Islam</v>
      </c>
      <c r="QPK2962" t="str">
        <f>"avanddanesh"</f>
        <v>avanddanesh</v>
      </c>
      <c r="QPM2962" t="str">
        <f>"Advanced Materials for Wastewater Treatment"</f>
        <v>Advanced Materials for Wastewater Treatment</v>
      </c>
      <c r="QPN2962" t="str">
        <f>"9781119407768"</f>
        <v>9781119407768</v>
      </c>
      <c r="QPO2962">
        <v>202.5</v>
      </c>
      <c r="QPP2962" t="str">
        <f>"USD"</f>
        <v>USD</v>
      </c>
      <c r="QPQ2962" t="str">
        <f>"2017"</f>
        <v>2017</v>
      </c>
      <c r="QPR2962" t="str">
        <f>"Ul-Islam"</f>
        <v>Ul-Islam</v>
      </c>
      <c r="QPS2962" t="str">
        <f>"avanddanesh"</f>
        <v>avanddanesh</v>
      </c>
      <c r="QPU2962" t="str">
        <f>"Advanced Materials for Wastewater Treatment"</f>
        <v>Advanced Materials for Wastewater Treatment</v>
      </c>
      <c r="QPV2962" t="str">
        <f>"9781119407768"</f>
        <v>9781119407768</v>
      </c>
      <c r="QPW2962">
        <v>202.5</v>
      </c>
      <c r="QPX2962" t="str">
        <f>"USD"</f>
        <v>USD</v>
      </c>
      <c r="QPY2962" t="str">
        <f>"2017"</f>
        <v>2017</v>
      </c>
      <c r="QPZ2962" t="str">
        <f>"Ul-Islam"</f>
        <v>Ul-Islam</v>
      </c>
      <c r="QQA2962" t="str">
        <f>"avanddanesh"</f>
        <v>avanddanesh</v>
      </c>
      <c r="QQC2962" t="str">
        <f>"Advanced Materials for Wastewater Treatment"</f>
        <v>Advanced Materials for Wastewater Treatment</v>
      </c>
      <c r="QQD2962" t="str">
        <f>"9781119407768"</f>
        <v>9781119407768</v>
      </c>
      <c r="QQE2962">
        <v>202.5</v>
      </c>
      <c r="QQF2962" t="str">
        <f>"USD"</f>
        <v>USD</v>
      </c>
      <c r="QQG2962" t="str">
        <f>"2017"</f>
        <v>2017</v>
      </c>
      <c r="QQH2962" t="str">
        <f>"Ul-Islam"</f>
        <v>Ul-Islam</v>
      </c>
      <c r="QQI2962" t="str">
        <f>"avanddanesh"</f>
        <v>avanddanesh</v>
      </c>
      <c r="QQK2962" t="str">
        <f>"Advanced Materials for Wastewater Treatment"</f>
        <v>Advanced Materials for Wastewater Treatment</v>
      </c>
      <c r="QQL2962" t="str">
        <f>"9781119407768"</f>
        <v>9781119407768</v>
      </c>
      <c r="QQM2962">
        <v>202.5</v>
      </c>
      <c r="QQN2962" t="str">
        <f>"USD"</f>
        <v>USD</v>
      </c>
      <c r="QQO2962" t="str">
        <f>"2017"</f>
        <v>2017</v>
      </c>
      <c r="QQP2962" t="str">
        <f>"Ul-Islam"</f>
        <v>Ul-Islam</v>
      </c>
      <c r="QQQ2962" t="str">
        <f>"avanddanesh"</f>
        <v>avanddanesh</v>
      </c>
      <c r="QQS2962" t="str">
        <f>"Advanced Materials for Wastewater Treatment"</f>
        <v>Advanced Materials for Wastewater Treatment</v>
      </c>
      <c r="QQT2962" t="str">
        <f>"9781119407768"</f>
        <v>9781119407768</v>
      </c>
      <c r="QQU2962">
        <v>202.5</v>
      </c>
      <c r="QQV2962" t="str">
        <f>"USD"</f>
        <v>USD</v>
      </c>
      <c r="QQW2962" t="str">
        <f>"2017"</f>
        <v>2017</v>
      </c>
      <c r="QQX2962" t="str">
        <f>"Ul-Islam"</f>
        <v>Ul-Islam</v>
      </c>
      <c r="QQY2962" t="str">
        <f>"avanddanesh"</f>
        <v>avanddanesh</v>
      </c>
      <c r="QRA2962" t="str">
        <f>"Advanced Materials for Wastewater Treatment"</f>
        <v>Advanced Materials for Wastewater Treatment</v>
      </c>
      <c r="QRB2962" t="str">
        <f>"9781119407768"</f>
        <v>9781119407768</v>
      </c>
      <c r="QRC2962">
        <v>202.5</v>
      </c>
      <c r="QRD2962" t="str">
        <f>"USD"</f>
        <v>USD</v>
      </c>
      <c r="QRE2962" t="str">
        <f>"2017"</f>
        <v>2017</v>
      </c>
      <c r="QRF2962" t="str">
        <f>"Ul-Islam"</f>
        <v>Ul-Islam</v>
      </c>
      <c r="QRG2962" t="str">
        <f>"avanddanesh"</f>
        <v>avanddanesh</v>
      </c>
      <c r="QRI2962" t="str">
        <f>"Advanced Materials for Wastewater Treatment"</f>
        <v>Advanced Materials for Wastewater Treatment</v>
      </c>
      <c r="QRJ2962" t="str">
        <f>"9781119407768"</f>
        <v>9781119407768</v>
      </c>
      <c r="QRK2962">
        <v>202.5</v>
      </c>
      <c r="QRL2962" t="str">
        <f>"USD"</f>
        <v>USD</v>
      </c>
      <c r="QRM2962" t="str">
        <f>"2017"</f>
        <v>2017</v>
      </c>
      <c r="QRN2962" t="str">
        <f>"Ul-Islam"</f>
        <v>Ul-Islam</v>
      </c>
      <c r="QRO2962" t="str">
        <f>"avanddanesh"</f>
        <v>avanddanesh</v>
      </c>
      <c r="QRQ2962" t="str">
        <f>"Advanced Materials for Wastewater Treatment"</f>
        <v>Advanced Materials for Wastewater Treatment</v>
      </c>
      <c r="QRR2962" t="str">
        <f>"9781119407768"</f>
        <v>9781119407768</v>
      </c>
      <c r="QRS2962">
        <v>202.5</v>
      </c>
      <c r="QRT2962" t="str">
        <f>"USD"</f>
        <v>USD</v>
      </c>
      <c r="QRU2962" t="str">
        <f>"2017"</f>
        <v>2017</v>
      </c>
      <c r="QRV2962" t="str">
        <f>"Ul-Islam"</f>
        <v>Ul-Islam</v>
      </c>
      <c r="QRW2962" t="str">
        <f>"avanddanesh"</f>
        <v>avanddanesh</v>
      </c>
      <c r="QRY2962" t="str">
        <f>"Advanced Materials for Wastewater Treatment"</f>
        <v>Advanced Materials for Wastewater Treatment</v>
      </c>
      <c r="QRZ2962" t="str">
        <f>"9781119407768"</f>
        <v>9781119407768</v>
      </c>
      <c r="QSA2962">
        <v>202.5</v>
      </c>
      <c r="QSB2962" t="str">
        <f>"USD"</f>
        <v>USD</v>
      </c>
      <c r="QSC2962" t="str">
        <f>"2017"</f>
        <v>2017</v>
      </c>
      <c r="QSD2962" t="str">
        <f>"Ul-Islam"</f>
        <v>Ul-Islam</v>
      </c>
      <c r="QSE2962" t="str">
        <f>"avanddanesh"</f>
        <v>avanddanesh</v>
      </c>
      <c r="QSG2962" t="str">
        <f>"Advanced Materials for Wastewater Treatment"</f>
        <v>Advanced Materials for Wastewater Treatment</v>
      </c>
      <c r="QSH2962" t="str">
        <f>"9781119407768"</f>
        <v>9781119407768</v>
      </c>
      <c r="QSI2962">
        <v>202.5</v>
      </c>
      <c r="QSJ2962" t="str">
        <f>"USD"</f>
        <v>USD</v>
      </c>
      <c r="QSK2962" t="str">
        <f>"2017"</f>
        <v>2017</v>
      </c>
      <c r="QSL2962" t="str">
        <f>"Ul-Islam"</f>
        <v>Ul-Islam</v>
      </c>
      <c r="QSM2962" t="str">
        <f>"avanddanesh"</f>
        <v>avanddanesh</v>
      </c>
      <c r="QSO2962" t="str">
        <f>"Advanced Materials for Wastewater Treatment"</f>
        <v>Advanced Materials for Wastewater Treatment</v>
      </c>
      <c r="QSP2962" t="str">
        <f>"9781119407768"</f>
        <v>9781119407768</v>
      </c>
      <c r="QSQ2962">
        <v>202.5</v>
      </c>
      <c r="QSR2962" t="str">
        <f>"USD"</f>
        <v>USD</v>
      </c>
      <c r="QSS2962" t="str">
        <f>"2017"</f>
        <v>2017</v>
      </c>
      <c r="QST2962" t="str">
        <f>"Ul-Islam"</f>
        <v>Ul-Islam</v>
      </c>
      <c r="QSU2962" t="str">
        <f>"avanddanesh"</f>
        <v>avanddanesh</v>
      </c>
      <c r="QSW2962" t="str">
        <f>"Advanced Materials for Wastewater Treatment"</f>
        <v>Advanced Materials for Wastewater Treatment</v>
      </c>
      <c r="QSX2962" t="str">
        <f>"9781119407768"</f>
        <v>9781119407768</v>
      </c>
      <c r="QSY2962">
        <v>202.5</v>
      </c>
      <c r="QSZ2962" t="str">
        <f>"USD"</f>
        <v>USD</v>
      </c>
      <c r="QTA2962" t="str">
        <f>"2017"</f>
        <v>2017</v>
      </c>
      <c r="QTB2962" t="str">
        <f>"Ul-Islam"</f>
        <v>Ul-Islam</v>
      </c>
      <c r="QTC2962" t="str">
        <f>"avanddanesh"</f>
        <v>avanddanesh</v>
      </c>
      <c r="QTE2962" t="str">
        <f>"Advanced Materials for Wastewater Treatment"</f>
        <v>Advanced Materials for Wastewater Treatment</v>
      </c>
      <c r="QTF2962" t="str">
        <f>"9781119407768"</f>
        <v>9781119407768</v>
      </c>
      <c r="QTG2962">
        <v>202.5</v>
      </c>
      <c r="QTH2962" t="str">
        <f>"USD"</f>
        <v>USD</v>
      </c>
      <c r="QTI2962" t="str">
        <f>"2017"</f>
        <v>2017</v>
      </c>
      <c r="QTJ2962" t="str">
        <f>"Ul-Islam"</f>
        <v>Ul-Islam</v>
      </c>
      <c r="QTK2962" t="str">
        <f>"avanddanesh"</f>
        <v>avanddanesh</v>
      </c>
      <c r="QTM2962" t="str">
        <f>"Advanced Materials for Wastewater Treatment"</f>
        <v>Advanced Materials for Wastewater Treatment</v>
      </c>
      <c r="QTN2962" t="str">
        <f>"9781119407768"</f>
        <v>9781119407768</v>
      </c>
      <c r="QTO2962">
        <v>202.5</v>
      </c>
      <c r="QTP2962" t="str">
        <f>"USD"</f>
        <v>USD</v>
      </c>
      <c r="QTQ2962" t="str">
        <f>"2017"</f>
        <v>2017</v>
      </c>
      <c r="QTR2962" t="str">
        <f>"Ul-Islam"</f>
        <v>Ul-Islam</v>
      </c>
      <c r="QTS2962" t="str">
        <f>"avanddanesh"</f>
        <v>avanddanesh</v>
      </c>
      <c r="QTU2962" t="str">
        <f>"Advanced Materials for Wastewater Treatment"</f>
        <v>Advanced Materials for Wastewater Treatment</v>
      </c>
      <c r="QTV2962" t="str">
        <f>"9781119407768"</f>
        <v>9781119407768</v>
      </c>
      <c r="QTW2962">
        <v>202.5</v>
      </c>
      <c r="QTX2962" t="str">
        <f>"USD"</f>
        <v>USD</v>
      </c>
      <c r="QTY2962" t="str">
        <f>"2017"</f>
        <v>2017</v>
      </c>
      <c r="QTZ2962" t="str">
        <f>"Ul-Islam"</f>
        <v>Ul-Islam</v>
      </c>
      <c r="QUA2962" t="str">
        <f>"avanddanesh"</f>
        <v>avanddanesh</v>
      </c>
      <c r="QUC2962" t="str">
        <f>"Advanced Materials for Wastewater Treatment"</f>
        <v>Advanced Materials for Wastewater Treatment</v>
      </c>
      <c r="QUD2962" t="str">
        <f>"9781119407768"</f>
        <v>9781119407768</v>
      </c>
      <c r="QUE2962">
        <v>202.5</v>
      </c>
      <c r="QUF2962" t="str">
        <f>"USD"</f>
        <v>USD</v>
      </c>
      <c r="QUG2962" t="str">
        <f>"2017"</f>
        <v>2017</v>
      </c>
      <c r="QUH2962" t="str">
        <f>"Ul-Islam"</f>
        <v>Ul-Islam</v>
      </c>
      <c r="QUI2962" t="str">
        <f>"avanddanesh"</f>
        <v>avanddanesh</v>
      </c>
      <c r="QUK2962" t="str">
        <f>"Advanced Materials for Wastewater Treatment"</f>
        <v>Advanced Materials for Wastewater Treatment</v>
      </c>
      <c r="QUL2962" t="str">
        <f>"9781119407768"</f>
        <v>9781119407768</v>
      </c>
      <c r="QUM2962">
        <v>202.5</v>
      </c>
      <c r="QUN2962" t="str">
        <f>"USD"</f>
        <v>USD</v>
      </c>
      <c r="QUO2962" t="str">
        <f>"2017"</f>
        <v>2017</v>
      </c>
      <c r="QUP2962" t="str">
        <f>"Ul-Islam"</f>
        <v>Ul-Islam</v>
      </c>
      <c r="QUQ2962" t="str">
        <f>"avanddanesh"</f>
        <v>avanddanesh</v>
      </c>
      <c r="QUS2962" t="str">
        <f>"Advanced Materials for Wastewater Treatment"</f>
        <v>Advanced Materials for Wastewater Treatment</v>
      </c>
      <c r="QUT2962" t="str">
        <f>"9781119407768"</f>
        <v>9781119407768</v>
      </c>
      <c r="QUU2962">
        <v>202.5</v>
      </c>
      <c r="QUV2962" t="str">
        <f>"USD"</f>
        <v>USD</v>
      </c>
      <c r="QUW2962" t="str">
        <f>"2017"</f>
        <v>2017</v>
      </c>
      <c r="QUX2962" t="str">
        <f>"Ul-Islam"</f>
        <v>Ul-Islam</v>
      </c>
      <c r="QUY2962" t="str">
        <f>"avanddanesh"</f>
        <v>avanddanesh</v>
      </c>
      <c r="QVA2962" t="str">
        <f>"Advanced Materials for Wastewater Treatment"</f>
        <v>Advanced Materials for Wastewater Treatment</v>
      </c>
      <c r="QVB2962" t="str">
        <f>"9781119407768"</f>
        <v>9781119407768</v>
      </c>
      <c r="QVC2962">
        <v>202.5</v>
      </c>
      <c r="QVD2962" t="str">
        <f>"USD"</f>
        <v>USD</v>
      </c>
      <c r="QVE2962" t="str">
        <f>"2017"</f>
        <v>2017</v>
      </c>
      <c r="QVF2962" t="str">
        <f>"Ul-Islam"</f>
        <v>Ul-Islam</v>
      </c>
      <c r="QVG2962" t="str">
        <f>"avanddanesh"</f>
        <v>avanddanesh</v>
      </c>
      <c r="QVI2962" t="str">
        <f>"Advanced Materials for Wastewater Treatment"</f>
        <v>Advanced Materials for Wastewater Treatment</v>
      </c>
      <c r="QVJ2962" t="str">
        <f>"9781119407768"</f>
        <v>9781119407768</v>
      </c>
      <c r="QVK2962">
        <v>202.5</v>
      </c>
      <c r="QVL2962" t="str">
        <f>"USD"</f>
        <v>USD</v>
      </c>
      <c r="QVM2962" t="str">
        <f>"2017"</f>
        <v>2017</v>
      </c>
      <c r="QVN2962" t="str">
        <f>"Ul-Islam"</f>
        <v>Ul-Islam</v>
      </c>
      <c r="QVO2962" t="str">
        <f>"avanddanesh"</f>
        <v>avanddanesh</v>
      </c>
      <c r="QVQ2962" t="str">
        <f>"Advanced Materials for Wastewater Treatment"</f>
        <v>Advanced Materials for Wastewater Treatment</v>
      </c>
      <c r="QVR2962" t="str">
        <f>"9781119407768"</f>
        <v>9781119407768</v>
      </c>
      <c r="QVS2962">
        <v>202.5</v>
      </c>
      <c r="QVT2962" t="str">
        <f>"USD"</f>
        <v>USD</v>
      </c>
      <c r="QVU2962" t="str">
        <f>"2017"</f>
        <v>2017</v>
      </c>
      <c r="QVV2962" t="str">
        <f>"Ul-Islam"</f>
        <v>Ul-Islam</v>
      </c>
      <c r="QVW2962" t="str">
        <f>"avanddanesh"</f>
        <v>avanddanesh</v>
      </c>
      <c r="QVY2962" t="str">
        <f>"Advanced Materials for Wastewater Treatment"</f>
        <v>Advanced Materials for Wastewater Treatment</v>
      </c>
      <c r="QVZ2962" t="str">
        <f>"9781119407768"</f>
        <v>9781119407768</v>
      </c>
      <c r="QWA2962">
        <v>202.5</v>
      </c>
      <c r="QWB2962" t="str">
        <f>"USD"</f>
        <v>USD</v>
      </c>
      <c r="QWC2962" t="str">
        <f>"2017"</f>
        <v>2017</v>
      </c>
      <c r="QWD2962" t="str">
        <f>"Ul-Islam"</f>
        <v>Ul-Islam</v>
      </c>
      <c r="QWE2962" t="str">
        <f>"avanddanesh"</f>
        <v>avanddanesh</v>
      </c>
      <c r="QWG2962" t="str">
        <f>"Advanced Materials for Wastewater Treatment"</f>
        <v>Advanced Materials for Wastewater Treatment</v>
      </c>
      <c r="QWH2962" t="str">
        <f>"9781119407768"</f>
        <v>9781119407768</v>
      </c>
      <c r="QWI2962">
        <v>202.5</v>
      </c>
      <c r="QWJ2962" t="str">
        <f>"USD"</f>
        <v>USD</v>
      </c>
      <c r="QWK2962" t="str">
        <f>"2017"</f>
        <v>2017</v>
      </c>
      <c r="QWL2962" t="str">
        <f>"Ul-Islam"</f>
        <v>Ul-Islam</v>
      </c>
      <c r="QWM2962" t="str">
        <f>"avanddanesh"</f>
        <v>avanddanesh</v>
      </c>
      <c r="QWO2962" t="str">
        <f>"Advanced Materials for Wastewater Treatment"</f>
        <v>Advanced Materials for Wastewater Treatment</v>
      </c>
      <c r="QWP2962" t="str">
        <f>"9781119407768"</f>
        <v>9781119407768</v>
      </c>
      <c r="QWQ2962">
        <v>202.5</v>
      </c>
      <c r="QWR2962" t="str">
        <f>"USD"</f>
        <v>USD</v>
      </c>
      <c r="QWS2962" t="str">
        <f>"2017"</f>
        <v>2017</v>
      </c>
      <c r="QWT2962" t="str">
        <f>"Ul-Islam"</f>
        <v>Ul-Islam</v>
      </c>
      <c r="QWU2962" t="str">
        <f>"avanddanesh"</f>
        <v>avanddanesh</v>
      </c>
      <c r="QWW2962" t="str">
        <f>"Advanced Materials for Wastewater Treatment"</f>
        <v>Advanced Materials for Wastewater Treatment</v>
      </c>
      <c r="QWX2962" t="str">
        <f>"9781119407768"</f>
        <v>9781119407768</v>
      </c>
      <c r="QWY2962">
        <v>202.5</v>
      </c>
      <c r="QWZ2962" t="str">
        <f>"USD"</f>
        <v>USD</v>
      </c>
      <c r="QXA2962" t="str">
        <f>"2017"</f>
        <v>2017</v>
      </c>
      <c r="QXB2962" t="str">
        <f>"Ul-Islam"</f>
        <v>Ul-Islam</v>
      </c>
      <c r="QXC2962" t="str">
        <f>"avanddanesh"</f>
        <v>avanddanesh</v>
      </c>
      <c r="QXE2962" t="str">
        <f>"Advanced Materials for Wastewater Treatment"</f>
        <v>Advanced Materials for Wastewater Treatment</v>
      </c>
      <c r="QXF2962" t="str">
        <f>"9781119407768"</f>
        <v>9781119407768</v>
      </c>
      <c r="QXG2962">
        <v>202.5</v>
      </c>
      <c r="QXH2962" t="str">
        <f>"USD"</f>
        <v>USD</v>
      </c>
      <c r="QXI2962" t="str">
        <f>"2017"</f>
        <v>2017</v>
      </c>
      <c r="QXJ2962" t="str">
        <f>"Ul-Islam"</f>
        <v>Ul-Islam</v>
      </c>
      <c r="QXK2962" t="str">
        <f>"avanddanesh"</f>
        <v>avanddanesh</v>
      </c>
      <c r="QXM2962" t="str">
        <f>"Advanced Materials for Wastewater Treatment"</f>
        <v>Advanced Materials for Wastewater Treatment</v>
      </c>
      <c r="QXN2962" t="str">
        <f>"9781119407768"</f>
        <v>9781119407768</v>
      </c>
      <c r="QXO2962">
        <v>202.5</v>
      </c>
      <c r="QXP2962" t="str">
        <f>"USD"</f>
        <v>USD</v>
      </c>
      <c r="QXQ2962" t="str">
        <f>"2017"</f>
        <v>2017</v>
      </c>
      <c r="QXR2962" t="str">
        <f>"Ul-Islam"</f>
        <v>Ul-Islam</v>
      </c>
      <c r="QXS2962" t="str">
        <f>"avanddanesh"</f>
        <v>avanddanesh</v>
      </c>
      <c r="QXU2962" t="str">
        <f>"Advanced Materials for Wastewater Treatment"</f>
        <v>Advanced Materials for Wastewater Treatment</v>
      </c>
      <c r="QXV2962" t="str">
        <f>"9781119407768"</f>
        <v>9781119407768</v>
      </c>
      <c r="QXW2962">
        <v>202.5</v>
      </c>
      <c r="QXX2962" t="str">
        <f>"USD"</f>
        <v>USD</v>
      </c>
      <c r="QXY2962" t="str">
        <f>"2017"</f>
        <v>2017</v>
      </c>
      <c r="QXZ2962" t="str">
        <f>"Ul-Islam"</f>
        <v>Ul-Islam</v>
      </c>
      <c r="QYA2962" t="str">
        <f>"avanddanesh"</f>
        <v>avanddanesh</v>
      </c>
      <c r="QYC2962" t="str">
        <f>"Advanced Materials for Wastewater Treatment"</f>
        <v>Advanced Materials for Wastewater Treatment</v>
      </c>
      <c r="QYD2962" t="str">
        <f>"9781119407768"</f>
        <v>9781119407768</v>
      </c>
      <c r="QYE2962">
        <v>202.5</v>
      </c>
      <c r="QYF2962" t="str">
        <f>"USD"</f>
        <v>USD</v>
      </c>
      <c r="QYG2962" t="str">
        <f>"2017"</f>
        <v>2017</v>
      </c>
      <c r="QYH2962" t="str">
        <f>"Ul-Islam"</f>
        <v>Ul-Islam</v>
      </c>
      <c r="QYI2962" t="str">
        <f>"avanddanesh"</f>
        <v>avanddanesh</v>
      </c>
      <c r="QYK2962" t="str">
        <f>"Advanced Materials for Wastewater Treatment"</f>
        <v>Advanced Materials for Wastewater Treatment</v>
      </c>
      <c r="QYL2962" t="str">
        <f>"9781119407768"</f>
        <v>9781119407768</v>
      </c>
      <c r="QYM2962">
        <v>202.5</v>
      </c>
      <c r="QYN2962" t="str">
        <f>"USD"</f>
        <v>USD</v>
      </c>
      <c r="QYO2962" t="str">
        <f>"2017"</f>
        <v>2017</v>
      </c>
      <c r="QYP2962" t="str">
        <f>"Ul-Islam"</f>
        <v>Ul-Islam</v>
      </c>
      <c r="QYQ2962" t="str">
        <f>"avanddanesh"</f>
        <v>avanddanesh</v>
      </c>
      <c r="QYS2962" t="str">
        <f>"Advanced Materials for Wastewater Treatment"</f>
        <v>Advanced Materials for Wastewater Treatment</v>
      </c>
      <c r="QYT2962" t="str">
        <f>"9781119407768"</f>
        <v>9781119407768</v>
      </c>
      <c r="QYU2962">
        <v>202.5</v>
      </c>
      <c r="QYV2962" t="str">
        <f>"USD"</f>
        <v>USD</v>
      </c>
      <c r="QYW2962" t="str">
        <f>"2017"</f>
        <v>2017</v>
      </c>
      <c r="QYX2962" t="str">
        <f>"Ul-Islam"</f>
        <v>Ul-Islam</v>
      </c>
      <c r="QYY2962" t="str">
        <f>"avanddanesh"</f>
        <v>avanddanesh</v>
      </c>
      <c r="QZA2962" t="str">
        <f>"Advanced Materials for Wastewater Treatment"</f>
        <v>Advanced Materials for Wastewater Treatment</v>
      </c>
      <c r="QZB2962" t="str">
        <f>"9781119407768"</f>
        <v>9781119407768</v>
      </c>
      <c r="QZC2962">
        <v>202.5</v>
      </c>
      <c r="QZD2962" t="str">
        <f>"USD"</f>
        <v>USD</v>
      </c>
      <c r="QZE2962" t="str">
        <f>"2017"</f>
        <v>2017</v>
      </c>
      <c r="QZF2962" t="str">
        <f>"Ul-Islam"</f>
        <v>Ul-Islam</v>
      </c>
      <c r="QZG2962" t="str">
        <f>"avanddanesh"</f>
        <v>avanddanesh</v>
      </c>
      <c r="QZI2962" t="str">
        <f>"Advanced Materials for Wastewater Treatment"</f>
        <v>Advanced Materials for Wastewater Treatment</v>
      </c>
      <c r="QZJ2962" t="str">
        <f>"9781119407768"</f>
        <v>9781119407768</v>
      </c>
      <c r="QZK2962">
        <v>202.5</v>
      </c>
      <c r="QZL2962" t="str">
        <f>"USD"</f>
        <v>USD</v>
      </c>
      <c r="QZM2962" t="str">
        <f>"2017"</f>
        <v>2017</v>
      </c>
      <c r="QZN2962" t="str">
        <f>"Ul-Islam"</f>
        <v>Ul-Islam</v>
      </c>
      <c r="QZO2962" t="str">
        <f>"avanddanesh"</f>
        <v>avanddanesh</v>
      </c>
      <c r="QZQ2962" t="str">
        <f>"Advanced Materials for Wastewater Treatment"</f>
        <v>Advanced Materials for Wastewater Treatment</v>
      </c>
      <c r="QZR2962" t="str">
        <f>"9781119407768"</f>
        <v>9781119407768</v>
      </c>
      <c r="QZS2962">
        <v>202.5</v>
      </c>
      <c r="QZT2962" t="str">
        <f>"USD"</f>
        <v>USD</v>
      </c>
      <c r="QZU2962" t="str">
        <f>"2017"</f>
        <v>2017</v>
      </c>
      <c r="QZV2962" t="str">
        <f>"Ul-Islam"</f>
        <v>Ul-Islam</v>
      </c>
      <c r="QZW2962" t="str">
        <f>"avanddanesh"</f>
        <v>avanddanesh</v>
      </c>
      <c r="QZY2962" t="str">
        <f>"Advanced Materials for Wastewater Treatment"</f>
        <v>Advanced Materials for Wastewater Treatment</v>
      </c>
      <c r="QZZ2962" t="str">
        <f>"9781119407768"</f>
        <v>9781119407768</v>
      </c>
      <c r="RAA2962">
        <v>202.5</v>
      </c>
      <c r="RAB2962" t="str">
        <f>"USD"</f>
        <v>USD</v>
      </c>
      <c r="RAC2962" t="str">
        <f>"2017"</f>
        <v>2017</v>
      </c>
      <c r="RAD2962" t="str">
        <f>"Ul-Islam"</f>
        <v>Ul-Islam</v>
      </c>
      <c r="RAE2962" t="str">
        <f>"avanddanesh"</f>
        <v>avanddanesh</v>
      </c>
      <c r="RAG2962" t="str">
        <f>"Advanced Materials for Wastewater Treatment"</f>
        <v>Advanced Materials for Wastewater Treatment</v>
      </c>
      <c r="RAH2962" t="str">
        <f>"9781119407768"</f>
        <v>9781119407768</v>
      </c>
      <c r="RAI2962">
        <v>202.5</v>
      </c>
      <c r="RAJ2962" t="str">
        <f>"USD"</f>
        <v>USD</v>
      </c>
      <c r="RAK2962" t="str">
        <f>"2017"</f>
        <v>2017</v>
      </c>
      <c r="RAL2962" t="str">
        <f>"Ul-Islam"</f>
        <v>Ul-Islam</v>
      </c>
      <c r="RAM2962" t="str">
        <f>"avanddanesh"</f>
        <v>avanddanesh</v>
      </c>
      <c r="RAO2962" t="str">
        <f>"Advanced Materials for Wastewater Treatment"</f>
        <v>Advanced Materials for Wastewater Treatment</v>
      </c>
      <c r="RAP2962" t="str">
        <f>"9781119407768"</f>
        <v>9781119407768</v>
      </c>
      <c r="RAQ2962">
        <v>202.5</v>
      </c>
      <c r="RAR2962" t="str">
        <f>"USD"</f>
        <v>USD</v>
      </c>
      <c r="RAS2962" t="str">
        <f>"2017"</f>
        <v>2017</v>
      </c>
      <c r="RAT2962" t="str">
        <f>"Ul-Islam"</f>
        <v>Ul-Islam</v>
      </c>
      <c r="RAU2962" t="str">
        <f>"avanddanesh"</f>
        <v>avanddanesh</v>
      </c>
      <c r="RAW2962" t="str">
        <f>"Advanced Materials for Wastewater Treatment"</f>
        <v>Advanced Materials for Wastewater Treatment</v>
      </c>
      <c r="RAX2962" t="str">
        <f>"9781119407768"</f>
        <v>9781119407768</v>
      </c>
      <c r="RAY2962">
        <v>202.5</v>
      </c>
      <c r="RAZ2962" t="str">
        <f>"USD"</f>
        <v>USD</v>
      </c>
      <c r="RBA2962" t="str">
        <f>"2017"</f>
        <v>2017</v>
      </c>
      <c r="RBB2962" t="str">
        <f>"Ul-Islam"</f>
        <v>Ul-Islam</v>
      </c>
      <c r="RBC2962" t="str">
        <f>"avanddanesh"</f>
        <v>avanddanesh</v>
      </c>
      <c r="RBE2962" t="str">
        <f>"Advanced Materials for Wastewater Treatment"</f>
        <v>Advanced Materials for Wastewater Treatment</v>
      </c>
      <c r="RBF2962" t="str">
        <f>"9781119407768"</f>
        <v>9781119407768</v>
      </c>
      <c r="RBG2962">
        <v>202.5</v>
      </c>
      <c r="RBH2962" t="str">
        <f>"USD"</f>
        <v>USD</v>
      </c>
      <c r="RBI2962" t="str">
        <f>"2017"</f>
        <v>2017</v>
      </c>
      <c r="RBJ2962" t="str">
        <f>"Ul-Islam"</f>
        <v>Ul-Islam</v>
      </c>
      <c r="RBK2962" t="str">
        <f>"avanddanesh"</f>
        <v>avanddanesh</v>
      </c>
      <c r="RBM2962" t="str">
        <f>"Advanced Materials for Wastewater Treatment"</f>
        <v>Advanced Materials for Wastewater Treatment</v>
      </c>
      <c r="RBN2962" t="str">
        <f>"9781119407768"</f>
        <v>9781119407768</v>
      </c>
      <c r="RBO2962">
        <v>202.5</v>
      </c>
      <c r="RBP2962" t="str">
        <f>"USD"</f>
        <v>USD</v>
      </c>
      <c r="RBQ2962" t="str">
        <f>"2017"</f>
        <v>2017</v>
      </c>
      <c r="RBR2962" t="str">
        <f>"Ul-Islam"</f>
        <v>Ul-Islam</v>
      </c>
      <c r="RBS2962" t="str">
        <f>"avanddanesh"</f>
        <v>avanddanesh</v>
      </c>
      <c r="RBU2962" t="str">
        <f>"Advanced Materials for Wastewater Treatment"</f>
        <v>Advanced Materials for Wastewater Treatment</v>
      </c>
      <c r="RBV2962" t="str">
        <f>"9781119407768"</f>
        <v>9781119407768</v>
      </c>
      <c r="RBW2962">
        <v>202.5</v>
      </c>
      <c r="RBX2962" t="str">
        <f>"USD"</f>
        <v>USD</v>
      </c>
      <c r="RBY2962" t="str">
        <f>"2017"</f>
        <v>2017</v>
      </c>
      <c r="RBZ2962" t="str">
        <f>"Ul-Islam"</f>
        <v>Ul-Islam</v>
      </c>
      <c r="RCA2962" t="str">
        <f>"avanddanesh"</f>
        <v>avanddanesh</v>
      </c>
      <c r="RCC2962" t="str">
        <f>"Advanced Materials for Wastewater Treatment"</f>
        <v>Advanced Materials for Wastewater Treatment</v>
      </c>
      <c r="RCD2962" t="str">
        <f>"9781119407768"</f>
        <v>9781119407768</v>
      </c>
      <c r="RCE2962">
        <v>202.5</v>
      </c>
      <c r="RCF2962" t="str">
        <f>"USD"</f>
        <v>USD</v>
      </c>
      <c r="RCG2962" t="str">
        <f>"2017"</f>
        <v>2017</v>
      </c>
      <c r="RCH2962" t="str">
        <f>"Ul-Islam"</f>
        <v>Ul-Islam</v>
      </c>
      <c r="RCI2962" t="str">
        <f>"avanddanesh"</f>
        <v>avanddanesh</v>
      </c>
      <c r="RCK2962" t="str">
        <f>"Advanced Materials for Wastewater Treatment"</f>
        <v>Advanced Materials for Wastewater Treatment</v>
      </c>
      <c r="RCL2962" t="str">
        <f>"9781119407768"</f>
        <v>9781119407768</v>
      </c>
      <c r="RCM2962">
        <v>202.5</v>
      </c>
      <c r="RCN2962" t="str">
        <f>"USD"</f>
        <v>USD</v>
      </c>
      <c r="RCO2962" t="str">
        <f>"2017"</f>
        <v>2017</v>
      </c>
      <c r="RCP2962" t="str">
        <f>"Ul-Islam"</f>
        <v>Ul-Islam</v>
      </c>
      <c r="RCQ2962" t="str">
        <f>"avanddanesh"</f>
        <v>avanddanesh</v>
      </c>
      <c r="RCS2962" t="str">
        <f>"Advanced Materials for Wastewater Treatment"</f>
        <v>Advanced Materials for Wastewater Treatment</v>
      </c>
      <c r="RCT2962" t="str">
        <f>"9781119407768"</f>
        <v>9781119407768</v>
      </c>
      <c r="RCU2962">
        <v>202.5</v>
      </c>
      <c r="RCV2962" t="str">
        <f>"USD"</f>
        <v>USD</v>
      </c>
      <c r="RCW2962" t="str">
        <f>"2017"</f>
        <v>2017</v>
      </c>
      <c r="RCX2962" t="str">
        <f>"Ul-Islam"</f>
        <v>Ul-Islam</v>
      </c>
      <c r="RCY2962" t="str">
        <f>"avanddanesh"</f>
        <v>avanddanesh</v>
      </c>
      <c r="RDA2962" t="str">
        <f>"Advanced Materials for Wastewater Treatment"</f>
        <v>Advanced Materials for Wastewater Treatment</v>
      </c>
      <c r="RDB2962" t="str">
        <f>"9781119407768"</f>
        <v>9781119407768</v>
      </c>
      <c r="RDC2962">
        <v>202.5</v>
      </c>
      <c r="RDD2962" t="str">
        <f>"USD"</f>
        <v>USD</v>
      </c>
      <c r="RDE2962" t="str">
        <f>"2017"</f>
        <v>2017</v>
      </c>
      <c r="RDF2962" t="str">
        <f>"Ul-Islam"</f>
        <v>Ul-Islam</v>
      </c>
      <c r="RDG2962" t="str">
        <f>"avanddanesh"</f>
        <v>avanddanesh</v>
      </c>
      <c r="RDI2962" t="str">
        <f>"Advanced Materials for Wastewater Treatment"</f>
        <v>Advanced Materials for Wastewater Treatment</v>
      </c>
      <c r="RDJ2962" t="str">
        <f>"9781119407768"</f>
        <v>9781119407768</v>
      </c>
      <c r="RDK2962">
        <v>202.5</v>
      </c>
      <c r="RDL2962" t="str">
        <f>"USD"</f>
        <v>USD</v>
      </c>
      <c r="RDM2962" t="str">
        <f>"2017"</f>
        <v>2017</v>
      </c>
      <c r="RDN2962" t="str">
        <f>"Ul-Islam"</f>
        <v>Ul-Islam</v>
      </c>
      <c r="RDO2962" t="str">
        <f>"avanddanesh"</f>
        <v>avanddanesh</v>
      </c>
      <c r="RDQ2962" t="str">
        <f>"Advanced Materials for Wastewater Treatment"</f>
        <v>Advanced Materials for Wastewater Treatment</v>
      </c>
      <c r="RDR2962" t="str">
        <f>"9781119407768"</f>
        <v>9781119407768</v>
      </c>
      <c r="RDS2962">
        <v>202.5</v>
      </c>
      <c r="RDT2962" t="str">
        <f>"USD"</f>
        <v>USD</v>
      </c>
      <c r="RDU2962" t="str">
        <f>"2017"</f>
        <v>2017</v>
      </c>
      <c r="RDV2962" t="str">
        <f>"Ul-Islam"</f>
        <v>Ul-Islam</v>
      </c>
      <c r="RDW2962" t="str">
        <f>"avanddanesh"</f>
        <v>avanddanesh</v>
      </c>
      <c r="RDY2962" t="str">
        <f>"Advanced Materials for Wastewater Treatment"</f>
        <v>Advanced Materials for Wastewater Treatment</v>
      </c>
      <c r="RDZ2962" t="str">
        <f>"9781119407768"</f>
        <v>9781119407768</v>
      </c>
      <c r="REA2962">
        <v>202.5</v>
      </c>
      <c r="REB2962" t="str">
        <f>"USD"</f>
        <v>USD</v>
      </c>
      <c r="REC2962" t="str">
        <f>"2017"</f>
        <v>2017</v>
      </c>
      <c r="RED2962" t="str">
        <f>"Ul-Islam"</f>
        <v>Ul-Islam</v>
      </c>
      <c r="REE2962" t="str">
        <f>"avanddanesh"</f>
        <v>avanddanesh</v>
      </c>
      <c r="REG2962" t="str">
        <f>"Advanced Materials for Wastewater Treatment"</f>
        <v>Advanced Materials for Wastewater Treatment</v>
      </c>
      <c r="REH2962" t="str">
        <f>"9781119407768"</f>
        <v>9781119407768</v>
      </c>
      <c r="REI2962">
        <v>202.5</v>
      </c>
      <c r="REJ2962" t="str">
        <f>"USD"</f>
        <v>USD</v>
      </c>
      <c r="REK2962" t="str">
        <f>"2017"</f>
        <v>2017</v>
      </c>
      <c r="REL2962" t="str">
        <f>"Ul-Islam"</f>
        <v>Ul-Islam</v>
      </c>
      <c r="REM2962" t="str">
        <f>"avanddanesh"</f>
        <v>avanddanesh</v>
      </c>
      <c r="REO2962" t="str">
        <f>"Advanced Materials for Wastewater Treatment"</f>
        <v>Advanced Materials for Wastewater Treatment</v>
      </c>
      <c r="REP2962" t="str">
        <f>"9781119407768"</f>
        <v>9781119407768</v>
      </c>
      <c r="REQ2962">
        <v>202.5</v>
      </c>
      <c r="RER2962" t="str">
        <f>"USD"</f>
        <v>USD</v>
      </c>
      <c r="RES2962" t="str">
        <f>"2017"</f>
        <v>2017</v>
      </c>
      <c r="RET2962" t="str">
        <f>"Ul-Islam"</f>
        <v>Ul-Islam</v>
      </c>
      <c r="REU2962" t="str">
        <f>"avanddanesh"</f>
        <v>avanddanesh</v>
      </c>
      <c r="REW2962" t="str">
        <f>"Advanced Materials for Wastewater Treatment"</f>
        <v>Advanced Materials for Wastewater Treatment</v>
      </c>
      <c r="REX2962" t="str">
        <f>"9781119407768"</f>
        <v>9781119407768</v>
      </c>
      <c r="REY2962">
        <v>202.5</v>
      </c>
      <c r="REZ2962" t="str">
        <f>"USD"</f>
        <v>USD</v>
      </c>
      <c r="RFA2962" t="str">
        <f>"2017"</f>
        <v>2017</v>
      </c>
      <c r="RFB2962" t="str">
        <f>"Ul-Islam"</f>
        <v>Ul-Islam</v>
      </c>
      <c r="RFC2962" t="str">
        <f>"avanddanesh"</f>
        <v>avanddanesh</v>
      </c>
      <c r="RFE2962" t="str">
        <f>"Advanced Materials for Wastewater Treatment"</f>
        <v>Advanced Materials for Wastewater Treatment</v>
      </c>
      <c r="RFF2962" t="str">
        <f>"9781119407768"</f>
        <v>9781119407768</v>
      </c>
      <c r="RFG2962">
        <v>202.5</v>
      </c>
      <c r="RFH2962" t="str">
        <f>"USD"</f>
        <v>USD</v>
      </c>
      <c r="RFI2962" t="str">
        <f>"2017"</f>
        <v>2017</v>
      </c>
      <c r="RFJ2962" t="str">
        <f>"Ul-Islam"</f>
        <v>Ul-Islam</v>
      </c>
      <c r="RFK2962" t="str">
        <f>"avanddanesh"</f>
        <v>avanddanesh</v>
      </c>
      <c r="RFM2962" t="str">
        <f>"Advanced Materials for Wastewater Treatment"</f>
        <v>Advanced Materials for Wastewater Treatment</v>
      </c>
      <c r="RFN2962" t="str">
        <f>"9781119407768"</f>
        <v>9781119407768</v>
      </c>
      <c r="RFO2962">
        <v>202.5</v>
      </c>
      <c r="RFP2962" t="str">
        <f>"USD"</f>
        <v>USD</v>
      </c>
      <c r="RFQ2962" t="str">
        <f>"2017"</f>
        <v>2017</v>
      </c>
      <c r="RFR2962" t="str">
        <f>"Ul-Islam"</f>
        <v>Ul-Islam</v>
      </c>
      <c r="RFS2962" t="str">
        <f>"avanddanesh"</f>
        <v>avanddanesh</v>
      </c>
      <c r="RFU2962" t="str">
        <f>"Advanced Materials for Wastewater Treatment"</f>
        <v>Advanced Materials for Wastewater Treatment</v>
      </c>
      <c r="RFV2962" t="str">
        <f>"9781119407768"</f>
        <v>9781119407768</v>
      </c>
      <c r="RFW2962">
        <v>202.5</v>
      </c>
      <c r="RFX2962" t="str">
        <f>"USD"</f>
        <v>USD</v>
      </c>
      <c r="RFY2962" t="str">
        <f>"2017"</f>
        <v>2017</v>
      </c>
      <c r="RFZ2962" t="str">
        <f>"Ul-Islam"</f>
        <v>Ul-Islam</v>
      </c>
      <c r="RGA2962" t="str">
        <f>"avanddanesh"</f>
        <v>avanddanesh</v>
      </c>
      <c r="RGC2962" t="str">
        <f>"Advanced Materials for Wastewater Treatment"</f>
        <v>Advanced Materials for Wastewater Treatment</v>
      </c>
      <c r="RGD2962" t="str">
        <f>"9781119407768"</f>
        <v>9781119407768</v>
      </c>
      <c r="RGE2962">
        <v>202.5</v>
      </c>
      <c r="RGF2962" t="str">
        <f>"USD"</f>
        <v>USD</v>
      </c>
      <c r="RGG2962" t="str">
        <f>"2017"</f>
        <v>2017</v>
      </c>
      <c r="RGH2962" t="str">
        <f>"Ul-Islam"</f>
        <v>Ul-Islam</v>
      </c>
      <c r="RGI2962" t="str">
        <f>"avanddanesh"</f>
        <v>avanddanesh</v>
      </c>
      <c r="RGK2962" t="str">
        <f>"Advanced Materials for Wastewater Treatment"</f>
        <v>Advanced Materials for Wastewater Treatment</v>
      </c>
      <c r="RGL2962" t="str">
        <f>"9781119407768"</f>
        <v>9781119407768</v>
      </c>
      <c r="RGM2962">
        <v>202.5</v>
      </c>
      <c r="RGN2962" t="str">
        <f>"USD"</f>
        <v>USD</v>
      </c>
      <c r="RGO2962" t="str">
        <f>"2017"</f>
        <v>2017</v>
      </c>
      <c r="RGP2962" t="str">
        <f>"Ul-Islam"</f>
        <v>Ul-Islam</v>
      </c>
      <c r="RGQ2962" t="str">
        <f>"avanddanesh"</f>
        <v>avanddanesh</v>
      </c>
      <c r="RGS2962" t="str">
        <f>"Advanced Materials for Wastewater Treatment"</f>
        <v>Advanced Materials for Wastewater Treatment</v>
      </c>
      <c r="RGT2962" t="str">
        <f>"9781119407768"</f>
        <v>9781119407768</v>
      </c>
      <c r="RGU2962">
        <v>202.5</v>
      </c>
      <c r="RGV2962" t="str">
        <f>"USD"</f>
        <v>USD</v>
      </c>
      <c r="RGW2962" t="str">
        <f>"2017"</f>
        <v>2017</v>
      </c>
      <c r="RGX2962" t="str">
        <f>"Ul-Islam"</f>
        <v>Ul-Islam</v>
      </c>
      <c r="RGY2962" t="str">
        <f>"avanddanesh"</f>
        <v>avanddanesh</v>
      </c>
      <c r="RHA2962" t="str">
        <f>"Advanced Materials for Wastewater Treatment"</f>
        <v>Advanced Materials for Wastewater Treatment</v>
      </c>
      <c r="RHB2962" t="str">
        <f>"9781119407768"</f>
        <v>9781119407768</v>
      </c>
      <c r="RHC2962">
        <v>202.5</v>
      </c>
      <c r="RHD2962" t="str">
        <f>"USD"</f>
        <v>USD</v>
      </c>
      <c r="RHE2962" t="str">
        <f>"2017"</f>
        <v>2017</v>
      </c>
      <c r="RHF2962" t="str">
        <f>"Ul-Islam"</f>
        <v>Ul-Islam</v>
      </c>
      <c r="RHG2962" t="str">
        <f>"avanddanesh"</f>
        <v>avanddanesh</v>
      </c>
      <c r="RHI2962" t="str">
        <f>"Advanced Materials for Wastewater Treatment"</f>
        <v>Advanced Materials for Wastewater Treatment</v>
      </c>
      <c r="RHJ2962" t="str">
        <f>"9781119407768"</f>
        <v>9781119407768</v>
      </c>
      <c r="RHK2962">
        <v>202.5</v>
      </c>
      <c r="RHL2962" t="str">
        <f>"USD"</f>
        <v>USD</v>
      </c>
      <c r="RHM2962" t="str">
        <f>"2017"</f>
        <v>2017</v>
      </c>
      <c r="RHN2962" t="str">
        <f>"Ul-Islam"</f>
        <v>Ul-Islam</v>
      </c>
      <c r="RHO2962" t="str">
        <f>"avanddanesh"</f>
        <v>avanddanesh</v>
      </c>
      <c r="RHQ2962" t="str">
        <f>"Advanced Materials for Wastewater Treatment"</f>
        <v>Advanced Materials for Wastewater Treatment</v>
      </c>
      <c r="RHR2962" t="str">
        <f>"9781119407768"</f>
        <v>9781119407768</v>
      </c>
      <c r="RHS2962">
        <v>202.5</v>
      </c>
      <c r="RHT2962" t="str">
        <f>"USD"</f>
        <v>USD</v>
      </c>
      <c r="RHU2962" t="str">
        <f>"2017"</f>
        <v>2017</v>
      </c>
      <c r="RHV2962" t="str">
        <f>"Ul-Islam"</f>
        <v>Ul-Islam</v>
      </c>
      <c r="RHW2962" t="str">
        <f>"avanddanesh"</f>
        <v>avanddanesh</v>
      </c>
      <c r="RHY2962" t="str">
        <f>"Advanced Materials for Wastewater Treatment"</f>
        <v>Advanced Materials for Wastewater Treatment</v>
      </c>
      <c r="RHZ2962" t="str">
        <f>"9781119407768"</f>
        <v>9781119407768</v>
      </c>
      <c r="RIA2962">
        <v>202.5</v>
      </c>
      <c r="RIB2962" t="str">
        <f>"USD"</f>
        <v>USD</v>
      </c>
      <c r="RIC2962" t="str">
        <f>"2017"</f>
        <v>2017</v>
      </c>
      <c r="RID2962" t="str">
        <f>"Ul-Islam"</f>
        <v>Ul-Islam</v>
      </c>
      <c r="RIE2962" t="str">
        <f>"avanddanesh"</f>
        <v>avanddanesh</v>
      </c>
      <c r="RIG2962" t="str">
        <f>"Advanced Materials for Wastewater Treatment"</f>
        <v>Advanced Materials for Wastewater Treatment</v>
      </c>
      <c r="RIH2962" t="str">
        <f>"9781119407768"</f>
        <v>9781119407768</v>
      </c>
      <c r="RII2962">
        <v>202.5</v>
      </c>
      <c r="RIJ2962" t="str">
        <f>"USD"</f>
        <v>USD</v>
      </c>
      <c r="RIK2962" t="str">
        <f>"2017"</f>
        <v>2017</v>
      </c>
      <c r="RIL2962" t="str">
        <f>"Ul-Islam"</f>
        <v>Ul-Islam</v>
      </c>
      <c r="RIM2962" t="str">
        <f>"avanddanesh"</f>
        <v>avanddanesh</v>
      </c>
      <c r="RIO2962" t="str">
        <f>"Advanced Materials for Wastewater Treatment"</f>
        <v>Advanced Materials for Wastewater Treatment</v>
      </c>
      <c r="RIP2962" t="str">
        <f>"9781119407768"</f>
        <v>9781119407768</v>
      </c>
      <c r="RIQ2962">
        <v>202.5</v>
      </c>
      <c r="RIR2962" t="str">
        <f>"USD"</f>
        <v>USD</v>
      </c>
      <c r="RIS2962" t="str">
        <f>"2017"</f>
        <v>2017</v>
      </c>
      <c r="RIT2962" t="str">
        <f>"Ul-Islam"</f>
        <v>Ul-Islam</v>
      </c>
      <c r="RIU2962" t="str">
        <f>"avanddanesh"</f>
        <v>avanddanesh</v>
      </c>
      <c r="RIW2962" t="str">
        <f>"Advanced Materials for Wastewater Treatment"</f>
        <v>Advanced Materials for Wastewater Treatment</v>
      </c>
      <c r="RIX2962" t="str">
        <f>"9781119407768"</f>
        <v>9781119407768</v>
      </c>
      <c r="RIY2962">
        <v>202.5</v>
      </c>
      <c r="RIZ2962" t="str">
        <f>"USD"</f>
        <v>USD</v>
      </c>
      <c r="RJA2962" t="str">
        <f>"2017"</f>
        <v>2017</v>
      </c>
      <c r="RJB2962" t="str">
        <f>"Ul-Islam"</f>
        <v>Ul-Islam</v>
      </c>
      <c r="RJC2962" t="str">
        <f>"avanddanesh"</f>
        <v>avanddanesh</v>
      </c>
      <c r="RJE2962" t="str">
        <f>"Advanced Materials for Wastewater Treatment"</f>
        <v>Advanced Materials for Wastewater Treatment</v>
      </c>
      <c r="RJF2962" t="str">
        <f>"9781119407768"</f>
        <v>9781119407768</v>
      </c>
      <c r="RJG2962">
        <v>202.5</v>
      </c>
      <c r="RJH2962" t="str">
        <f>"USD"</f>
        <v>USD</v>
      </c>
      <c r="RJI2962" t="str">
        <f>"2017"</f>
        <v>2017</v>
      </c>
      <c r="RJJ2962" t="str">
        <f>"Ul-Islam"</f>
        <v>Ul-Islam</v>
      </c>
      <c r="RJK2962" t="str">
        <f>"avanddanesh"</f>
        <v>avanddanesh</v>
      </c>
      <c r="RJM2962" t="str">
        <f>"Advanced Materials for Wastewater Treatment"</f>
        <v>Advanced Materials for Wastewater Treatment</v>
      </c>
      <c r="RJN2962" t="str">
        <f>"9781119407768"</f>
        <v>9781119407768</v>
      </c>
      <c r="RJO2962">
        <v>202.5</v>
      </c>
      <c r="RJP2962" t="str">
        <f>"USD"</f>
        <v>USD</v>
      </c>
      <c r="RJQ2962" t="str">
        <f>"2017"</f>
        <v>2017</v>
      </c>
      <c r="RJR2962" t="str">
        <f>"Ul-Islam"</f>
        <v>Ul-Islam</v>
      </c>
      <c r="RJS2962" t="str">
        <f>"avanddanesh"</f>
        <v>avanddanesh</v>
      </c>
      <c r="RJU2962" t="str">
        <f>"Advanced Materials for Wastewater Treatment"</f>
        <v>Advanced Materials for Wastewater Treatment</v>
      </c>
      <c r="RJV2962" t="str">
        <f>"9781119407768"</f>
        <v>9781119407768</v>
      </c>
      <c r="RJW2962">
        <v>202.5</v>
      </c>
      <c r="RJX2962" t="str">
        <f>"USD"</f>
        <v>USD</v>
      </c>
      <c r="RJY2962" t="str">
        <f>"2017"</f>
        <v>2017</v>
      </c>
      <c r="RJZ2962" t="str">
        <f>"Ul-Islam"</f>
        <v>Ul-Islam</v>
      </c>
      <c r="RKA2962" t="str">
        <f>"avanddanesh"</f>
        <v>avanddanesh</v>
      </c>
      <c r="RKC2962" t="str">
        <f>"Advanced Materials for Wastewater Treatment"</f>
        <v>Advanced Materials for Wastewater Treatment</v>
      </c>
      <c r="RKD2962" t="str">
        <f>"9781119407768"</f>
        <v>9781119407768</v>
      </c>
      <c r="RKE2962">
        <v>202.5</v>
      </c>
      <c r="RKF2962" t="str">
        <f>"USD"</f>
        <v>USD</v>
      </c>
      <c r="RKG2962" t="str">
        <f>"2017"</f>
        <v>2017</v>
      </c>
      <c r="RKH2962" t="str">
        <f>"Ul-Islam"</f>
        <v>Ul-Islam</v>
      </c>
      <c r="RKI2962" t="str">
        <f>"avanddanesh"</f>
        <v>avanddanesh</v>
      </c>
      <c r="RKK2962" t="str">
        <f>"Advanced Materials for Wastewater Treatment"</f>
        <v>Advanced Materials for Wastewater Treatment</v>
      </c>
      <c r="RKL2962" t="str">
        <f>"9781119407768"</f>
        <v>9781119407768</v>
      </c>
      <c r="RKM2962">
        <v>202.5</v>
      </c>
      <c r="RKN2962" t="str">
        <f>"USD"</f>
        <v>USD</v>
      </c>
      <c r="RKO2962" t="str">
        <f>"2017"</f>
        <v>2017</v>
      </c>
      <c r="RKP2962" t="str">
        <f>"Ul-Islam"</f>
        <v>Ul-Islam</v>
      </c>
      <c r="RKQ2962" t="str">
        <f>"avanddanesh"</f>
        <v>avanddanesh</v>
      </c>
      <c r="RKS2962" t="str">
        <f>"Advanced Materials for Wastewater Treatment"</f>
        <v>Advanced Materials for Wastewater Treatment</v>
      </c>
      <c r="RKT2962" t="str">
        <f>"9781119407768"</f>
        <v>9781119407768</v>
      </c>
      <c r="RKU2962">
        <v>202.5</v>
      </c>
      <c r="RKV2962" t="str">
        <f>"USD"</f>
        <v>USD</v>
      </c>
      <c r="RKW2962" t="str">
        <f>"2017"</f>
        <v>2017</v>
      </c>
      <c r="RKX2962" t="str">
        <f>"Ul-Islam"</f>
        <v>Ul-Islam</v>
      </c>
      <c r="RKY2962" t="str">
        <f>"avanddanesh"</f>
        <v>avanddanesh</v>
      </c>
      <c r="RLA2962" t="str">
        <f>"Advanced Materials for Wastewater Treatment"</f>
        <v>Advanced Materials for Wastewater Treatment</v>
      </c>
      <c r="RLB2962" t="str">
        <f>"9781119407768"</f>
        <v>9781119407768</v>
      </c>
      <c r="RLC2962">
        <v>202.5</v>
      </c>
      <c r="RLD2962" t="str">
        <f>"USD"</f>
        <v>USD</v>
      </c>
      <c r="RLE2962" t="str">
        <f>"2017"</f>
        <v>2017</v>
      </c>
      <c r="RLF2962" t="str">
        <f>"Ul-Islam"</f>
        <v>Ul-Islam</v>
      </c>
      <c r="RLG2962" t="str">
        <f>"avanddanesh"</f>
        <v>avanddanesh</v>
      </c>
      <c r="RLI2962" t="str">
        <f>"Advanced Materials for Wastewater Treatment"</f>
        <v>Advanced Materials for Wastewater Treatment</v>
      </c>
      <c r="RLJ2962" t="str">
        <f>"9781119407768"</f>
        <v>9781119407768</v>
      </c>
      <c r="RLK2962">
        <v>202.5</v>
      </c>
      <c r="RLL2962" t="str">
        <f>"USD"</f>
        <v>USD</v>
      </c>
      <c r="RLM2962" t="str">
        <f>"2017"</f>
        <v>2017</v>
      </c>
      <c r="RLN2962" t="str">
        <f>"Ul-Islam"</f>
        <v>Ul-Islam</v>
      </c>
      <c r="RLO2962" t="str">
        <f>"avanddanesh"</f>
        <v>avanddanesh</v>
      </c>
      <c r="RLQ2962" t="str">
        <f>"Advanced Materials for Wastewater Treatment"</f>
        <v>Advanced Materials for Wastewater Treatment</v>
      </c>
      <c r="RLR2962" t="str">
        <f>"9781119407768"</f>
        <v>9781119407768</v>
      </c>
      <c r="RLS2962">
        <v>202.5</v>
      </c>
      <c r="RLT2962" t="str">
        <f>"USD"</f>
        <v>USD</v>
      </c>
      <c r="RLU2962" t="str">
        <f>"2017"</f>
        <v>2017</v>
      </c>
      <c r="RLV2962" t="str">
        <f>"Ul-Islam"</f>
        <v>Ul-Islam</v>
      </c>
      <c r="RLW2962" t="str">
        <f>"avanddanesh"</f>
        <v>avanddanesh</v>
      </c>
      <c r="RLY2962" t="str">
        <f>"Advanced Materials for Wastewater Treatment"</f>
        <v>Advanced Materials for Wastewater Treatment</v>
      </c>
      <c r="RLZ2962" t="str">
        <f>"9781119407768"</f>
        <v>9781119407768</v>
      </c>
      <c r="RMA2962">
        <v>202.5</v>
      </c>
      <c r="RMB2962" t="str">
        <f>"USD"</f>
        <v>USD</v>
      </c>
      <c r="RMC2962" t="str">
        <f>"2017"</f>
        <v>2017</v>
      </c>
      <c r="RMD2962" t="str">
        <f>"Ul-Islam"</f>
        <v>Ul-Islam</v>
      </c>
      <c r="RME2962" t="str">
        <f>"avanddanesh"</f>
        <v>avanddanesh</v>
      </c>
      <c r="RMG2962" t="str">
        <f>"Advanced Materials for Wastewater Treatment"</f>
        <v>Advanced Materials for Wastewater Treatment</v>
      </c>
      <c r="RMH2962" t="str">
        <f>"9781119407768"</f>
        <v>9781119407768</v>
      </c>
      <c r="RMI2962">
        <v>202.5</v>
      </c>
      <c r="RMJ2962" t="str">
        <f>"USD"</f>
        <v>USD</v>
      </c>
      <c r="RMK2962" t="str">
        <f>"2017"</f>
        <v>2017</v>
      </c>
      <c r="RML2962" t="str">
        <f>"Ul-Islam"</f>
        <v>Ul-Islam</v>
      </c>
      <c r="RMM2962" t="str">
        <f>"avanddanesh"</f>
        <v>avanddanesh</v>
      </c>
      <c r="RMO2962" t="str">
        <f>"Advanced Materials for Wastewater Treatment"</f>
        <v>Advanced Materials for Wastewater Treatment</v>
      </c>
      <c r="RMP2962" t="str">
        <f>"9781119407768"</f>
        <v>9781119407768</v>
      </c>
      <c r="RMQ2962">
        <v>202.5</v>
      </c>
      <c r="RMR2962" t="str">
        <f>"USD"</f>
        <v>USD</v>
      </c>
      <c r="RMS2962" t="str">
        <f>"2017"</f>
        <v>2017</v>
      </c>
      <c r="RMT2962" t="str">
        <f>"Ul-Islam"</f>
        <v>Ul-Islam</v>
      </c>
      <c r="RMU2962" t="str">
        <f>"avanddanesh"</f>
        <v>avanddanesh</v>
      </c>
      <c r="RMW2962" t="str">
        <f>"Advanced Materials for Wastewater Treatment"</f>
        <v>Advanced Materials for Wastewater Treatment</v>
      </c>
      <c r="RMX2962" t="str">
        <f>"9781119407768"</f>
        <v>9781119407768</v>
      </c>
      <c r="RMY2962">
        <v>202.5</v>
      </c>
      <c r="RMZ2962" t="str">
        <f>"USD"</f>
        <v>USD</v>
      </c>
      <c r="RNA2962" t="str">
        <f>"2017"</f>
        <v>2017</v>
      </c>
      <c r="RNB2962" t="str">
        <f>"Ul-Islam"</f>
        <v>Ul-Islam</v>
      </c>
      <c r="RNC2962" t="str">
        <f>"avanddanesh"</f>
        <v>avanddanesh</v>
      </c>
      <c r="RNE2962" t="str">
        <f>"Advanced Materials for Wastewater Treatment"</f>
        <v>Advanced Materials for Wastewater Treatment</v>
      </c>
      <c r="RNF2962" t="str">
        <f>"9781119407768"</f>
        <v>9781119407768</v>
      </c>
      <c r="RNG2962">
        <v>202.5</v>
      </c>
      <c r="RNH2962" t="str">
        <f>"USD"</f>
        <v>USD</v>
      </c>
      <c r="RNI2962" t="str">
        <f>"2017"</f>
        <v>2017</v>
      </c>
      <c r="RNJ2962" t="str">
        <f>"Ul-Islam"</f>
        <v>Ul-Islam</v>
      </c>
      <c r="RNK2962" t="str">
        <f>"avanddanesh"</f>
        <v>avanddanesh</v>
      </c>
      <c r="RNM2962" t="str">
        <f>"Advanced Materials for Wastewater Treatment"</f>
        <v>Advanced Materials for Wastewater Treatment</v>
      </c>
      <c r="RNN2962" t="str">
        <f>"9781119407768"</f>
        <v>9781119407768</v>
      </c>
      <c r="RNO2962">
        <v>202.5</v>
      </c>
      <c r="RNP2962" t="str">
        <f>"USD"</f>
        <v>USD</v>
      </c>
      <c r="RNQ2962" t="str">
        <f>"2017"</f>
        <v>2017</v>
      </c>
      <c r="RNR2962" t="str">
        <f>"Ul-Islam"</f>
        <v>Ul-Islam</v>
      </c>
      <c r="RNS2962" t="str">
        <f>"avanddanesh"</f>
        <v>avanddanesh</v>
      </c>
      <c r="RNU2962" t="str">
        <f>"Advanced Materials for Wastewater Treatment"</f>
        <v>Advanced Materials for Wastewater Treatment</v>
      </c>
      <c r="RNV2962" t="str">
        <f>"9781119407768"</f>
        <v>9781119407768</v>
      </c>
      <c r="RNW2962">
        <v>202.5</v>
      </c>
      <c r="RNX2962" t="str">
        <f>"USD"</f>
        <v>USD</v>
      </c>
      <c r="RNY2962" t="str">
        <f>"2017"</f>
        <v>2017</v>
      </c>
      <c r="RNZ2962" t="str">
        <f>"Ul-Islam"</f>
        <v>Ul-Islam</v>
      </c>
      <c r="ROA2962" t="str">
        <f>"avanddanesh"</f>
        <v>avanddanesh</v>
      </c>
      <c r="ROC2962" t="str">
        <f>"Advanced Materials for Wastewater Treatment"</f>
        <v>Advanced Materials for Wastewater Treatment</v>
      </c>
      <c r="ROD2962" t="str">
        <f>"9781119407768"</f>
        <v>9781119407768</v>
      </c>
      <c r="ROE2962">
        <v>202.5</v>
      </c>
      <c r="ROF2962" t="str">
        <f>"USD"</f>
        <v>USD</v>
      </c>
      <c r="ROG2962" t="str">
        <f>"2017"</f>
        <v>2017</v>
      </c>
      <c r="ROH2962" t="str">
        <f>"Ul-Islam"</f>
        <v>Ul-Islam</v>
      </c>
      <c r="ROI2962" t="str">
        <f>"avanddanesh"</f>
        <v>avanddanesh</v>
      </c>
      <c r="ROK2962" t="str">
        <f>"Advanced Materials for Wastewater Treatment"</f>
        <v>Advanced Materials for Wastewater Treatment</v>
      </c>
      <c r="ROL2962" t="str">
        <f>"9781119407768"</f>
        <v>9781119407768</v>
      </c>
      <c r="ROM2962">
        <v>202.5</v>
      </c>
      <c r="RON2962" t="str">
        <f>"USD"</f>
        <v>USD</v>
      </c>
      <c r="ROO2962" t="str">
        <f>"2017"</f>
        <v>2017</v>
      </c>
      <c r="ROP2962" t="str">
        <f>"Ul-Islam"</f>
        <v>Ul-Islam</v>
      </c>
      <c r="ROQ2962" t="str">
        <f>"avanddanesh"</f>
        <v>avanddanesh</v>
      </c>
      <c r="ROS2962" t="str">
        <f>"Advanced Materials for Wastewater Treatment"</f>
        <v>Advanced Materials for Wastewater Treatment</v>
      </c>
      <c r="ROT2962" t="str">
        <f>"9781119407768"</f>
        <v>9781119407768</v>
      </c>
      <c r="ROU2962">
        <v>202.5</v>
      </c>
      <c r="ROV2962" t="str">
        <f>"USD"</f>
        <v>USD</v>
      </c>
      <c r="ROW2962" t="str">
        <f>"2017"</f>
        <v>2017</v>
      </c>
      <c r="ROX2962" t="str">
        <f>"Ul-Islam"</f>
        <v>Ul-Islam</v>
      </c>
      <c r="ROY2962" t="str">
        <f>"avanddanesh"</f>
        <v>avanddanesh</v>
      </c>
      <c r="RPA2962" t="str">
        <f>"Advanced Materials for Wastewater Treatment"</f>
        <v>Advanced Materials for Wastewater Treatment</v>
      </c>
      <c r="RPB2962" t="str">
        <f>"9781119407768"</f>
        <v>9781119407768</v>
      </c>
      <c r="RPC2962">
        <v>202.5</v>
      </c>
      <c r="RPD2962" t="str">
        <f>"USD"</f>
        <v>USD</v>
      </c>
      <c r="RPE2962" t="str">
        <f>"2017"</f>
        <v>2017</v>
      </c>
      <c r="RPF2962" t="str">
        <f>"Ul-Islam"</f>
        <v>Ul-Islam</v>
      </c>
      <c r="RPG2962" t="str">
        <f>"avanddanesh"</f>
        <v>avanddanesh</v>
      </c>
      <c r="RPI2962" t="str">
        <f>"Advanced Materials for Wastewater Treatment"</f>
        <v>Advanced Materials for Wastewater Treatment</v>
      </c>
      <c r="RPJ2962" t="str">
        <f>"9781119407768"</f>
        <v>9781119407768</v>
      </c>
      <c r="RPK2962">
        <v>202.5</v>
      </c>
      <c r="RPL2962" t="str">
        <f>"USD"</f>
        <v>USD</v>
      </c>
      <c r="RPM2962" t="str">
        <f>"2017"</f>
        <v>2017</v>
      </c>
      <c r="RPN2962" t="str">
        <f>"Ul-Islam"</f>
        <v>Ul-Islam</v>
      </c>
      <c r="RPO2962" t="str">
        <f>"avanddanesh"</f>
        <v>avanddanesh</v>
      </c>
      <c r="RPQ2962" t="str">
        <f>"Advanced Materials for Wastewater Treatment"</f>
        <v>Advanced Materials for Wastewater Treatment</v>
      </c>
      <c r="RPR2962" t="str">
        <f>"9781119407768"</f>
        <v>9781119407768</v>
      </c>
      <c r="RPS2962">
        <v>202.5</v>
      </c>
      <c r="RPT2962" t="str">
        <f>"USD"</f>
        <v>USD</v>
      </c>
      <c r="RPU2962" t="str">
        <f>"2017"</f>
        <v>2017</v>
      </c>
      <c r="RPV2962" t="str">
        <f>"Ul-Islam"</f>
        <v>Ul-Islam</v>
      </c>
      <c r="RPW2962" t="str">
        <f>"avanddanesh"</f>
        <v>avanddanesh</v>
      </c>
      <c r="RPY2962" t="str">
        <f>"Advanced Materials for Wastewater Treatment"</f>
        <v>Advanced Materials for Wastewater Treatment</v>
      </c>
      <c r="RPZ2962" t="str">
        <f>"9781119407768"</f>
        <v>9781119407768</v>
      </c>
      <c r="RQA2962">
        <v>202.5</v>
      </c>
      <c r="RQB2962" t="str">
        <f>"USD"</f>
        <v>USD</v>
      </c>
      <c r="RQC2962" t="str">
        <f>"2017"</f>
        <v>2017</v>
      </c>
      <c r="RQD2962" t="str">
        <f>"Ul-Islam"</f>
        <v>Ul-Islam</v>
      </c>
      <c r="RQE2962" t="str">
        <f>"avanddanesh"</f>
        <v>avanddanesh</v>
      </c>
      <c r="RQG2962" t="str">
        <f>"Advanced Materials for Wastewater Treatment"</f>
        <v>Advanced Materials for Wastewater Treatment</v>
      </c>
      <c r="RQH2962" t="str">
        <f>"9781119407768"</f>
        <v>9781119407768</v>
      </c>
      <c r="RQI2962">
        <v>202.5</v>
      </c>
      <c r="RQJ2962" t="str">
        <f>"USD"</f>
        <v>USD</v>
      </c>
      <c r="RQK2962" t="str">
        <f>"2017"</f>
        <v>2017</v>
      </c>
      <c r="RQL2962" t="str">
        <f>"Ul-Islam"</f>
        <v>Ul-Islam</v>
      </c>
      <c r="RQM2962" t="str">
        <f>"avanddanesh"</f>
        <v>avanddanesh</v>
      </c>
      <c r="RQO2962" t="str">
        <f>"Advanced Materials for Wastewater Treatment"</f>
        <v>Advanced Materials for Wastewater Treatment</v>
      </c>
      <c r="RQP2962" t="str">
        <f>"9781119407768"</f>
        <v>9781119407768</v>
      </c>
      <c r="RQQ2962">
        <v>202.5</v>
      </c>
      <c r="RQR2962" t="str">
        <f>"USD"</f>
        <v>USD</v>
      </c>
      <c r="RQS2962" t="str">
        <f>"2017"</f>
        <v>2017</v>
      </c>
      <c r="RQT2962" t="str">
        <f>"Ul-Islam"</f>
        <v>Ul-Islam</v>
      </c>
      <c r="RQU2962" t="str">
        <f>"avanddanesh"</f>
        <v>avanddanesh</v>
      </c>
      <c r="RQW2962" t="str">
        <f>"Advanced Materials for Wastewater Treatment"</f>
        <v>Advanced Materials for Wastewater Treatment</v>
      </c>
      <c r="RQX2962" t="str">
        <f>"9781119407768"</f>
        <v>9781119407768</v>
      </c>
      <c r="RQY2962">
        <v>202.5</v>
      </c>
      <c r="RQZ2962" t="str">
        <f>"USD"</f>
        <v>USD</v>
      </c>
      <c r="RRA2962" t="str">
        <f>"2017"</f>
        <v>2017</v>
      </c>
      <c r="RRB2962" t="str">
        <f>"Ul-Islam"</f>
        <v>Ul-Islam</v>
      </c>
      <c r="RRC2962" t="str">
        <f>"avanddanesh"</f>
        <v>avanddanesh</v>
      </c>
      <c r="RRE2962" t="str">
        <f>"Advanced Materials for Wastewater Treatment"</f>
        <v>Advanced Materials for Wastewater Treatment</v>
      </c>
      <c r="RRF2962" t="str">
        <f>"9781119407768"</f>
        <v>9781119407768</v>
      </c>
      <c r="RRG2962">
        <v>202.5</v>
      </c>
      <c r="RRH2962" t="str">
        <f>"USD"</f>
        <v>USD</v>
      </c>
      <c r="RRI2962" t="str">
        <f>"2017"</f>
        <v>2017</v>
      </c>
      <c r="RRJ2962" t="str">
        <f>"Ul-Islam"</f>
        <v>Ul-Islam</v>
      </c>
      <c r="RRK2962" t="str">
        <f>"avanddanesh"</f>
        <v>avanddanesh</v>
      </c>
      <c r="RRM2962" t="str">
        <f>"Advanced Materials for Wastewater Treatment"</f>
        <v>Advanced Materials for Wastewater Treatment</v>
      </c>
      <c r="RRN2962" t="str">
        <f>"9781119407768"</f>
        <v>9781119407768</v>
      </c>
      <c r="RRO2962">
        <v>202.5</v>
      </c>
      <c r="RRP2962" t="str">
        <f>"USD"</f>
        <v>USD</v>
      </c>
      <c r="RRQ2962" t="str">
        <f>"2017"</f>
        <v>2017</v>
      </c>
      <c r="RRR2962" t="str">
        <f>"Ul-Islam"</f>
        <v>Ul-Islam</v>
      </c>
      <c r="RRS2962" t="str">
        <f>"avanddanesh"</f>
        <v>avanddanesh</v>
      </c>
      <c r="RRU2962" t="str">
        <f>"Advanced Materials for Wastewater Treatment"</f>
        <v>Advanced Materials for Wastewater Treatment</v>
      </c>
      <c r="RRV2962" t="str">
        <f>"9781119407768"</f>
        <v>9781119407768</v>
      </c>
      <c r="RRW2962">
        <v>202.5</v>
      </c>
      <c r="RRX2962" t="str">
        <f>"USD"</f>
        <v>USD</v>
      </c>
      <c r="RRY2962" t="str">
        <f>"2017"</f>
        <v>2017</v>
      </c>
      <c r="RRZ2962" t="str">
        <f>"Ul-Islam"</f>
        <v>Ul-Islam</v>
      </c>
      <c r="RSA2962" t="str">
        <f>"avanddanesh"</f>
        <v>avanddanesh</v>
      </c>
      <c r="RSC2962" t="str">
        <f>"Advanced Materials for Wastewater Treatment"</f>
        <v>Advanced Materials for Wastewater Treatment</v>
      </c>
      <c r="RSD2962" t="str">
        <f>"9781119407768"</f>
        <v>9781119407768</v>
      </c>
      <c r="RSE2962">
        <v>202.5</v>
      </c>
      <c r="RSF2962" t="str">
        <f>"USD"</f>
        <v>USD</v>
      </c>
      <c r="RSG2962" t="str">
        <f>"2017"</f>
        <v>2017</v>
      </c>
      <c r="RSH2962" t="str">
        <f>"Ul-Islam"</f>
        <v>Ul-Islam</v>
      </c>
      <c r="RSI2962" t="str">
        <f>"avanddanesh"</f>
        <v>avanddanesh</v>
      </c>
      <c r="RSK2962" t="str">
        <f>"Advanced Materials for Wastewater Treatment"</f>
        <v>Advanced Materials for Wastewater Treatment</v>
      </c>
      <c r="RSL2962" t="str">
        <f>"9781119407768"</f>
        <v>9781119407768</v>
      </c>
      <c r="RSM2962">
        <v>202.5</v>
      </c>
      <c r="RSN2962" t="str">
        <f>"USD"</f>
        <v>USD</v>
      </c>
      <c r="RSO2962" t="str">
        <f>"2017"</f>
        <v>2017</v>
      </c>
      <c r="RSP2962" t="str">
        <f>"Ul-Islam"</f>
        <v>Ul-Islam</v>
      </c>
      <c r="RSQ2962" t="str">
        <f>"avanddanesh"</f>
        <v>avanddanesh</v>
      </c>
      <c r="RSS2962" t="str">
        <f>"Advanced Materials for Wastewater Treatment"</f>
        <v>Advanced Materials for Wastewater Treatment</v>
      </c>
      <c r="RST2962" t="str">
        <f>"9781119407768"</f>
        <v>9781119407768</v>
      </c>
      <c r="RSU2962">
        <v>202.5</v>
      </c>
      <c r="RSV2962" t="str">
        <f>"USD"</f>
        <v>USD</v>
      </c>
      <c r="RSW2962" t="str">
        <f>"2017"</f>
        <v>2017</v>
      </c>
      <c r="RSX2962" t="str">
        <f>"Ul-Islam"</f>
        <v>Ul-Islam</v>
      </c>
      <c r="RSY2962" t="str">
        <f>"avanddanesh"</f>
        <v>avanddanesh</v>
      </c>
      <c r="RTA2962" t="str">
        <f>"Advanced Materials for Wastewater Treatment"</f>
        <v>Advanced Materials for Wastewater Treatment</v>
      </c>
      <c r="RTB2962" t="str">
        <f>"9781119407768"</f>
        <v>9781119407768</v>
      </c>
      <c r="RTC2962">
        <v>202.5</v>
      </c>
      <c r="RTD2962" t="str">
        <f>"USD"</f>
        <v>USD</v>
      </c>
      <c r="RTE2962" t="str">
        <f>"2017"</f>
        <v>2017</v>
      </c>
      <c r="RTF2962" t="str">
        <f>"Ul-Islam"</f>
        <v>Ul-Islam</v>
      </c>
      <c r="RTG2962" t="str">
        <f>"avanddanesh"</f>
        <v>avanddanesh</v>
      </c>
      <c r="RTI2962" t="str">
        <f>"Advanced Materials for Wastewater Treatment"</f>
        <v>Advanced Materials for Wastewater Treatment</v>
      </c>
      <c r="RTJ2962" t="str">
        <f>"9781119407768"</f>
        <v>9781119407768</v>
      </c>
      <c r="RTK2962">
        <v>202.5</v>
      </c>
      <c r="RTL2962" t="str">
        <f>"USD"</f>
        <v>USD</v>
      </c>
      <c r="RTM2962" t="str">
        <f>"2017"</f>
        <v>2017</v>
      </c>
      <c r="RTN2962" t="str">
        <f>"Ul-Islam"</f>
        <v>Ul-Islam</v>
      </c>
      <c r="RTO2962" t="str">
        <f>"avanddanesh"</f>
        <v>avanddanesh</v>
      </c>
      <c r="RTQ2962" t="str">
        <f>"Advanced Materials for Wastewater Treatment"</f>
        <v>Advanced Materials for Wastewater Treatment</v>
      </c>
      <c r="RTR2962" t="str">
        <f>"9781119407768"</f>
        <v>9781119407768</v>
      </c>
      <c r="RTS2962">
        <v>202.5</v>
      </c>
      <c r="RTT2962" t="str">
        <f>"USD"</f>
        <v>USD</v>
      </c>
      <c r="RTU2962" t="str">
        <f>"2017"</f>
        <v>2017</v>
      </c>
      <c r="RTV2962" t="str">
        <f>"Ul-Islam"</f>
        <v>Ul-Islam</v>
      </c>
      <c r="RTW2962" t="str">
        <f>"avanddanesh"</f>
        <v>avanddanesh</v>
      </c>
      <c r="RTY2962" t="str">
        <f>"Advanced Materials for Wastewater Treatment"</f>
        <v>Advanced Materials for Wastewater Treatment</v>
      </c>
      <c r="RTZ2962" t="str">
        <f>"9781119407768"</f>
        <v>9781119407768</v>
      </c>
      <c r="RUA2962">
        <v>202.5</v>
      </c>
      <c r="RUB2962" t="str">
        <f>"USD"</f>
        <v>USD</v>
      </c>
      <c r="RUC2962" t="str">
        <f>"2017"</f>
        <v>2017</v>
      </c>
      <c r="RUD2962" t="str">
        <f>"Ul-Islam"</f>
        <v>Ul-Islam</v>
      </c>
      <c r="RUE2962" t="str">
        <f>"avanddanesh"</f>
        <v>avanddanesh</v>
      </c>
      <c r="RUG2962" t="str">
        <f>"Advanced Materials for Wastewater Treatment"</f>
        <v>Advanced Materials for Wastewater Treatment</v>
      </c>
      <c r="RUH2962" t="str">
        <f>"9781119407768"</f>
        <v>9781119407768</v>
      </c>
      <c r="RUI2962">
        <v>202.5</v>
      </c>
      <c r="RUJ2962" t="str">
        <f>"USD"</f>
        <v>USD</v>
      </c>
      <c r="RUK2962" t="str">
        <f>"2017"</f>
        <v>2017</v>
      </c>
      <c r="RUL2962" t="str">
        <f>"Ul-Islam"</f>
        <v>Ul-Islam</v>
      </c>
      <c r="RUM2962" t="str">
        <f>"avanddanesh"</f>
        <v>avanddanesh</v>
      </c>
      <c r="RUO2962" t="str">
        <f>"Advanced Materials for Wastewater Treatment"</f>
        <v>Advanced Materials for Wastewater Treatment</v>
      </c>
      <c r="RUP2962" t="str">
        <f>"9781119407768"</f>
        <v>9781119407768</v>
      </c>
      <c r="RUQ2962">
        <v>202.5</v>
      </c>
      <c r="RUR2962" t="str">
        <f>"USD"</f>
        <v>USD</v>
      </c>
      <c r="RUS2962" t="str">
        <f>"2017"</f>
        <v>2017</v>
      </c>
      <c r="RUT2962" t="str">
        <f>"Ul-Islam"</f>
        <v>Ul-Islam</v>
      </c>
      <c r="RUU2962" t="str">
        <f>"avanddanesh"</f>
        <v>avanddanesh</v>
      </c>
      <c r="RUW2962" t="str">
        <f>"Advanced Materials for Wastewater Treatment"</f>
        <v>Advanced Materials for Wastewater Treatment</v>
      </c>
      <c r="RUX2962" t="str">
        <f>"9781119407768"</f>
        <v>9781119407768</v>
      </c>
      <c r="RUY2962">
        <v>202.5</v>
      </c>
      <c r="RUZ2962" t="str">
        <f>"USD"</f>
        <v>USD</v>
      </c>
      <c r="RVA2962" t="str">
        <f>"2017"</f>
        <v>2017</v>
      </c>
      <c r="RVB2962" t="str">
        <f>"Ul-Islam"</f>
        <v>Ul-Islam</v>
      </c>
      <c r="RVC2962" t="str">
        <f>"avanddanesh"</f>
        <v>avanddanesh</v>
      </c>
      <c r="RVE2962" t="str">
        <f>"Advanced Materials for Wastewater Treatment"</f>
        <v>Advanced Materials for Wastewater Treatment</v>
      </c>
      <c r="RVF2962" t="str">
        <f>"9781119407768"</f>
        <v>9781119407768</v>
      </c>
      <c r="RVG2962">
        <v>202.5</v>
      </c>
      <c r="RVH2962" t="str">
        <f>"USD"</f>
        <v>USD</v>
      </c>
      <c r="RVI2962" t="str">
        <f>"2017"</f>
        <v>2017</v>
      </c>
      <c r="RVJ2962" t="str">
        <f>"Ul-Islam"</f>
        <v>Ul-Islam</v>
      </c>
      <c r="RVK2962" t="str">
        <f>"avanddanesh"</f>
        <v>avanddanesh</v>
      </c>
      <c r="RVM2962" t="str">
        <f>"Advanced Materials for Wastewater Treatment"</f>
        <v>Advanced Materials for Wastewater Treatment</v>
      </c>
      <c r="RVN2962" t="str">
        <f>"9781119407768"</f>
        <v>9781119407768</v>
      </c>
      <c r="RVO2962">
        <v>202.5</v>
      </c>
      <c r="RVP2962" t="str">
        <f>"USD"</f>
        <v>USD</v>
      </c>
      <c r="RVQ2962" t="str">
        <f>"2017"</f>
        <v>2017</v>
      </c>
      <c r="RVR2962" t="str">
        <f>"Ul-Islam"</f>
        <v>Ul-Islam</v>
      </c>
      <c r="RVS2962" t="str">
        <f>"avanddanesh"</f>
        <v>avanddanesh</v>
      </c>
      <c r="RVU2962" t="str">
        <f>"Advanced Materials for Wastewater Treatment"</f>
        <v>Advanced Materials for Wastewater Treatment</v>
      </c>
      <c r="RVV2962" t="str">
        <f>"9781119407768"</f>
        <v>9781119407768</v>
      </c>
      <c r="RVW2962">
        <v>202.5</v>
      </c>
      <c r="RVX2962" t="str">
        <f>"USD"</f>
        <v>USD</v>
      </c>
      <c r="RVY2962" t="str">
        <f>"2017"</f>
        <v>2017</v>
      </c>
      <c r="RVZ2962" t="str">
        <f>"Ul-Islam"</f>
        <v>Ul-Islam</v>
      </c>
      <c r="RWA2962" t="str">
        <f>"avanddanesh"</f>
        <v>avanddanesh</v>
      </c>
      <c r="RWC2962" t="str">
        <f>"Advanced Materials for Wastewater Treatment"</f>
        <v>Advanced Materials for Wastewater Treatment</v>
      </c>
      <c r="RWD2962" t="str">
        <f>"9781119407768"</f>
        <v>9781119407768</v>
      </c>
      <c r="RWE2962">
        <v>202.5</v>
      </c>
      <c r="RWF2962" t="str">
        <f>"USD"</f>
        <v>USD</v>
      </c>
      <c r="RWG2962" t="str">
        <f>"2017"</f>
        <v>2017</v>
      </c>
      <c r="RWH2962" t="str">
        <f>"Ul-Islam"</f>
        <v>Ul-Islam</v>
      </c>
      <c r="RWI2962" t="str">
        <f>"avanddanesh"</f>
        <v>avanddanesh</v>
      </c>
      <c r="RWK2962" t="str">
        <f>"Advanced Materials for Wastewater Treatment"</f>
        <v>Advanced Materials for Wastewater Treatment</v>
      </c>
      <c r="RWL2962" t="str">
        <f>"9781119407768"</f>
        <v>9781119407768</v>
      </c>
      <c r="RWM2962">
        <v>202.5</v>
      </c>
      <c r="RWN2962" t="str">
        <f>"USD"</f>
        <v>USD</v>
      </c>
      <c r="RWO2962" t="str">
        <f>"2017"</f>
        <v>2017</v>
      </c>
      <c r="RWP2962" t="str">
        <f>"Ul-Islam"</f>
        <v>Ul-Islam</v>
      </c>
      <c r="RWQ2962" t="str">
        <f>"avanddanesh"</f>
        <v>avanddanesh</v>
      </c>
      <c r="RWS2962" t="str">
        <f>"Advanced Materials for Wastewater Treatment"</f>
        <v>Advanced Materials for Wastewater Treatment</v>
      </c>
      <c r="RWT2962" t="str">
        <f>"9781119407768"</f>
        <v>9781119407768</v>
      </c>
      <c r="RWU2962">
        <v>202.5</v>
      </c>
      <c r="RWV2962" t="str">
        <f>"USD"</f>
        <v>USD</v>
      </c>
      <c r="RWW2962" t="str">
        <f>"2017"</f>
        <v>2017</v>
      </c>
      <c r="RWX2962" t="str">
        <f>"Ul-Islam"</f>
        <v>Ul-Islam</v>
      </c>
      <c r="RWY2962" t="str">
        <f>"avanddanesh"</f>
        <v>avanddanesh</v>
      </c>
      <c r="RXA2962" t="str">
        <f>"Advanced Materials for Wastewater Treatment"</f>
        <v>Advanced Materials for Wastewater Treatment</v>
      </c>
      <c r="RXB2962" t="str">
        <f>"9781119407768"</f>
        <v>9781119407768</v>
      </c>
      <c r="RXC2962">
        <v>202.5</v>
      </c>
      <c r="RXD2962" t="str">
        <f>"USD"</f>
        <v>USD</v>
      </c>
      <c r="RXE2962" t="str">
        <f>"2017"</f>
        <v>2017</v>
      </c>
      <c r="RXF2962" t="str">
        <f>"Ul-Islam"</f>
        <v>Ul-Islam</v>
      </c>
      <c r="RXG2962" t="str">
        <f>"avanddanesh"</f>
        <v>avanddanesh</v>
      </c>
      <c r="RXI2962" t="str">
        <f>"Advanced Materials for Wastewater Treatment"</f>
        <v>Advanced Materials for Wastewater Treatment</v>
      </c>
      <c r="RXJ2962" t="str">
        <f>"9781119407768"</f>
        <v>9781119407768</v>
      </c>
      <c r="RXK2962">
        <v>202.5</v>
      </c>
      <c r="RXL2962" t="str">
        <f>"USD"</f>
        <v>USD</v>
      </c>
      <c r="RXM2962" t="str">
        <f>"2017"</f>
        <v>2017</v>
      </c>
      <c r="RXN2962" t="str">
        <f>"Ul-Islam"</f>
        <v>Ul-Islam</v>
      </c>
      <c r="RXO2962" t="str">
        <f>"avanddanesh"</f>
        <v>avanddanesh</v>
      </c>
      <c r="RXQ2962" t="str">
        <f>"Advanced Materials for Wastewater Treatment"</f>
        <v>Advanced Materials for Wastewater Treatment</v>
      </c>
      <c r="RXR2962" t="str">
        <f>"9781119407768"</f>
        <v>9781119407768</v>
      </c>
      <c r="RXS2962">
        <v>202.5</v>
      </c>
      <c r="RXT2962" t="str">
        <f>"USD"</f>
        <v>USD</v>
      </c>
      <c r="RXU2962" t="str">
        <f>"2017"</f>
        <v>2017</v>
      </c>
      <c r="RXV2962" t="str">
        <f>"Ul-Islam"</f>
        <v>Ul-Islam</v>
      </c>
      <c r="RXW2962" t="str">
        <f>"avanddanesh"</f>
        <v>avanddanesh</v>
      </c>
      <c r="RXY2962" t="str">
        <f>"Advanced Materials for Wastewater Treatment"</f>
        <v>Advanced Materials for Wastewater Treatment</v>
      </c>
      <c r="RXZ2962" t="str">
        <f>"9781119407768"</f>
        <v>9781119407768</v>
      </c>
      <c r="RYA2962">
        <v>202.5</v>
      </c>
      <c r="RYB2962" t="str">
        <f>"USD"</f>
        <v>USD</v>
      </c>
      <c r="RYC2962" t="str">
        <f>"2017"</f>
        <v>2017</v>
      </c>
      <c r="RYD2962" t="str">
        <f>"Ul-Islam"</f>
        <v>Ul-Islam</v>
      </c>
      <c r="RYE2962" t="str">
        <f>"avanddanesh"</f>
        <v>avanddanesh</v>
      </c>
      <c r="RYG2962" t="str">
        <f>"Advanced Materials for Wastewater Treatment"</f>
        <v>Advanced Materials for Wastewater Treatment</v>
      </c>
      <c r="RYH2962" t="str">
        <f>"9781119407768"</f>
        <v>9781119407768</v>
      </c>
      <c r="RYI2962">
        <v>202.5</v>
      </c>
      <c r="RYJ2962" t="str">
        <f>"USD"</f>
        <v>USD</v>
      </c>
      <c r="RYK2962" t="str">
        <f>"2017"</f>
        <v>2017</v>
      </c>
      <c r="RYL2962" t="str">
        <f>"Ul-Islam"</f>
        <v>Ul-Islam</v>
      </c>
      <c r="RYM2962" t="str">
        <f>"avanddanesh"</f>
        <v>avanddanesh</v>
      </c>
      <c r="RYO2962" t="str">
        <f>"Advanced Materials for Wastewater Treatment"</f>
        <v>Advanced Materials for Wastewater Treatment</v>
      </c>
      <c r="RYP2962" t="str">
        <f>"9781119407768"</f>
        <v>9781119407768</v>
      </c>
      <c r="RYQ2962">
        <v>202.5</v>
      </c>
      <c r="RYR2962" t="str">
        <f>"USD"</f>
        <v>USD</v>
      </c>
      <c r="RYS2962" t="str">
        <f>"2017"</f>
        <v>2017</v>
      </c>
      <c r="RYT2962" t="str">
        <f>"Ul-Islam"</f>
        <v>Ul-Islam</v>
      </c>
      <c r="RYU2962" t="str">
        <f>"avanddanesh"</f>
        <v>avanddanesh</v>
      </c>
      <c r="RYW2962" t="str">
        <f>"Advanced Materials for Wastewater Treatment"</f>
        <v>Advanced Materials for Wastewater Treatment</v>
      </c>
      <c r="RYX2962" t="str">
        <f>"9781119407768"</f>
        <v>9781119407768</v>
      </c>
      <c r="RYY2962">
        <v>202.5</v>
      </c>
      <c r="RYZ2962" t="str">
        <f>"USD"</f>
        <v>USD</v>
      </c>
      <c r="RZA2962" t="str">
        <f>"2017"</f>
        <v>2017</v>
      </c>
      <c r="RZB2962" t="str">
        <f>"Ul-Islam"</f>
        <v>Ul-Islam</v>
      </c>
      <c r="RZC2962" t="str">
        <f>"avanddanesh"</f>
        <v>avanddanesh</v>
      </c>
      <c r="RZE2962" t="str">
        <f>"Advanced Materials for Wastewater Treatment"</f>
        <v>Advanced Materials for Wastewater Treatment</v>
      </c>
      <c r="RZF2962" t="str">
        <f>"9781119407768"</f>
        <v>9781119407768</v>
      </c>
      <c r="RZG2962">
        <v>202.5</v>
      </c>
      <c r="RZH2962" t="str">
        <f>"USD"</f>
        <v>USD</v>
      </c>
      <c r="RZI2962" t="str">
        <f>"2017"</f>
        <v>2017</v>
      </c>
      <c r="RZJ2962" t="str">
        <f>"Ul-Islam"</f>
        <v>Ul-Islam</v>
      </c>
      <c r="RZK2962" t="str">
        <f>"avanddanesh"</f>
        <v>avanddanesh</v>
      </c>
      <c r="RZM2962" t="str">
        <f>"Advanced Materials for Wastewater Treatment"</f>
        <v>Advanced Materials for Wastewater Treatment</v>
      </c>
      <c r="RZN2962" t="str">
        <f>"9781119407768"</f>
        <v>9781119407768</v>
      </c>
      <c r="RZO2962">
        <v>202.5</v>
      </c>
      <c r="RZP2962" t="str">
        <f>"USD"</f>
        <v>USD</v>
      </c>
      <c r="RZQ2962" t="str">
        <f>"2017"</f>
        <v>2017</v>
      </c>
      <c r="RZR2962" t="str">
        <f>"Ul-Islam"</f>
        <v>Ul-Islam</v>
      </c>
      <c r="RZS2962" t="str">
        <f>"avanddanesh"</f>
        <v>avanddanesh</v>
      </c>
      <c r="RZU2962" t="str">
        <f>"Advanced Materials for Wastewater Treatment"</f>
        <v>Advanced Materials for Wastewater Treatment</v>
      </c>
      <c r="RZV2962" t="str">
        <f>"9781119407768"</f>
        <v>9781119407768</v>
      </c>
      <c r="RZW2962">
        <v>202.5</v>
      </c>
      <c r="RZX2962" t="str">
        <f>"USD"</f>
        <v>USD</v>
      </c>
      <c r="RZY2962" t="str">
        <f>"2017"</f>
        <v>2017</v>
      </c>
      <c r="RZZ2962" t="str">
        <f>"Ul-Islam"</f>
        <v>Ul-Islam</v>
      </c>
      <c r="SAA2962" t="str">
        <f>"avanddanesh"</f>
        <v>avanddanesh</v>
      </c>
      <c r="SAC2962" t="str">
        <f>"Advanced Materials for Wastewater Treatment"</f>
        <v>Advanced Materials for Wastewater Treatment</v>
      </c>
      <c r="SAD2962" t="str">
        <f>"9781119407768"</f>
        <v>9781119407768</v>
      </c>
      <c r="SAE2962">
        <v>202.5</v>
      </c>
      <c r="SAF2962" t="str">
        <f>"USD"</f>
        <v>USD</v>
      </c>
      <c r="SAG2962" t="str">
        <f>"2017"</f>
        <v>2017</v>
      </c>
      <c r="SAH2962" t="str">
        <f>"Ul-Islam"</f>
        <v>Ul-Islam</v>
      </c>
      <c r="SAI2962" t="str">
        <f>"avanddanesh"</f>
        <v>avanddanesh</v>
      </c>
      <c r="SAK2962" t="str">
        <f>"Advanced Materials for Wastewater Treatment"</f>
        <v>Advanced Materials for Wastewater Treatment</v>
      </c>
      <c r="SAL2962" t="str">
        <f>"9781119407768"</f>
        <v>9781119407768</v>
      </c>
      <c r="SAM2962">
        <v>202.5</v>
      </c>
      <c r="SAN2962" t="str">
        <f>"USD"</f>
        <v>USD</v>
      </c>
      <c r="SAO2962" t="str">
        <f>"2017"</f>
        <v>2017</v>
      </c>
      <c r="SAP2962" t="str">
        <f>"Ul-Islam"</f>
        <v>Ul-Islam</v>
      </c>
      <c r="SAQ2962" t="str">
        <f>"avanddanesh"</f>
        <v>avanddanesh</v>
      </c>
      <c r="SAS2962" t="str">
        <f>"Advanced Materials for Wastewater Treatment"</f>
        <v>Advanced Materials for Wastewater Treatment</v>
      </c>
      <c r="SAT2962" t="str">
        <f>"9781119407768"</f>
        <v>9781119407768</v>
      </c>
      <c r="SAU2962">
        <v>202.5</v>
      </c>
      <c r="SAV2962" t="str">
        <f>"USD"</f>
        <v>USD</v>
      </c>
      <c r="SAW2962" t="str">
        <f>"2017"</f>
        <v>2017</v>
      </c>
      <c r="SAX2962" t="str">
        <f>"Ul-Islam"</f>
        <v>Ul-Islam</v>
      </c>
      <c r="SAY2962" t="str">
        <f>"avanddanesh"</f>
        <v>avanddanesh</v>
      </c>
      <c r="SBA2962" t="str">
        <f>"Advanced Materials for Wastewater Treatment"</f>
        <v>Advanced Materials for Wastewater Treatment</v>
      </c>
      <c r="SBB2962" t="str">
        <f>"9781119407768"</f>
        <v>9781119407768</v>
      </c>
      <c r="SBC2962">
        <v>202.5</v>
      </c>
      <c r="SBD2962" t="str">
        <f>"USD"</f>
        <v>USD</v>
      </c>
      <c r="SBE2962" t="str">
        <f>"2017"</f>
        <v>2017</v>
      </c>
      <c r="SBF2962" t="str">
        <f>"Ul-Islam"</f>
        <v>Ul-Islam</v>
      </c>
      <c r="SBG2962" t="str">
        <f>"avanddanesh"</f>
        <v>avanddanesh</v>
      </c>
      <c r="SBI2962" t="str">
        <f>"Advanced Materials for Wastewater Treatment"</f>
        <v>Advanced Materials for Wastewater Treatment</v>
      </c>
      <c r="SBJ2962" t="str">
        <f>"9781119407768"</f>
        <v>9781119407768</v>
      </c>
      <c r="SBK2962">
        <v>202.5</v>
      </c>
      <c r="SBL2962" t="str">
        <f>"USD"</f>
        <v>USD</v>
      </c>
      <c r="SBM2962" t="str">
        <f>"2017"</f>
        <v>2017</v>
      </c>
      <c r="SBN2962" t="str">
        <f>"Ul-Islam"</f>
        <v>Ul-Islam</v>
      </c>
      <c r="SBO2962" t="str">
        <f>"avanddanesh"</f>
        <v>avanddanesh</v>
      </c>
      <c r="SBQ2962" t="str">
        <f>"Advanced Materials for Wastewater Treatment"</f>
        <v>Advanced Materials for Wastewater Treatment</v>
      </c>
      <c r="SBR2962" t="str">
        <f>"9781119407768"</f>
        <v>9781119407768</v>
      </c>
      <c r="SBS2962">
        <v>202.5</v>
      </c>
      <c r="SBT2962" t="str">
        <f>"USD"</f>
        <v>USD</v>
      </c>
      <c r="SBU2962" t="str">
        <f>"2017"</f>
        <v>2017</v>
      </c>
      <c r="SBV2962" t="str">
        <f>"Ul-Islam"</f>
        <v>Ul-Islam</v>
      </c>
      <c r="SBW2962" t="str">
        <f>"avanddanesh"</f>
        <v>avanddanesh</v>
      </c>
      <c r="SBY2962" t="str">
        <f>"Advanced Materials for Wastewater Treatment"</f>
        <v>Advanced Materials for Wastewater Treatment</v>
      </c>
      <c r="SBZ2962" t="str">
        <f>"9781119407768"</f>
        <v>9781119407768</v>
      </c>
      <c r="SCA2962">
        <v>202.5</v>
      </c>
      <c r="SCB2962" t="str">
        <f>"USD"</f>
        <v>USD</v>
      </c>
      <c r="SCC2962" t="str">
        <f>"2017"</f>
        <v>2017</v>
      </c>
      <c r="SCD2962" t="str">
        <f>"Ul-Islam"</f>
        <v>Ul-Islam</v>
      </c>
      <c r="SCE2962" t="str">
        <f>"avanddanesh"</f>
        <v>avanddanesh</v>
      </c>
      <c r="SCG2962" t="str">
        <f>"Advanced Materials for Wastewater Treatment"</f>
        <v>Advanced Materials for Wastewater Treatment</v>
      </c>
      <c r="SCH2962" t="str">
        <f>"9781119407768"</f>
        <v>9781119407768</v>
      </c>
      <c r="SCI2962">
        <v>202.5</v>
      </c>
      <c r="SCJ2962" t="str">
        <f>"USD"</f>
        <v>USD</v>
      </c>
      <c r="SCK2962" t="str">
        <f>"2017"</f>
        <v>2017</v>
      </c>
      <c r="SCL2962" t="str">
        <f>"Ul-Islam"</f>
        <v>Ul-Islam</v>
      </c>
      <c r="SCM2962" t="str">
        <f>"avanddanesh"</f>
        <v>avanddanesh</v>
      </c>
      <c r="SCO2962" t="str">
        <f>"Advanced Materials for Wastewater Treatment"</f>
        <v>Advanced Materials for Wastewater Treatment</v>
      </c>
      <c r="SCP2962" t="str">
        <f>"9781119407768"</f>
        <v>9781119407768</v>
      </c>
      <c r="SCQ2962">
        <v>202.5</v>
      </c>
      <c r="SCR2962" t="str">
        <f>"USD"</f>
        <v>USD</v>
      </c>
      <c r="SCS2962" t="str">
        <f>"2017"</f>
        <v>2017</v>
      </c>
      <c r="SCT2962" t="str">
        <f>"Ul-Islam"</f>
        <v>Ul-Islam</v>
      </c>
      <c r="SCU2962" t="str">
        <f>"avanddanesh"</f>
        <v>avanddanesh</v>
      </c>
      <c r="SCW2962" t="str">
        <f>"Advanced Materials for Wastewater Treatment"</f>
        <v>Advanced Materials for Wastewater Treatment</v>
      </c>
      <c r="SCX2962" t="str">
        <f>"9781119407768"</f>
        <v>9781119407768</v>
      </c>
      <c r="SCY2962">
        <v>202.5</v>
      </c>
      <c r="SCZ2962" t="str">
        <f>"USD"</f>
        <v>USD</v>
      </c>
      <c r="SDA2962" t="str">
        <f>"2017"</f>
        <v>2017</v>
      </c>
      <c r="SDB2962" t="str">
        <f>"Ul-Islam"</f>
        <v>Ul-Islam</v>
      </c>
      <c r="SDC2962" t="str">
        <f>"avanddanesh"</f>
        <v>avanddanesh</v>
      </c>
      <c r="SDE2962" t="str">
        <f>"Advanced Materials for Wastewater Treatment"</f>
        <v>Advanced Materials for Wastewater Treatment</v>
      </c>
      <c r="SDF2962" t="str">
        <f>"9781119407768"</f>
        <v>9781119407768</v>
      </c>
      <c r="SDG2962">
        <v>202.5</v>
      </c>
      <c r="SDH2962" t="str">
        <f>"USD"</f>
        <v>USD</v>
      </c>
      <c r="SDI2962" t="str">
        <f>"2017"</f>
        <v>2017</v>
      </c>
      <c r="SDJ2962" t="str">
        <f>"Ul-Islam"</f>
        <v>Ul-Islam</v>
      </c>
      <c r="SDK2962" t="str">
        <f>"avanddanesh"</f>
        <v>avanddanesh</v>
      </c>
      <c r="SDM2962" t="str">
        <f>"Advanced Materials for Wastewater Treatment"</f>
        <v>Advanced Materials for Wastewater Treatment</v>
      </c>
      <c r="SDN2962" t="str">
        <f>"9781119407768"</f>
        <v>9781119407768</v>
      </c>
      <c r="SDO2962">
        <v>202.5</v>
      </c>
      <c r="SDP2962" t="str">
        <f>"USD"</f>
        <v>USD</v>
      </c>
      <c r="SDQ2962" t="str">
        <f>"2017"</f>
        <v>2017</v>
      </c>
      <c r="SDR2962" t="str">
        <f>"Ul-Islam"</f>
        <v>Ul-Islam</v>
      </c>
      <c r="SDS2962" t="str">
        <f>"avanddanesh"</f>
        <v>avanddanesh</v>
      </c>
      <c r="SDU2962" t="str">
        <f>"Advanced Materials for Wastewater Treatment"</f>
        <v>Advanced Materials for Wastewater Treatment</v>
      </c>
      <c r="SDV2962" t="str">
        <f>"9781119407768"</f>
        <v>9781119407768</v>
      </c>
      <c r="SDW2962">
        <v>202.5</v>
      </c>
      <c r="SDX2962" t="str">
        <f>"USD"</f>
        <v>USD</v>
      </c>
      <c r="SDY2962" t="str">
        <f>"2017"</f>
        <v>2017</v>
      </c>
      <c r="SDZ2962" t="str">
        <f>"Ul-Islam"</f>
        <v>Ul-Islam</v>
      </c>
      <c r="SEA2962" t="str">
        <f>"avanddanesh"</f>
        <v>avanddanesh</v>
      </c>
      <c r="SEC2962" t="str">
        <f>"Advanced Materials for Wastewater Treatment"</f>
        <v>Advanced Materials for Wastewater Treatment</v>
      </c>
      <c r="SED2962" t="str">
        <f>"9781119407768"</f>
        <v>9781119407768</v>
      </c>
      <c r="SEE2962">
        <v>202.5</v>
      </c>
      <c r="SEF2962" t="str">
        <f>"USD"</f>
        <v>USD</v>
      </c>
      <c r="SEG2962" t="str">
        <f>"2017"</f>
        <v>2017</v>
      </c>
      <c r="SEH2962" t="str">
        <f>"Ul-Islam"</f>
        <v>Ul-Islam</v>
      </c>
      <c r="SEI2962" t="str">
        <f>"avanddanesh"</f>
        <v>avanddanesh</v>
      </c>
      <c r="SEK2962" t="str">
        <f>"Advanced Materials for Wastewater Treatment"</f>
        <v>Advanced Materials for Wastewater Treatment</v>
      </c>
      <c r="SEL2962" t="str">
        <f>"9781119407768"</f>
        <v>9781119407768</v>
      </c>
      <c r="SEM2962">
        <v>202.5</v>
      </c>
      <c r="SEN2962" t="str">
        <f>"USD"</f>
        <v>USD</v>
      </c>
      <c r="SEO2962" t="str">
        <f>"2017"</f>
        <v>2017</v>
      </c>
      <c r="SEP2962" t="str">
        <f>"Ul-Islam"</f>
        <v>Ul-Islam</v>
      </c>
      <c r="SEQ2962" t="str">
        <f>"avanddanesh"</f>
        <v>avanddanesh</v>
      </c>
      <c r="SES2962" t="str">
        <f>"Advanced Materials for Wastewater Treatment"</f>
        <v>Advanced Materials for Wastewater Treatment</v>
      </c>
      <c r="SET2962" t="str">
        <f>"9781119407768"</f>
        <v>9781119407768</v>
      </c>
      <c r="SEU2962">
        <v>202.5</v>
      </c>
      <c r="SEV2962" t="str">
        <f>"USD"</f>
        <v>USD</v>
      </c>
      <c r="SEW2962" t="str">
        <f>"2017"</f>
        <v>2017</v>
      </c>
      <c r="SEX2962" t="str">
        <f>"Ul-Islam"</f>
        <v>Ul-Islam</v>
      </c>
      <c r="SEY2962" t="str">
        <f>"avanddanesh"</f>
        <v>avanddanesh</v>
      </c>
      <c r="SFA2962" t="str">
        <f>"Advanced Materials for Wastewater Treatment"</f>
        <v>Advanced Materials for Wastewater Treatment</v>
      </c>
      <c r="SFB2962" t="str">
        <f>"9781119407768"</f>
        <v>9781119407768</v>
      </c>
      <c r="SFC2962">
        <v>202.5</v>
      </c>
      <c r="SFD2962" t="str">
        <f>"USD"</f>
        <v>USD</v>
      </c>
      <c r="SFE2962" t="str">
        <f>"2017"</f>
        <v>2017</v>
      </c>
      <c r="SFF2962" t="str">
        <f>"Ul-Islam"</f>
        <v>Ul-Islam</v>
      </c>
      <c r="SFG2962" t="str">
        <f>"avanddanesh"</f>
        <v>avanddanesh</v>
      </c>
      <c r="SFI2962" t="str">
        <f>"Advanced Materials for Wastewater Treatment"</f>
        <v>Advanced Materials for Wastewater Treatment</v>
      </c>
      <c r="SFJ2962" t="str">
        <f>"9781119407768"</f>
        <v>9781119407768</v>
      </c>
      <c r="SFK2962">
        <v>202.5</v>
      </c>
      <c r="SFL2962" t="str">
        <f>"USD"</f>
        <v>USD</v>
      </c>
      <c r="SFM2962" t="str">
        <f>"2017"</f>
        <v>2017</v>
      </c>
      <c r="SFN2962" t="str">
        <f>"Ul-Islam"</f>
        <v>Ul-Islam</v>
      </c>
      <c r="SFO2962" t="str">
        <f>"avanddanesh"</f>
        <v>avanddanesh</v>
      </c>
      <c r="SFQ2962" t="str">
        <f>"Advanced Materials for Wastewater Treatment"</f>
        <v>Advanced Materials for Wastewater Treatment</v>
      </c>
      <c r="SFR2962" t="str">
        <f>"9781119407768"</f>
        <v>9781119407768</v>
      </c>
      <c r="SFS2962">
        <v>202.5</v>
      </c>
      <c r="SFT2962" t="str">
        <f>"USD"</f>
        <v>USD</v>
      </c>
      <c r="SFU2962" t="str">
        <f>"2017"</f>
        <v>2017</v>
      </c>
      <c r="SFV2962" t="str">
        <f>"Ul-Islam"</f>
        <v>Ul-Islam</v>
      </c>
      <c r="SFW2962" t="str">
        <f>"avanddanesh"</f>
        <v>avanddanesh</v>
      </c>
      <c r="SFY2962" t="str">
        <f>"Advanced Materials for Wastewater Treatment"</f>
        <v>Advanced Materials for Wastewater Treatment</v>
      </c>
      <c r="SFZ2962" t="str">
        <f>"9781119407768"</f>
        <v>9781119407768</v>
      </c>
      <c r="SGA2962">
        <v>202.5</v>
      </c>
      <c r="SGB2962" t="str">
        <f>"USD"</f>
        <v>USD</v>
      </c>
      <c r="SGC2962" t="str">
        <f>"2017"</f>
        <v>2017</v>
      </c>
      <c r="SGD2962" t="str">
        <f>"Ul-Islam"</f>
        <v>Ul-Islam</v>
      </c>
      <c r="SGE2962" t="str">
        <f>"avanddanesh"</f>
        <v>avanddanesh</v>
      </c>
      <c r="SGG2962" t="str">
        <f>"Advanced Materials for Wastewater Treatment"</f>
        <v>Advanced Materials for Wastewater Treatment</v>
      </c>
      <c r="SGH2962" t="str">
        <f>"9781119407768"</f>
        <v>9781119407768</v>
      </c>
      <c r="SGI2962">
        <v>202.5</v>
      </c>
      <c r="SGJ2962" t="str">
        <f>"USD"</f>
        <v>USD</v>
      </c>
      <c r="SGK2962" t="str">
        <f>"2017"</f>
        <v>2017</v>
      </c>
      <c r="SGL2962" t="str">
        <f>"Ul-Islam"</f>
        <v>Ul-Islam</v>
      </c>
      <c r="SGM2962" t="str">
        <f>"avanddanesh"</f>
        <v>avanddanesh</v>
      </c>
      <c r="SGO2962" t="str">
        <f>"Advanced Materials for Wastewater Treatment"</f>
        <v>Advanced Materials for Wastewater Treatment</v>
      </c>
      <c r="SGP2962" t="str">
        <f>"9781119407768"</f>
        <v>9781119407768</v>
      </c>
      <c r="SGQ2962">
        <v>202.5</v>
      </c>
      <c r="SGR2962" t="str">
        <f>"USD"</f>
        <v>USD</v>
      </c>
      <c r="SGS2962" t="str">
        <f>"2017"</f>
        <v>2017</v>
      </c>
      <c r="SGT2962" t="str">
        <f>"Ul-Islam"</f>
        <v>Ul-Islam</v>
      </c>
      <c r="SGU2962" t="str">
        <f>"avanddanesh"</f>
        <v>avanddanesh</v>
      </c>
      <c r="SGW2962" t="str">
        <f>"Advanced Materials for Wastewater Treatment"</f>
        <v>Advanced Materials for Wastewater Treatment</v>
      </c>
      <c r="SGX2962" t="str">
        <f>"9781119407768"</f>
        <v>9781119407768</v>
      </c>
      <c r="SGY2962">
        <v>202.5</v>
      </c>
      <c r="SGZ2962" t="str">
        <f>"USD"</f>
        <v>USD</v>
      </c>
      <c r="SHA2962" t="str">
        <f>"2017"</f>
        <v>2017</v>
      </c>
      <c r="SHB2962" t="str">
        <f>"Ul-Islam"</f>
        <v>Ul-Islam</v>
      </c>
      <c r="SHC2962" t="str">
        <f>"avanddanesh"</f>
        <v>avanddanesh</v>
      </c>
      <c r="SHE2962" t="str">
        <f>"Advanced Materials for Wastewater Treatment"</f>
        <v>Advanced Materials for Wastewater Treatment</v>
      </c>
      <c r="SHF2962" t="str">
        <f>"9781119407768"</f>
        <v>9781119407768</v>
      </c>
      <c r="SHG2962">
        <v>202.5</v>
      </c>
      <c r="SHH2962" t="str">
        <f>"USD"</f>
        <v>USD</v>
      </c>
      <c r="SHI2962" t="str">
        <f>"2017"</f>
        <v>2017</v>
      </c>
      <c r="SHJ2962" t="str">
        <f>"Ul-Islam"</f>
        <v>Ul-Islam</v>
      </c>
      <c r="SHK2962" t="str">
        <f>"avanddanesh"</f>
        <v>avanddanesh</v>
      </c>
      <c r="SHM2962" t="str">
        <f>"Advanced Materials for Wastewater Treatment"</f>
        <v>Advanced Materials for Wastewater Treatment</v>
      </c>
      <c r="SHN2962" t="str">
        <f>"9781119407768"</f>
        <v>9781119407768</v>
      </c>
      <c r="SHO2962">
        <v>202.5</v>
      </c>
      <c r="SHP2962" t="str">
        <f>"USD"</f>
        <v>USD</v>
      </c>
      <c r="SHQ2962" t="str">
        <f>"2017"</f>
        <v>2017</v>
      </c>
      <c r="SHR2962" t="str">
        <f>"Ul-Islam"</f>
        <v>Ul-Islam</v>
      </c>
      <c r="SHS2962" t="str">
        <f>"avanddanesh"</f>
        <v>avanddanesh</v>
      </c>
      <c r="SHU2962" t="str">
        <f>"Advanced Materials for Wastewater Treatment"</f>
        <v>Advanced Materials for Wastewater Treatment</v>
      </c>
      <c r="SHV2962" t="str">
        <f>"9781119407768"</f>
        <v>9781119407768</v>
      </c>
      <c r="SHW2962">
        <v>202.5</v>
      </c>
      <c r="SHX2962" t="str">
        <f>"USD"</f>
        <v>USD</v>
      </c>
      <c r="SHY2962" t="str">
        <f>"2017"</f>
        <v>2017</v>
      </c>
      <c r="SHZ2962" t="str">
        <f>"Ul-Islam"</f>
        <v>Ul-Islam</v>
      </c>
      <c r="SIA2962" t="str">
        <f>"avanddanesh"</f>
        <v>avanddanesh</v>
      </c>
      <c r="SIC2962" t="str">
        <f>"Advanced Materials for Wastewater Treatment"</f>
        <v>Advanced Materials for Wastewater Treatment</v>
      </c>
      <c r="SID2962" t="str">
        <f>"9781119407768"</f>
        <v>9781119407768</v>
      </c>
      <c r="SIE2962">
        <v>202.5</v>
      </c>
      <c r="SIF2962" t="str">
        <f>"USD"</f>
        <v>USD</v>
      </c>
      <c r="SIG2962" t="str">
        <f>"2017"</f>
        <v>2017</v>
      </c>
      <c r="SIH2962" t="str">
        <f>"Ul-Islam"</f>
        <v>Ul-Islam</v>
      </c>
      <c r="SII2962" t="str">
        <f>"avanddanesh"</f>
        <v>avanddanesh</v>
      </c>
      <c r="SIK2962" t="str">
        <f>"Advanced Materials for Wastewater Treatment"</f>
        <v>Advanced Materials for Wastewater Treatment</v>
      </c>
      <c r="SIL2962" t="str">
        <f>"9781119407768"</f>
        <v>9781119407768</v>
      </c>
      <c r="SIM2962">
        <v>202.5</v>
      </c>
      <c r="SIN2962" t="str">
        <f>"USD"</f>
        <v>USD</v>
      </c>
      <c r="SIO2962" t="str">
        <f>"2017"</f>
        <v>2017</v>
      </c>
      <c r="SIP2962" t="str">
        <f>"Ul-Islam"</f>
        <v>Ul-Islam</v>
      </c>
      <c r="SIQ2962" t="str">
        <f>"avanddanesh"</f>
        <v>avanddanesh</v>
      </c>
      <c r="SIS2962" t="str">
        <f>"Advanced Materials for Wastewater Treatment"</f>
        <v>Advanced Materials for Wastewater Treatment</v>
      </c>
      <c r="SIT2962" t="str">
        <f>"9781119407768"</f>
        <v>9781119407768</v>
      </c>
      <c r="SIU2962">
        <v>202.5</v>
      </c>
      <c r="SIV2962" t="str">
        <f>"USD"</f>
        <v>USD</v>
      </c>
      <c r="SIW2962" t="str">
        <f>"2017"</f>
        <v>2017</v>
      </c>
      <c r="SIX2962" t="str">
        <f>"Ul-Islam"</f>
        <v>Ul-Islam</v>
      </c>
      <c r="SIY2962" t="str">
        <f>"avanddanesh"</f>
        <v>avanddanesh</v>
      </c>
      <c r="SJA2962" t="str">
        <f>"Advanced Materials for Wastewater Treatment"</f>
        <v>Advanced Materials for Wastewater Treatment</v>
      </c>
      <c r="SJB2962" t="str">
        <f>"9781119407768"</f>
        <v>9781119407768</v>
      </c>
      <c r="SJC2962">
        <v>202.5</v>
      </c>
      <c r="SJD2962" t="str">
        <f>"USD"</f>
        <v>USD</v>
      </c>
      <c r="SJE2962" t="str">
        <f>"2017"</f>
        <v>2017</v>
      </c>
      <c r="SJF2962" t="str">
        <f>"Ul-Islam"</f>
        <v>Ul-Islam</v>
      </c>
      <c r="SJG2962" t="str">
        <f>"avanddanesh"</f>
        <v>avanddanesh</v>
      </c>
      <c r="SJI2962" t="str">
        <f>"Advanced Materials for Wastewater Treatment"</f>
        <v>Advanced Materials for Wastewater Treatment</v>
      </c>
      <c r="SJJ2962" t="str">
        <f>"9781119407768"</f>
        <v>9781119407768</v>
      </c>
      <c r="SJK2962">
        <v>202.5</v>
      </c>
      <c r="SJL2962" t="str">
        <f>"USD"</f>
        <v>USD</v>
      </c>
      <c r="SJM2962" t="str">
        <f>"2017"</f>
        <v>2017</v>
      </c>
      <c r="SJN2962" t="str">
        <f>"Ul-Islam"</f>
        <v>Ul-Islam</v>
      </c>
      <c r="SJO2962" t="str">
        <f>"avanddanesh"</f>
        <v>avanddanesh</v>
      </c>
      <c r="SJQ2962" t="str">
        <f>"Advanced Materials for Wastewater Treatment"</f>
        <v>Advanced Materials for Wastewater Treatment</v>
      </c>
      <c r="SJR2962" t="str">
        <f>"9781119407768"</f>
        <v>9781119407768</v>
      </c>
      <c r="SJS2962">
        <v>202.5</v>
      </c>
      <c r="SJT2962" t="str">
        <f>"USD"</f>
        <v>USD</v>
      </c>
      <c r="SJU2962" t="str">
        <f>"2017"</f>
        <v>2017</v>
      </c>
      <c r="SJV2962" t="str">
        <f>"Ul-Islam"</f>
        <v>Ul-Islam</v>
      </c>
      <c r="SJW2962" t="str">
        <f>"avanddanesh"</f>
        <v>avanddanesh</v>
      </c>
      <c r="SJY2962" t="str">
        <f>"Advanced Materials for Wastewater Treatment"</f>
        <v>Advanced Materials for Wastewater Treatment</v>
      </c>
      <c r="SJZ2962" t="str">
        <f>"9781119407768"</f>
        <v>9781119407768</v>
      </c>
      <c r="SKA2962">
        <v>202.5</v>
      </c>
      <c r="SKB2962" t="str">
        <f>"USD"</f>
        <v>USD</v>
      </c>
      <c r="SKC2962" t="str">
        <f>"2017"</f>
        <v>2017</v>
      </c>
      <c r="SKD2962" t="str">
        <f>"Ul-Islam"</f>
        <v>Ul-Islam</v>
      </c>
      <c r="SKE2962" t="str">
        <f>"avanddanesh"</f>
        <v>avanddanesh</v>
      </c>
      <c r="SKG2962" t="str">
        <f>"Advanced Materials for Wastewater Treatment"</f>
        <v>Advanced Materials for Wastewater Treatment</v>
      </c>
      <c r="SKH2962" t="str">
        <f>"9781119407768"</f>
        <v>9781119407768</v>
      </c>
      <c r="SKI2962">
        <v>202.5</v>
      </c>
      <c r="SKJ2962" t="str">
        <f>"USD"</f>
        <v>USD</v>
      </c>
      <c r="SKK2962" t="str">
        <f>"2017"</f>
        <v>2017</v>
      </c>
      <c r="SKL2962" t="str">
        <f>"Ul-Islam"</f>
        <v>Ul-Islam</v>
      </c>
      <c r="SKM2962" t="str">
        <f>"avanddanesh"</f>
        <v>avanddanesh</v>
      </c>
      <c r="SKO2962" t="str">
        <f>"Advanced Materials for Wastewater Treatment"</f>
        <v>Advanced Materials for Wastewater Treatment</v>
      </c>
      <c r="SKP2962" t="str">
        <f>"9781119407768"</f>
        <v>9781119407768</v>
      </c>
      <c r="SKQ2962">
        <v>202.5</v>
      </c>
      <c r="SKR2962" t="str">
        <f>"USD"</f>
        <v>USD</v>
      </c>
      <c r="SKS2962" t="str">
        <f>"2017"</f>
        <v>2017</v>
      </c>
      <c r="SKT2962" t="str">
        <f>"Ul-Islam"</f>
        <v>Ul-Islam</v>
      </c>
      <c r="SKU2962" t="str">
        <f>"avanddanesh"</f>
        <v>avanddanesh</v>
      </c>
      <c r="SKW2962" t="str">
        <f>"Advanced Materials for Wastewater Treatment"</f>
        <v>Advanced Materials for Wastewater Treatment</v>
      </c>
      <c r="SKX2962" t="str">
        <f>"9781119407768"</f>
        <v>9781119407768</v>
      </c>
      <c r="SKY2962">
        <v>202.5</v>
      </c>
      <c r="SKZ2962" t="str">
        <f>"USD"</f>
        <v>USD</v>
      </c>
      <c r="SLA2962" t="str">
        <f>"2017"</f>
        <v>2017</v>
      </c>
      <c r="SLB2962" t="str">
        <f>"Ul-Islam"</f>
        <v>Ul-Islam</v>
      </c>
      <c r="SLC2962" t="str">
        <f>"avanddanesh"</f>
        <v>avanddanesh</v>
      </c>
      <c r="SLE2962" t="str">
        <f>"Advanced Materials for Wastewater Treatment"</f>
        <v>Advanced Materials for Wastewater Treatment</v>
      </c>
      <c r="SLF2962" t="str">
        <f>"9781119407768"</f>
        <v>9781119407768</v>
      </c>
      <c r="SLG2962">
        <v>202.5</v>
      </c>
      <c r="SLH2962" t="str">
        <f>"USD"</f>
        <v>USD</v>
      </c>
      <c r="SLI2962" t="str">
        <f>"2017"</f>
        <v>2017</v>
      </c>
      <c r="SLJ2962" t="str">
        <f>"Ul-Islam"</f>
        <v>Ul-Islam</v>
      </c>
      <c r="SLK2962" t="str">
        <f>"avanddanesh"</f>
        <v>avanddanesh</v>
      </c>
      <c r="SLM2962" t="str">
        <f>"Advanced Materials for Wastewater Treatment"</f>
        <v>Advanced Materials for Wastewater Treatment</v>
      </c>
      <c r="SLN2962" t="str">
        <f>"9781119407768"</f>
        <v>9781119407768</v>
      </c>
      <c r="SLO2962">
        <v>202.5</v>
      </c>
      <c r="SLP2962" t="str">
        <f>"USD"</f>
        <v>USD</v>
      </c>
      <c r="SLQ2962" t="str">
        <f>"2017"</f>
        <v>2017</v>
      </c>
      <c r="SLR2962" t="str">
        <f>"Ul-Islam"</f>
        <v>Ul-Islam</v>
      </c>
      <c r="SLS2962" t="str">
        <f>"avanddanesh"</f>
        <v>avanddanesh</v>
      </c>
      <c r="SLU2962" t="str">
        <f>"Advanced Materials for Wastewater Treatment"</f>
        <v>Advanced Materials for Wastewater Treatment</v>
      </c>
      <c r="SLV2962" t="str">
        <f>"9781119407768"</f>
        <v>9781119407768</v>
      </c>
      <c r="SLW2962">
        <v>202.5</v>
      </c>
      <c r="SLX2962" t="str">
        <f>"USD"</f>
        <v>USD</v>
      </c>
      <c r="SLY2962" t="str">
        <f>"2017"</f>
        <v>2017</v>
      </c>
      <c r="SLZ2962" t="str">
        <f>"Ul-Islam"</f>
        <v>Ul-Islam</v>
      </c>
      <c r="SMA2962" t="str">
        <f>"avanddanesh"</f>
        <v>avanddanesh</v>
      </c>
      <c r="SMC2962" t="str">
        <f>"Advanced Materials for Wastewater Treatment"</f>
        <v>Advanced Materials for Wastewater Treatment</v>
      </c>
      <c r="SMD2962" t="str">
        <f>"9781119407768"</f>
        <v>9781119407768</v>
      </c>
      <c r="SME2962">
        <v>202.5</v>
      </c>
      <c r="SMF2962" t="str">
        <f>"USD"</f>
        <v>USD</v>
      </c>
      <c r="SMG2962" t="str">
        <f>"2017"</f>
        <v>2017</v>
      </c>
      <c r="SMH2962" t="str">
        <f>"Ul-Islam"</f>
        <v>Ul-Islam</v>
      </c>
      <c r="SMI2962" t="str">
        <f>"avanddanesh"</f>
        <v>avanddanesh</v>
      </c>
      <c r="SMK2962" t="str">
        <f>"Advanced Materials for Wastewater Treatment"</f>
        <v>Advanced Materials for Wastewater Treatment</v>
      </c>
      <c r="SML2962" t="str">
        <f>"9781119407768"</f>
        <v>9781119407768</v>
      </c>
      <c r="SMM2962">
        <v>202.5</v>
      </c>
      <c r="SMN2962" t="str">
        <f>"USD"</f>
        <v>USD</v>
      </c>
      <c r="SMO2962" t="str">
        <f>"2017"</f>
        <v>2017</v>
      </c>
      <c r="SMP2962" t="str">
        <f>"Ul-Islam"</f>
        <v>Ul-Islam</v>
      </c>
      <c r="SMQ2962" t="str">
        <f>"avanddanesh"</f>
        <v>avanddanesh</v>
      </c>
      <c r="SMS2962" t="str">
        <f>"Advanced Materials for Wastewater Treatment"</f>
        <v>Advanced Materials for Wastewater Treatment</v>
      </c>
      <c r="SMT2962" t="str">
        <f>"9781119407768"</f>
        <v>9781119407768</v>
      </c>
      <c r="SMU2962">
        <v>202.5</v>
      </c>
      <c r="SMV2962" t="str">
        <f>"USD"</f>
        <v>USD</v>
      </c>
      <c r="SMW2962" t="str">
        <f>"2017"</f>
        <v>2017</v>
      </c>
      <c r="SMX2962" t="str">
        <f>"Ul-Islam"</f>
        <v>Ul-Islam</v>
      </c>
      <c r="SMY2962" t="str">
        <f>"avanddanesh"</f>
        <v>avanddanesh</v>
      </c>
      <c r="SNA2962" t="str">
        <f>"Advanced Materials for Wastewater Treatment"</f>
        <v>Advanced Materials for Wastewater Treatment</v>
      </c>
      <c r="SNB2962" t="str">
        <f>"9781119407768"</f>
        <v>9781119407768</v>
      </c>
      <c r="SNC2962">
        <v>202.5</v>
      </c>
      <c r="SND2962" t="str">
        <f>"USD"</f>
        <v>USD</v>
      </c>
      <c r="SNE2962" t="str">
        <f>"2017"</f>
        <v>2017</v>
      </c>
      <c r="SNF2962" t="str">
        <f>"Ul-Islam"</f>
        <v>Ul-Islam</v>
      </c>
      <c r="SNG2962" t="str">
        <f>"avanddanesh"</f>
        <v>avanddanesh</v>
      </c>
      <c r="SNI2962" t="str">
        <f>"Advanced Materials for Wastewater Treatment"</f>
        <v>Advanced Materials for Wastewater Treatment</v>
      </c>
      <c r="SNJ2962" t="str">
        <f>"9781119407768"</f>
        <v>9781119407768</v>
      </c>
      <c r="SNK2962">
        <v>202.5</v>
      </c>
      <c r="SNL2962" t="str">
        <f>"USD"</f>
        <v>USD</v>
      </c>
      <c r="SNM2962" t="str">
        <f>"2017"</f>
        <v>2017</v>
      </c>
      <c r="SNN2962" t="str">
        <f>"Ul-Islam"</f>
        <v>Ul-Islam</v>
      </c>
      <c r="SNO2962" t="str">
        <f>"avanddanesh"</f>
        <v>avanddanesh</v>
      </c>
      <c r="SNQ2962" t="str">
        <f>"Advanced Materials for Wastewater Treatment"</f>
        <v>Advanced Materials for Wastewater Treatment</v>
      </c>
      <c r="SNR2962" t="str">
        <f>"9781119407768"</f>
        <v>9781119407768</v>
      </c>
      <c r="SNS2962">
        <v>202.5</v>
      </c>
      <c r="SNT2962" t="str">
        <f>"USD"</f>
        <v>USD</v>
      </c>
      <c r="SNU2962" t="str">
        <f>"2017"</f>
        <v>2017</v>
      </c>
      <c r="SNV2962" t="str">
        <f>"Ul-Islam"</f>
        <v>Ul-Islam</v>
      </c>
      <c r="SNW2962" t="str">
        <f>"avanddanesh"</f>
        <v>avanddanesh</v>
      </c>
      <c r="SNY2962" t="str">
        <f>"Advanced Materials for Wastewater Treatment"</f>
        <v>Advanced Materials for Wastewater Treatment</v>
      </c>
      <c r="SNZ2962" t="str">
        <f>"9781119407768"</f>
        <v>9781119407768</v>
      </c>
      <c r="SOA2962">
        <v>202.5</v>
      </c>
      <c r="SOB2962" t="str">
        <f>"USD"</f>
        <v>USD</v>
      </c>
      <c r="SOC2962" t="str">
        <f>"2017"</f>
        <v>2017</v>
      </c>
      <c r="SOD2962" t="str">
        <f>"Ul-Islam"</f>
        <v>Ul-Islam</v>
      </c>
      <c r="SOE2962" t="str">
        <f>"avanddanesh"</f>
        <v>avanddanesh</v>
      </c>
      <c r="SOG2962" t="str">
        <f>"Advanced Materials for Wastewater Treatment"</f>
        <v>Advanced Materials for Wastewater Treatment</v>
      </c>
      <c r="SOH2962" t="str">
        <f>"9781119407768"</f>
        <v>9781119407768</v>
      </c>
      <c r="SOI2962">
        <v>202.5</v>
      </c>
      <c r="SOJ2962" t="str">
        <f>"USD"</f>
        <v>USD</v>
      </c>
      <c r="SOK2962" t="str">
        <f>"2017"</f>
        <v>2017</v>
      </c>
      <c r="SOL2962" t="str">
        <f>"Ul-Islam"</f>
        <v>Ul-Islam</v>
      </c>
      <c r="SOM2962" t="str">
        <f>"avanddanesh"</f>
        <v>avanddanesh</v>
      </c>
      <c r="SOO2962" t="str">
        <f>"Advanced Materials for Wastewater Treatment"</f>
        <v>Advanced Materials for Wastewater Treatment</v>
      </c>
      <c r="SOP2962" t="str">
        <f>"9781119407768"</f>
        <v>9781119407768</v>
      </c>
      <c r="SOQ2962">
        <v>202.5</v>
      </c>
      <c r="SOR2962" t="str">
        <f>"USD"</f>
        <v>USD</v>
      </c>
      <c r="SOS2962" t="str">
        <f>"2017"</f>
        <v>2017</v>
      </c>
      <c r="SOT2962" t="str">
        <f>"Ul-Islam"</f>
        <v>Ul-Islam</v>
      </c>
      <c r="SOU2962" t="str">
        <f>"avanddanesh"</f>
        <v>avanddanesh</v>
      </c>
      <c r="SOW2962" t="str">
        <f>"Advanced Materials for Wastewater Treatment"</f>
        <v>Advanced Materials for Wastewater Treatment</v>
      </c>
      <c r="SOX2962" t="str">
        <f>"9781119407768"</f>
        <v>9781119407768</v>
      </c>
      <c r="SOY2962">
        <v>202.5</v>
      </c>
      <c r="SOZ2962" t="str">
        <f>"USD"</f>
        <v>USD</v>
      </c>
      <c r="SPA2962" t="str">
        <f>"2017"</f>
        <v>2017</v>
      </c>
      <c r="SPB2962" t="str">
        <f>"Ul-Islam"</f>
        <v>Ul-Islam</v>
      </c>
      <c r="SPC2962" t="str">
        <f>"avanddanesh"</f>
        <v>avanddanesh</v>
      </c>
      <c r="SPE2962" t="str">
        <f>"Advanced Materials for Wastewater Treatment"</f>
        <v>Advanced Materials for Wastewater Treatment</v>
      </c>
      <c r="SPF2962" t="str">
        <f>"9781119407768"</f>
        <v>9781119407768</v>
      </c>
      <c r="SPG2962">
        <v>202.5</v>
      </c>
      <c r="SPH2962" t="str">
        <f>"USD"</f>
        <v>USD</v>
      </c>
      <c r="SPI2962" t="str">
        <f>"2017"</f>
        <v>2017</v>
      </c>
      <c r="SPJ2962" t="str">
        <f>"Ul-Islam"</f>
        <v>Ul-Islam</v>
      </c>
      <c r="SPK2962" t="str">
        <f>"avanddanesh"</f>
        <v>avanddanesh</v>
      </c>
      <c r="SPM2962" t="str">
        <f>"Advanced Materials for Wastewater Treatment"</f>
        <v>Advanced Materials for Wastewater Treatment</v>
      </c>
      <c r="SPN2962" t="str">
        <f>"9781119407768"</f>
        <v>9781119407768</v>
      </c>
      <c r="SPO2962">
        <v>202.5</v>
      </c>
      <c r="SPP2962" t="str">
        <f>"USD"</f>
        <v>USD</v>
      </c>
      <c r="SPQ2962" t="str">
        <f>"2017"</f>
        <v>2017</v>
      </c>
      <c r="SPR2962" t="str">
        <f>"Ul-Islam"</f>
        <v>Ul-Islam</v>
      </c>
      <c r="SPS2962" t="str">
        <f>"avanddanesh"</f>
        <v>avanddanesh</v>
      </c>
      <c r="SPU2962" t="str">
        <f>"Advanced Materials for Wastewater Treatment"</f>
        <v>Advanced Materials for Wastewater Treatment</v>
      </c>
      <c r="SPV2962" t="str">
        <f>"9781119407768"</f>
        <v>9781119407768</v>
      </c>
      <c r="SPW2962">
        <v>202.5</v>
      </c>
      <c r="SPX2962" t="str">
        <f>"USD"</f>
        <v>USD</v>
      </c>
      <c r="SPY2962" t="str">
        <f>"2017"</f>
        <v>2017</v>
      </c>
      <c r="SPZ2962" t="str">
        <f>"Ul-Islam"</f>
        <v>Ul-Islam</v>
      </c>
      <c r="SQA2962" t="str">
        <f>"avanddanesh"</f>
        <v>avanddanesh</v>
      </c>
      <c r="SQC2962" t="str">
        <f>"Advanced Materials for Wastewater Treatment"</f>
        <v>Advanced Materials for Wastewater Treatment</v>
      </c>
      <c r="SQD2962" t="str">
        <f>"9781119407768"</f>
        <v>9781119407768</v>
      </c>
      <c r="SQE2962">
        <v>202.5</v>
      </c>
      <c r="SQF2962" t="str">
        <f>"USD"</f>
        <v>USD</v>
      </c>
      <c r="SQG2962" t="str">
        <f>"2017"</f>
        <v>2017</v>
      </c>
      <c r="SQH2962" t="str">
        <f>"Ul-Islam"</f>
        <v>Ul-Islam</v>
      </c>
      <c r="SQI2962" t="str">
        <f>"avanddanesh"</f>
        <v>avanddanesh</v>
      </c>
      <c r="SQK2962" t="str">
        <f>"Advanced Materials for Wastewater Treatment"</f>
        <v>Advanced Materials for Wastewater Treatment</v>
      </c>
      <c r="SQL2962" t="str">
        <f>"9781119407768"</f>
        <v>9781119407768</v>
      </c>
      <c r="SQM2962">
        <v>202.5</v>
      </c>
      <c r="SQN2962" t="str">
        <f>"USD"</f>
        <v>USD</v>
      </c>
      <c r="SQO2962" t="str">
        <f>"2017"</f>
        <v>2017</v>
      </c>
      <c r="SQP2962" t="str">
        <f>"Ul-Islam"</f>
        <v>Ul-Islam</v>
      </c>
      <c r="SQQ2962" t="str">
        <f>"avanddanesh"</f>
        <v>avanddanesh</v>
      </c>
      <c r="SQS2962" t="str">
        <f>"Advanced Materials for Wastewater Treatment"</f>
        <v>Advanced Materials for Wastewater Treatment</v>
      </c>
      <c r="SQT2962" t="str">
        <f>"9781119407768"</f>
        <v>9781119407768</v>
      </c>
      <c r="SQU2962">
        <v>202.5</v>
      </c>
      <c r="SQV2962" t="str">
        <f>"USD"</f>
        <v>USD</v>
      </c>
      <c r="SQW2962" t="str">
        <f>"2017"</f>
        <v>2017</v>
      </c>
      <c r="SQX2962" t="str">
        <f>"Ul-Islam"</f>
        <v>Ul-Islam</v>
      </c>
      <c r="SQY2962" t="str">
        <f>"avanddanesh"</f>
        <v>avanddanesh</v>
      </c>
      <c r="SRA2962" t="str">
        <f>"Advanced Materials for Wastewater Treatment"</f>
        <v>Advanced Materials for Wastewater Treatment</v>
      </c>
      <c r="SRB2962" t="str">
        <f>"9781119407768"</f>
        <v>9781119407768</v>
      </c>
      <c r="SRC2962">
        <v>202.5</v>
      </c>
      <c r="SRD2962" t="str">
        <f>"USD"</f>
        <v>USD</v>
      </c>
      <c r="SRE2962" t="str">
        <f>"2017"</f>
        <v>2017</v>
      </c>
      <c r="SRF2962" t="str">
        <f>"Ul-Islam"</f>
        <v>Ul-Islam</v>
      </c>
      <c r="SRG2962" t="str">
        <f>"avanddanesh"</f>
        <v>avanddanesh</v>
      </c>
      <c r="SRI2962" t="str">
        <f>"Advanced Materials for Wastewater Treatment"</f>
        <v>Advanced Materials for Wastewater Treatment</v>
      </c>
      <c r="SRJ2962" t="str">
        <f>"9781119407768"</f>
        <v>9781119407768</v>
      </c>
      <c r="SRK2962">
        <v>202.5</v>
      </c>
      <c r="SRL2962" t="str">
        <f>"USD"</f>
        <v>USD</v>
      </c>
      <c r="SRM2962" t="str">
        <f>"2017"</f>
        <v>2017</v>
      </c>
      <c r="SRN2962" t="str">
        <f>"Ul-Islam"</f>
        <v>Ul-Islam</v>
      </c>
      <c r="SRO2962" t="str">
        <f>"avanddanesh"</f>
        <v>avanddanesh</v>
      </c>
      <c r="SRQ2962" t="str">
        <f>"Advanced Materials for Wastewater Treatment"</f>
        <v>Advanced Materials for Wastewater Treatment</v>
      </c>
      <c r="SRR2962" t="str">
        <f>"9781119407768"</f>
        <v>9781119407768</v>
      </c>
      <c r="SRS2962">
        <v>202.5</v>
      </c>
      <c r="SRT2962" t="str">
        <f>"USD"</f>
        <v>USD</v>
      </c>
      <c r="SRU2962" t="str">
        <f>"2017"</f>
        <v>2017</v>
      </c>
      <c r="SRV2962" t="str">
        <f>"Ul-Islam"</f>
        <v>Ul-Islam</v>
      </c>
      <c r="SRW2962" t="str">
        <f>"avanddanesh"</f>
        <v>avanddanesh</v>
      </c>
      <c r="SRY2962" t="str">
        <f>"Advanced Materials for Wastewater Treatment"</f>
        <v>Advanced Materials for Wastewater Treatment</v>
      </c>
      <c r="SRZ2962" t="str">
        <f>"9781119407768"</f>
        <v>9781119407768</v>
      </c>
      <c r="SSA2962">
        <v>202.5</v>
      </c>
      <c r="SSB2962" t="str">
        <f>"USD"</f>
        <v>USD</v>
      </c>
      <c r="SSC2962" t="str">
        <f>"2017"</f>
        <v>2017</v>
      </c>
      <c r="SSD2962" t="str">
        <f>"Ul-Islam"</f>
        <v>Ul-Islam</v>
      </c>
      <c r="SSE2962" t="str">
        <f>"avanddanesh"</f>
        <v>avanddanesh</v>
      </c>
      <c r="SSG2962" t="str">
        <f>"Advanced Materials for Wastewater Treatment"</f>
        <v>Advanced Materials for Wastewater Treatment</v>
      </c>
      <c r="SSH2962" t="str">
        <f>"9781119407768"</f>
        <v>9781119407768</v>
      </c>
      <c r="SSI2962">
        <v>202.5</v>
      </c>
      <c r="SSJ2962" t="str">
        <f>"USD"</f>
        <v>USD</v>
      </c>
      <c r="SSK2962" t="str">
        <f>"2017"</f>
        <v>2017</v>
      </c>
      <c r="SSL2962" t="str">
        <f>"Ul-Islam"</f>
        <v>Ul-Islam</v>
      </c>
      <c r="SSM2962" t="str">
        <f>"avanddanesh"</f>
        <v>avanddanesh</v>
      </c>
      <c r="SSO2962" t="str">
        <f>"Advanced Materials for Wastewater Treatment"</f>
        <v>Advanced Materials for Wastewater Treatment</v>
      </c>
      <c r="SSP2962" t="str">
        <f>"9781119407768"</f>
        <v>9781119407768</v>
      </c>
      <c r="SSQ2962">
        <v>202.5</v>
      </c>
      <c r="SSR2962" t="str">
        <f>"USD"</f>
        <v>USD</v>
      </c>
      <c r="SSS2962" t="str">
        <f>"2017"</f>
        <v>2017</v>
      </c>
      <c r="SST2962" t="str">
        <f>"Ul-Islam"</f>
        <v>Ul-Islam</v>
      </c>
      <c r="SSU2962" t="str">
        <f>"avanddanesh"</f>
        <v>avanddanesh</v>
      </c>
      <c r="SSW2962" t="str">
        <f>"Advanced Materials for Wastewater Treatment"</f>
        <v>Advanced Materials for Wastewater Treatment</v>
      </c>
      <c r="SSX2962" t="str">
        <f>"9781119407768"</f>
        <v>9781119407768</v>
      </c>
      <c r="SSY2962">
        <v>202.5</v>
      </c>
      <c r="SSZ2962" t="str">
        <f>"USD"</f>
        <v>USD</v>
      </c>
      <c r="STA2962" t="str">
        <f>"2017"</f>
        <v>2017</v>
      </c>
      <c r="STB2962" t="str">
        <f>"Ul-Islam"</f>
        <v>Ul-Islam</v>
      </c>
      <c r="STC2962" t="str">
        <f>"avanddanesh"</f>
        <v>avanddanesh</v>
      </c>
      <c r="STE2962" t="str">
        <f>"Advanced Materials for Wastewater Treatment"</f>
        <v>Advanced Materials for Wastewater Treatment</v>
      </c>
      <c r="STF2962" t="str">
        <f>"9781119407768"</f>
        <v>9781119407768</v>
      </c>
      <c r="STG2962">
        <v>202.5</v>
      </c>
      <c r="STH2962" t="str">
        <f>"USD"</f>
        <v>USD</v>
      </c>
      <c r="STI2962" t="str">
        <f>"2017"</f>
        <v>2017</v>
      </c>
      <c r="STJ2962" t="str">
        <f>"Ul-Islam"</f>
        <v>Ul-Islam</v>
      </c>
      <c r="STK2962" t="str">
        <f>"avanddanesh"</f>
        <v>avanddanesh</v>
      </c>
      <c r="STM2962" t="str">
        <f>"Advanced Materials for Wastewater Treatment"</f>
        <v>Advanced Materials for Wastewater Treatment</v>
      </c>
      <c r="STN2962" t="str">
        <f>"9781119407768"</f>
        <v>9781119407768</v>
      </c>
      <c r="STO2962">
        <v>202.5</v>
      </c>
      <c r="STP2962" t="str">
        <f>"USD"</f>
        <v>USD</v>
      </c>
      <c r="STQ2962" t="str">
        <f>"2017"</f>
        <v>2017</v>
      </c>
      <c r="STR2962" t="str">
        <f>"Ul-Islam"</f>
        <v>Ul-Islam</v>
      </c>
      <c r="STS2962" t="str">
        <f>"avanddanesh"</f>
        <v>avanddanesh</v>
      </c>
      <c r="STU2962" t="str">
        <f>"Advanced Materials for Wastewater Treatment"</f>
        <v>Advanced Materials for Wastewater Treatment</v>
      </c>
      <c r="STV2962" t="str">
        <f>"9781119407768"</f>
        <v>9781119407768</v>
      </c>
      <c r="STW2962">
        <v>202.5</v>
      </c>
      <c r="STX2962" t="str">
        <f>"USD"</f>
        <v>USD</v>
      </c>
      <c r="STY2962" t="str">
        <f>"2017"</f>
        <v>2017</v>
      </c>
      <c r="STZ2962" t="str">
        <f>"Ul-Islam"</f>
        <v>Ul-Islam</v>
      </c>
      <c r="SUA2962" t="str">
        <f>"avanddanesh"</f>
        <v>avanddanesh</v>
      </c>
      <c r="SUC2962" t="str">
        <f>"Advanced Materials for Wastewater Treatment"</f>
        <v>Advanced Materials for Wastewater Treatment</v>
      </c>
      <c r="SUD2962" t="str">
        <f>"9781119407768"</f>
        <v>9781119407768</v>
      </c>
      <c r="SUE2962">
        <v>202.5</v>
      </c>
      <c r="SUF2962" t="str">
        <f>"USD"</f>
        <v>USD</v>
      </c>
      <c r="SUG2962" t="str">
        <f>"2017"</f>
        <v>2017</v>
      </c>
      <c r="SUH2962" t="str">
        <f>"Ul-Islam"</f>
        <v>Ul-Islam</v>
      </c>
      <c r="SUI2962" t="str">
        <f>"avanddanesh"</f>
        <v>avanddanesh</v>
      </c>
      <c r="SUK2962" t="str">
        <f>"Advanced Materials for Wastewater Treatment"</f>
        <v>Advanced Materials for Wastewater Treatment</v>
      </c>
      <c r="SUL2962" t="str">
        <f>"9781119407768"</f>
        <v>9781119407768</v>
      </c>
      <c r="SUM2962">
        <v>202.5</v>
      </c>
      <c r="SUN2962" t="str">
        <f>"USD"</f>
        <v>USD</v>
      </c>
      <c r="SUO2962" t="str">
        <f>"2017"</f>
        <v>2017</v>
      </c>
      <c r="SUP2962" t="str">
        <f>"Ul-Islam"</f>
        <v>Ul-Islam</v>
      </c>
      <c r="SUQ2962" t="str">
        <f>"avanddanesh"</f>
        <v>avanddanesh</v>
      </c>
      <c r="SUS2962" t="str">
        <f>"Advanced Materials for Wastewater Treatment"</f>
        <v>Advanced Materials for Wastewater Treatment</v>
      </c>
      <c r="SUT2962" t="str">
        <f>"9781119407768"</f>
        <v>9781119407768</v>
      </c>
      <c r="SUU2962">
        <v>202.5</v>
      </c>
      <c r="SUV2962" t="str">
        <f>"USD"</f>
        <v>USD</v>
      </c>
      <c r="SUW2962" t="str">
        <f>"2017"</f>
        <v>2017</v>
      </c>
      <c r="SUX2962" t="str">
        <f>"Ul-Islam"</f>
        <v>Ul-Islam</v>
      </c>
      <c r="SUY2962" t="str">
        <f>"avanddanesh"</f>
        <v>avanddanesh</v>
      </c>
      <c r="SVA2962" t="str">
        <f>"Advanced Materials for Wastewater Treatment"</f>
        <v>Advanced Materials for Wastewater Treatment</v>
      </c>
      <c r="SVB2962" t="str">
        <f>"9781119407768"</f>
        <v>9781119407768</v>
      </c>
      <c r="SVC2962">
        <v>202.5</v>
      </c>
      <c r="SVD2962" t="str">
        <f>"USD"</f>
        <v>USD</v>
      </c>
      <c r="SVE2962" t="str">
        <f>"2017"</f>
        <v>2017</v>
      </c>
      <c r="SVF2962" t="str">
        <f>"Ul-Islam"</f>
        <v>Ul-Islam</v>
      </c>
      <c r="SVG2962" t="str">
        <f>"avanddanesh"</f>
        <v>avanddanesh</v>
      </c>
      <c r="SVI2962" t="str">
        <f>"Advanced Materials for Wastewater Treatment"</f>
        <v>Advanced Materials for Wastewater Treatment</v>
      </c>
      <c r="SVJ2962" t="str">
        <f>"9781119407768"</f>
        <v>9781119407768</v>
      </c>
      <c r="SVK2962">
        <v>202.5</v>
      </c>
      <c r="SVL2962" t="str">
        <f>"USD"</f>
        <v>USD</v>
      </c>
      <c r="SVM2962" t="str">
        <f>"2017"</f>
        <v>2017</v>
      </c>
      <c r="SVN2962" t="str">
        <f>"Ul-Islam"</f>
        <v>Ul-Islam</v>
      </c>
      <c r="SVO2962" t="str">
        <f>"avanddanesh"</f>
        <v>avanddanesh</v>
      </c>
      <c r="SVQ2962" t="str">
        <f>"Advanced Materials for Wastewater Treatment"</f>
        <v>Advanced Materials for Wastewater Treatment</v>
      </c>
      <c r="SVR2962" t="str">
        <f>"9781119407768"</f>
        <v>9781119407768</v>
      </c>
      <c r="SVS2962">
        <v>202.5</v>
      </c>
      <c r="SVT2962" t="str">
        <f>"USD"</f>
        <v>USD</v>
      </c>
      <c r="SVU2962" t="str">
        <f>"2017"</f>
        <v>2017</v>
      </c>
      <c r="SVV2962" t="str">
        <f>"Ul-Islam"</f>
        <v>Ul-Islam</v>
      </c>
      <c r="SVW2962" t="str">
        <f>"avanddanesh"</f>
        <v>avanddanesh</v>
      </c>
      <c r="SVY2962" t="str">
        <f>"Advanced Materials for Wastewater Treatment"</f>
        <v>Advanced Materials for Wastewater Treatment</v>
      </c>
      <c r="SVZ2962" t="str">
        <f>"9781119407768"</f>
        <v>9781119407768</v>
      </c>
      <c r="SWA2962">
        <v>202.5</v>
      </c>
      <c r="SWB2962" t="str">
        <f>"USD"</f>
        <v>USD</v>
      </c>
      <c r="SWC2962" t="str">
        <f>"2017"</f>
        <v>2017</v>
      </c>
      <c r="SWD2962" t="str">
        <f>"Ul-Islam"</f>
        <v>Ul-Islam</v>
      </c>
      <c r="SWE2962" t="str">
        <f>"avanddanesh"</f>
        <v>avanddanesh</v>
      </c>
      <c r="SWG2962" t="str">
        <f>"Advanced Materials for Wastewater Treatment"</f>
        <v>Advanced Materials for Wastewater Treatment</v>
      </c>
      <c r="SWH2962" t="str">
        <f>"9781119407768"</f>
        <v>9781119407768</v>
      </c>
      <c r="SWI2962">
        <v>202.5</v>
      </c>
      <c r="SWJ2962" t="str">
        <f>"USD"</f>
        <v>USD</v>
      </c>
      <c r="SWK2962" t="str">
        <f>"2017"</f>
        <v>2017</v>
      </c>
      <c r="SWL2962" t="str">
        <f>"Ul-Islam"</f>
        <v>Ul-Islam</v>
      </c>
      <c r="SWM2962" t="str">
        <f>"avanddanesh"</f>
        <v>avanddanesh</v>
      </c>
      <c r="SWO2962" t="str">
        <f>"Advanced Materials for Wastewater Treatment"</f>
        <v>Advanced Materials for Wastewater Treatment</v>
      </c>
      <c r="SWP2962" t="str">
        <f>"9781119407768"</f>
        <v>9781119407768</v>
      </c>
      <c r="SWQ2962">
        <v>202.5</v>
      </c>
      <c r="SWR2962" t="str">
        <f>"USD"</f>
        <v>USD</v>
      </c>
      <c r="SWS2962" t="str">
        <f>"2017"</f>
        <v>2017</v>
      </c>
      <c r="SWT2962" t="str">
        <f>"Ul-Islam"</f>
        <v>Ul-Islam</v>
      </c>
      <c r="SWU2962" t="str">
        <f>"avanddanesh"</f>
        <v>avanddanesh</v>
      </c>
      <c r="SWW2962" t="str">
        <f>"Advanced Materials for Wastewater Treatment"</f>
        <v>Advanced Materials for Wastewater Treatment</v>
      </c>
      <c r="SWX2962" t="str">
        <f>"9781119407768"</f>
        <v>9781119407768</v>
      </c>
      <c r="SWY2962">
        <v>202.5</v>
      </c>
      <c r="SWZ2962" t="str">
        <f>"USD"</f>
        <v>USD</v>
      </c>
      <c r="SXA2962" t="str">
        <f>"2017"</f>
        <v>2017</v>
      </c>
      <c r="SXB2962" t="str">
        <f>"Ul-Islam"</f>
        <v>Ul-Islam</v>
      </c>
      <c r="SXC2962" t="str">
        <f>"avanddanesh"</f>
        <v>avanddanesh</v>
      </c>
      <c r="SXE2962" t="str">
        <f>"Advanced Materials for Wastewater Treatment"</f>
        <v>Advanced Materials for Wastewater Treatment</v>
      </c>
      <c r="SXF2962" t="str">
        <f>"9781119407768"</f>
        <v>9781119407768</v>
      </c>
      <c r="SXG2962">
        <v>202.5</v>
      </c>
      <c r="SXH2962" t="str">
        <f>"USD"</f>
        <v>USD</v>
      </c>
      <c r="SXI2962" t="str">
        <f>"2017"</f>
        <v>2017</v>
      </c>
      <c r="SXJ2962" t="str">
        <f>"Ul-Islam"</f>
        <v>Ul-Islam</v>
      </c>
      <c r="SXK2962" t="str">
        <f>"avanddanesh"</f>
        <v>avanddanesh</v>
      </c>
      <c r="SXM2962" t="str">
        <f>"Advanced Materials for Wastewater Treatment"</f>
        <v>Advanced Materials for Wastewater Treatment</v>
      </c>
      <c r="SXN2962" t="str">
        <f>"9781119407768"</f>
        <v>9781119407768</v>
      </c>
      <c r="SXO2962">
        <v>202.5</v>
      </c>
      <c r="SXP2962" t="str">
        <f>"USD"</f>
        <v>USD</v>
      </c>
      <c r="SXQ2962" t="str">
        <f>"2017"</f>
        <v>2017</v>
      </c>
      <c r="SXR2962" t="str">
        <f>"Ul-Islam"</f>
        <v>Ul-Islam</v>
      </c>
      <c r="SXS2962" t="str">
        <f>"avanddanesh"</f>
        <v>avanddanesh</v>
      </c>
      <c r="SXU2962" t="str">
        <f>"Advanced Materials for Wastewater Treatment"</f>
        <v>Advanced Materials for Wastewater Treatment</v>
      </c>
      <c r="SXV2962" t="str">
        <f>"9781119407768"</f>
        <v>9781119407768</v>
      </c>
      <c r="SXW2962">
        <v>202.5</v>
      </c>
      <c r="SXX2962" t="str">
        <f>"USD"</f>
        <v>USD</v>
      </c>
      <c r="SXY2962" t="str">
        <f>"2017"</f>
        <v>2017</v>
      </c>
      <c r="SXZ2962" t="str">
        <f>"Ul-Islam"</f>
        <v>Ul-Islam</v>
      </c>
      <c r="SYA2962" t="str">
        <f>"avanddanesh"</f>
        <v>avanddanesh</v>
      </c>
      <c r="SYC2962" t="str">
        <f>"Advanced Materials for Wastewater Treatment"</f>
        <v>Advanced Materials for Wastewater Treatment</v>
      </c>
      <c r="SYD2962" t="str">
        <f>"9781119407768"</f>
        <v>9781119407768</v>
      </c>
      <c r="SYE2962">
        <v>202.5</v>
      </c>
      <c r="SYF2962" t="str">
        <f>"USD"</f>
        <v>USD</v>
      </c>
      <c r="SYG2962" t="str">
        <f>"2017"</f>
        <v>2017</v>
      </c>
      <c r="SYH2962" t="str">
        <f>"Ul-Islam"</f>
        <v>Ul-Islam</v>
      </c>
      <c r="SYI2962" t="str">
        <f>"avanddanesh"</f>
        <v>avanddanesh</v>
      </c>
      <c r="SYK2962" t="str">
        <f>"Advanced Materials for Wastewater Treatment"</f>
        <v>Advanced Materials for Wastewater Treatment</v>
      </c>
      <c r="SYL2962" t="str">
        <f>"9781119407768"</f>
        <v>9781119407768</v>
      </c>
      <c r="SYM2962">
        <v>202.5</v>
      </c>
      <c r="SYN2962" t="str">
        <f>"USD"</f>
        <v>USD</v>
      </c>
      <c r="SYO2962" t="str">
        <f>"2017"</f>
        <v>2017</v>
      </c>
      <c r="SYP2962" t="str">
        <f>"Ul-Islam"</f>
        <v>Ul-Islam</v>
      </c>
      <c r="SYQ2962" t="str">
        <f>"avanddanesh"</f>
        <v>avanddanesh</v>
      </c>
      <c r="SYS2962" t="str">
        <f>"Advanced Materials for Wastewater Treatment"</f>
        <v>Advanced Materials for Wastewater Treatment</v>
      </c>
      <c r="SYT2962" t="str">
        <f>"9781119407768"</f>
        <v>9781119407768</v>
      </c>
      <c r="SYU2962">
        <v>202.5</v>
      </c>
      <c r="SYV2962" t="str">
        <f>"USD"</f>
        <v>USD</v>
      </c>
      <c r="SYW2962" t="str">
        <f>"2017"</f>
        <v>2017</v>
      </c>
      <c r="SYX2962" t="str">
        <f>"Ul-Islam"</f>
        <v>Ul-Islam</v>
      </c>
      <c r="SYY2962" t="str">
        <f>"avanddanesh"</f>
        <v>avanddanesh</v>
      </c>
      <c r="SZA2962" t="str">
        <f>"Advanced Materials for Wastewater Treatment"</f>
        <v>Advanced Materials for Wastewater Treatment</v>
      </c>
      <c r="SZB2962" t="str">
        <f>"9781119407768"</f>
        <v>9781119407768</v>
      </c>
      <c r="SZC2962">
        <v>202.5</v>
      </c>
      <c r="SZD2962" t="str">
        <f>"USD"</f>
        <v>USD</v>
      </c>
      <c r="SZE2962" t="str">
        <f>"2017"</f>
        <v>2017</v>
      </c>
      <c r="SZF2962" t="str">
        <f>"Ul-Islam"</f>
        <v>Ul-Islam</v>
      </c>
      <c r="SZG2962" t="str">
        <f>"avanddanesh"</f>
        <v>avanddanesh</v>
      </c>
      <c r="SZI2962" t="str">
        <f>"Advanced Materials for Wastewater Treatment"</f>
        <v>Advanced Materials for Wastewater Treatment</v>
      </c>
      <c r="SZJ2962" t="str">
        <f>"9781119407768"</f>
        <v>9781119407768</v>
      </c>
      <c r="SZK2962">
        <v>202.5</v>
      </c>
      <c r="SZL2962" t="str">
        <f>"USD"</f>
        <v>USD</v>
      </c>
      <c r="SZM2962" t="str">
        <f>"2017"</f>
        <v>2017</v>
      </c>
      <c r="SZN2962" t="str">
        <f>"Ul-Islam"</f>
        <v>Ul-Islam</v>
      </c>
      <c r="SZO2962" t="str">
        <f>"avanddanesh"</f>
        <v>avanddanesh</v>
      </c>
      <c r="SZQ2962" t="str">
        <f>"Advanced Materials for Wastewater Treatment"</f>
        <v>Advanced Materials for Wastewater Treatment</v>
      </c>
      <c r="SZR2962" t="str">
        <f>"9781119407768"</f>
        <v>9781119407768</v>
      </c>
      <c r="SZS2962">
        <v>202.5</v>
      </c>
      <c r="SZT2962" t="str">
        <f>"USD"</f>
        <v>USD</v>
      </c>
      <c r="SZU2962" t="str">
        <f>"2017"</f>
        <v>2017</v>
      </c>
      <c r="SZV2962" t="str">
        <f>"Ul-Islam"</f>
        <v>Ul-Islam</v>
      </c>
      <c r="SZW2962" t="str">
        <f>"avanddanesh"</f>
        <v>avanddanesh</v>
      </c>
      <c r="SZY2962" t="str">
        <f>"Advanced Materials for Wastewater Treatment"</f>
        <v>Advanced Materials for Wastewater Treatment</v>
      </c>
      <c r="SZZ2962" t="str">
        <f>"9781119407768"</f>
        <v>9781119407768</v>
      </c>
      <c r="TAA2962">
        <v>202.5</v>
      </c>
      <c r="TAB2962" t="str">
        <f>"USD"</f>
        <v>USD</v>
      </c>
      <c r="TAC2962" t="str">
        <f>"2017"</f>
        <v>2017</v>
      </c>
      <c r="TAD2962" t="str">
        <f>"Ul-Islam"</f>
        <v>Ul-Islam</v>
      </c>
      <c r="TAE2962" t="str">
        <f>"avanddanesh"</f>
        <v>avanddanesh</v>
      </c>
      <c r="TAG2962" t="str">
        <f>"Advanced Materials for Wastewater Treatment"</f>
        <v>Advanced Materials for Wastewater Treatment</v>
      </c>
      <c r="TAH2962" t="str">
        <f>"9781119407768"</f>
        <v>9781119407768</v>
      </c>
      <c r="TAI2962">
        <v>202.5</v>
      </c>
      <c r="TAJ2962" t="str">
        <f>"USD"</f>
        <v>USD</v>
      </c>
      <c r="TAK2962" t="str">
        <f>"2017"</f>
        <v>2017</v>
      </c>
      <c r="TAL2962" t="str">
        <f>"Ul-Islam"</f>
        <v>Ul-Islam</v>
      </c>
      <c r="TAM2962" t="str">
        <f>"avanddanesh"</f>
        <v>avanddanesh</v>
      </c>
      <c r="TAO2962" t="str">
        <f>"Advanced Materials for Wastewater Treatment"</f>
        <v>Advanced Materials for Wastewater Treatment</v>
      </c>
      <c r="TAP2962" t="str">
        <f>"9781119407768"</f>
        <v>9781119407768</v>
      </c>
      <c r="TAQ2962">
        <v>202.5</v>
      </c>
      <c r="TAR2962" t="str">
        <f>"USD"</f>
        <v>USD</v>
      </c>
      <c r="TAS2962" t="str">
        <f>"2017"</f>
        <v>2017</v>
      </c>
      <c r="TAT2962" t="str">
        <f>"Ul-Islam"</f>
        <v>Ul-Islam</v>
      </c>
      <c r="TAU2962" t="str">
        <f>"avanddanesh"</f>
        <v>avanddanesh</v>
      </c>
      <c r="TAW2962" t="str">
        <f>"Advanced Materials for Wastewater Treatment"</f>
        <v>Advanced Materials for Wastewater Treatment</v>
      </c>
      <c r="TAX2962" t="str">
        <f>"9781119407768"</f>
        <v>9781119407768</v>
      </c>
      <c r="TAY2962">
        <v>202.5</v>
      </c>
      <c r="TAZ2962" t="str">
        <f>"USD"</f>
        <v>USD</v>
      </c>
      <c r="TBA2962" t="str">
        <f>"2017"</f>
        <v>2017</v>
      </c>
      <c r="TBB2962" t="str">
        <f>"Ul-Islam"</f>
        <v>Ul-Islam</v>
      </c>
      <c r="TBC2962" t="str">
        <f>"avanddanesh"</f>
        <v>avanddanesh</v>
      </c>
      <c r="TBE2962" t="str">
        <f>"Advanced Materials for Wastewater Treatment"</f>
        <v>Advanced Materials for Wastewater Treatment</v>
      </c>
      <c r="TBF2962" t="str">
        <f>"9781119407768"</f>
        <v>9781119407768</v>
      </c>
      <c r="TBG2962">
        <v>202.5</v>
      </c>
      <c r="TBH2962" t="str">
        <f>"USD"</f>
        <v>USD</v>
      </c>
      <c r="TBI2962" t="str">
        <f>"2017"</f>
        <v>2017</v>
      </c>
      <c r="TBJ2962" t="str">
        <f>"Ul-Islam"</f>
        <v>Ul-Islam</v>
      </c>
      <c r="TBK2962" t="str">
        <f>"avanddanesh"</f>
        <v>avanddanesh</v>
      </c>
      <c r="TBM2962" t="str">
        <f>"Advanced Materials for Wastewater Treatment"</f>
        <v>Advanced Materials for Wastewater Treatment</v>
      </c>
      <c r="TBN2962" t="str">
        <f>"9781119407768"</f>
        <v>9781119407768</v>
      </c>
      <c r="TBO2962">
        <v>202.5</v>
      </c>
      <c r="TBP2962" t="str">
        <f>"USD"</f>
        <v>USD</v>
      </c>
      <c r="TBQ2962" t="str">
        <f>"2017"</f>
        <v>2017</v>
      </c>
      <c r="TBR2962" t="str">
        <f>"Ul-Islam"</f>
        <v>Ul-Islam</v>
      </c>
      <c r="TBS2962" t="str">
        <f>"avanddanesh"</f>
        <v>avanddanesh</v>
      </c>
      <c r="TBU2962" t="str">
        <f>"Advanced Materials for Wastewater Treatment"</f>
        <v>Advanced Materials for Wastewater Treatment</v>
      </c>
      <c r="TBV2962" t="str">
        <f>"9781119407768"</f>
        <v>9781119407768</v>
      </c>
      <c r="TBW2962">
        <v>202.5</v>
      </c>
      <c r="TBX2962" t="str">
        <f>"USD"</f>
        <v>USD</v>
      </c>
      <c r="TBY2962" t="str">
        <f>"2017"</f>
        <v>2017</v>
      </c>
      <c r="TBZ2962" t="str">
        <f>"Ul-Islam"</f>
        <v>Ul-Islam</v>
      </c>
      <c r="TCA2962" t="str">
        <f>"avanddanesh"</f>
        <v>avanddanesh</v>
      </c>
      <c r="TCC2962" t="str">
        <f>"Advanced Materials for Wastewater Treatment"</f>
        <v>Advanced Materials for Wastewater Treatment</v>
      </c>
      <c r="TCD2962" t="str">
        <f>"9781119407768"</f>
        <v>9781119407768</v>
      </c>
      <c r="TCE2962">
        <v>202.5</v>
      </c>
      <c r="TCF2962" t="str">
        <f>"USD"</f>
        <v>USD</v>
      </c>
      <c r="TCG2962" t="str">
        <f>"2017"</f>
        <v>2017</v>
      </c>
      <c r="TCH2962" t="str">
        <f>"Ul-Islam"</f>
        <v>Ul-Islam</v>
      </c>
      <c r="TCI2962" t="str">
        <f>"avanddanesh"</f>
        <v>avanddanesh</v>
      </c>
      <c r="TCK2962" t="str">
        <f>"Advanced Materials for Wastewater Treatment"</f>
        <v>Advanced Materials for Wastewater Treatment</v>
      </c>
      <c r="TCL2962" t="str">
        <f>"9781119407768"</f>
        <v>9781119407768</v>
      </c>
      <c r="TCM2962">
        <v>202.5</v>
      </c>
      <c r="TCN2962" t="str">
        <f>"USD"</f>
        <v>USD</v>
      </c>
      <c r="TCO2962" t="str">
        <f>"2017"</f>
        <v>2017</v>
      </c>
      <c r="TCP2962" t="str">
        <f>"Ul-Islam"</f>
        <v>Ul-Islam</v>
      </c>
      <c r="TCQ2962" t="str">
        <f>"avanddanesh"</f>
        <v>avanddanesh</v>
      </c>
      <c r="TCS2962" t="str">
        <f>"Advanced Materials for Wastewater Treatment"</f>
        <v>Advanced Materials for Wastewater Treatment</v>
      </c>
      <c r="TCT2962" t="str">
        <f>"9781119407768"</f>
        <v>9781119407768</v>
      </c>
      <c r="TCU2962">
        <v>202.5</v>
      </c>
      <c r="TCV2962" t="str">
        <f>"USD"</f>
        <v>USD</v>
      </c>
      <c r="TCW2962" t="str">
        <f>"2017"</f>
        <v>2017</v>
      </c>
      <c r="TCX2962" t="str">
        <f>"Ul-Islam"</f>
        <v>Ul-Islam</v>
      </c>
      <c r="TCY2962" t="str">
        <f>"avanddanesh"</f>
        <v>avanddanesh</v>
      </c>
      <c r="TDA2962" t="str">
        <f>"Advanced Materials for Wastewater Treatment"</f>
        <v>Advanced Materials for Wastewater Treatment</v>
      </c>
      <c r="TDB2962" t="str">
        <f>"9781119407768"</f>
        <v>9781119407768</v>
      </c>
      <c r="TDC2962">
        <v>202.5</v>
      </c>
      <c r="TDD2962" t="str">
        <f>"USD"</f>
        <v>USD</v>
      </c>
      <c r="TDE2962" t="str">
        <f>"2017"</f>
        <v>2017</v>
      </c>
      <c r="TDF2962" t="str">
        <f>"Ul-Islam"</f>
        <v>Ul-Islam</v>
      </c>
      <c r="TDG2962" t="str">
        <f>"avanddanesh"</f>
        <v>avanddanesh</v>
      </c>
      <c r="TDI2962" t="str">
        <f>"Advanced Materials for Wastewater Treatment"</f>
        <v>Advanced Materials for Wastewater Treatment</v>
      </c>
      <c r="TDJ2962" t="str">
        <f>"9781119407768"</f>
        <v>9781119407768</v>
      </c>
      <c r="TDK2962">
        <v>202.5</v>
      </c>
      <c r="TDL2962" t="str">
        <f>"USD"</f>
        <v>USD</v>
      </c>
      <c r="TDM2962" t="str">
        <f>"2017"</f>
        <v>2017</v>
      </c>
      <c r="TDN2962" t="str">
        <f>"Ul-Islam"</f>
        <v>Ul-Islam</v>
      </c>
      <c r="TDO2962" t="str">
        <f>"avanddanesh"</f>
        <v>avanddanesh</v>
      </c>
      <c r="TDQ2962" t="str">
        <f>"Advanced Materials for Wastewater Treatment"</f>
        <v>Advanced Materials for Wastewater Treatment</v>
      </c>
      <c r="TDR2962" t="str">
        <f>"9781119407768"</f>
        <v>9781119407768</v>
      </c>
      <c r="TDS2962">
        <v>202.5</v>
      </c>
      <c r="TDT2962" t="str">
        <f>"USD"</f>
        <v>USD</v>
      </c>
      <c r="TDU2962" t="str">
        <f>"2017"</f>
        <v>2017</v>
      </c>
      <c r="TDV2962" t="str">
        <f>"Ul-Islam"</f>
        <v>Ul-Islam</v>
      </c>
      <c r="TDW2962" t="str">
        <f>"avanddanesh"</f>
        <v>avanddanesh</v>
      </c>
      <c r="TDY2962" t="str">
        <f>"Advanced Materials for Wastewater Treatment"</f>
        <v>Advanced Materials for Wastewater Treatment</v>
      </c>
      <c r="TDZ2962" t="str">
        <f>"9781119407768"</f>
        <v>9781119407768</v>
      </c>
      <c r="TEA2962">
        <v>202.5</v>
      </c>
      <c r="TEB2962" t="str">
        <f>"USD"</f>
        <v>USD</v>
      </c>
      <c r="TEC2962" t="str">
        <f>"2017"</f>
        <v>2017</v>
      </c>
      <c r="TED2962" t="str">
        <f>"Ul-Islam"</f>
        <v>Ul-Islam</v>
      </c>
      <c r="TEE2962" t="str">
        <f>"avanddanesh"</f>
        <v>avanddanesh</v>
      </c>
      <c r="TEG2962" t="str">
        <f>"Advanced Materials for Wastewater Treatment"</f>
        <v>Advanced Materials for Wastewater Treatment</v>
      </c>
      <c r="TEH2962" t="str">
        <f>"9781119407768"</f>
        <v>9781119407768</v>
      </c>
      <c r="TEI2962">
        <v>202.5</v>
      </c>
      <c r="TEJ2962" t="str">
        <f>"USD"</f>
        <v>USD</v>
      </c>
      <c r="TEK2962" t="str">
        <f>"2017"</f>
        <v>2017</v>
      </c>
      <c r="TEL2962" t="str">
        <f>"Ul-Islam"</f>
        <v>Ul-Islam</v>
      </c>
      <c r="TEM2962" t="str">
        <f>"avanddanesh"</f>
        <v>avanddanesh</v>
      </c>
      <c r="TEO2962" t="str">
        <f>"Advanced Materials for Wastewater Treatment"</f>
        <v>Advanced Materials for Wastewater Treatment</v>
      </c>
      <c r="TEP2962" t="str">
        <f>"9781119407768"</f>
        <v>9781119407768</v>
      </c>
      <c r="TEQ2962">
        <v>202.5</v>
      </c>
      <c r="TER2962" t="str">
        <f>"USD"</f>
        <v>USD</v>
      </c>
      <c r="TES2962" t="str">
        <f>"2017"</f>
        <v>2017</v>
      </c>
      <c r="TET2962" t="str">
        <f>"Ul-Islam"</f>
        <v>Ul-Islam</v>
      </c>
      <c r="TEU2962" t="str">
        <f>"avanddanesh"</f>
        <v>avanddanesh</v>
      </c>
      <c r="TEW2962" t="str">
        <f>"Advanced Materials for Wastewater Treatment"</f>
        <v>Advanced Materials for Wastewater Treatment</v>
      </c>
      <c r="TEX2962" t="str">
        <f>"9781119407768"</f>
        <v>9781119407768</v>
      </c>
      <c r="TEY2962">
        <v>202.5</v>
      </c>
      <c r="TEZ2962" t="str">
        <f>"USD"</f>
        <v>USD</v>
      </c>
      <c r="TFA2962" t="str">
        <f>"2017"</f>
        <v>2017</v>
      </c>
      <c r="TFB2962" t="str">
        <f>"Ul-Islam"</f>
        <v>Ul-Islam</v>
      </c>
      <c r="TFC2962" t="str">
        <f>"avanddanesh"</f>
        <v>avanddanesh</v>
      </c>
      <c r="TFE2962" t="str">
        <f>"Advanced Materials for Wastewater Treatment"</f>
        <v>Advanced Materials for Wastewater Treatment</v>
      </c>
      <c r="TFF2962" t="str">
        <f>"9781119407768"</f>
        <v>9781119407768</v>
      </c>
      <c r="TFG2962">
        <v>202.5</v>
      </c>
      <c r="TFH2962" t="str">
        <f>"USD"</f>
        <v>USD</v>
      </c>
      <c r="TFI2962" t="str">
        <f>"2017"</f>
        <v>2017</v>
      </c>
      <c r="TFJ2962" t="str">
        <f>"Ul-Islam"</f>
        <v>Ul-Islam</v>
      </c>
      <c r="TFK2962" t="str">
        <f>"avanddanesh"</f>
        <v>avanddanesh</v>
      </c>
      <c r="TFM2962" t="str">
        <f>"Advanced Materials for Wastewater Treatment"</f>
        <v>Advanced Materials for Wastewater Treatment</v>
      </c>
      <c r="TFN2962" t="str">
        <f>"9781119407768"</f>
        <v>9781119407768</v>
      </c>
      <c r="TFO2962">
        <v>202.5</v>
      </c>
      <c r="TFP2962" t="str">
        <f>"USD"</f>
        <v>USD</v>
      </c>
      <c r="TFQ2962" t="str">
        <f>"2017"</f>
        <v>2017</v>
      </c>
      <c r="TFR2962" t="str">
        <f>"Ul-Islam"</f>
        <v>Ul-Islam</v>
      </c>
      <c r="TFS2962" t="str">
        <f>"avanddanesh"</f>
        <v>avanddanesh</v>
      </c>
      <c r="TFU2962" t="str">
        <f>"Advanced Materials for Wastewater Treatment"</f>
        <v>Advanced Materials for Wastewater Treatment</v>
      </c>
      <c r="TFV2962" t="str">
        <f>"9781119407768"</f>
        <v>9781119407768</v>
      </c>
      <c r="TFW2962">
        <v>202.5</v>
      </c>
      <c r="TFX2962" t="str">
        <f>"USD"</f>
        <v>USD</v>
      </c>
      <c r="TFY2962" t="str">
        <f>"2017"</f>
        <v>2017</v>
      </c>
      <c r="TFZ2962" t="str">
        <f>"Ul-Islam"</f>
        <v>Ul-Islam</v>
      </c>
      <c r="TGA2962" t="str">
        <f>"avanddanesh"</f>
        <v>avanddanesh</v>
      </c>
      <c r="TGC2962" t="str">
        <f>"Advanced Materials for Wastewater Treatment"</f>
        <v>Advanced Materials for Wastewater Treatment</v>
      </c>
      <c r="TGD2962" t="str">
        <f>"9781119407768"</f>
        <v>9781119407768</v>
      </c>
      <c r="TGE2962">
        <v>202.5</v>
      </c>
      <c r="TGF2962" t="str">
        <f>"USD"</f>
        <v>USD</v>
      </c>
      <c r="TGG2962" t="str">
        <f>"2017"</f>
        <v>2017</v>
      </c>
      <c r="TGH2962" t="str">
        <f>"Ul-Islam"</f>
        <v>Ul-Islam</v>
      </c>
      <c r="TGI2962" t="str">
        <f>"avanddanesh"</f>
        <v>avanddanesh</v>
      </c>
      <c r="TGK2962" t="str">
        <f>"Advanced Materials for Wastewater Treatment"</f>
        <v>Advanced Materials for Wastewater Treatment</v>
      </c>
      <c r="TGL2962" t="str">
        <f>"9781119407768"</f>
        <v>9781119407768</v>
      </c>
      <c r="TGM2962">
        <v>202.5</v>
      </c>
      <c r="TGN2962" t="str">
        <f>"USD"</f>
        <v>USD</v>
      </c>
      <c r="TGO2962" t="str">
        <f>"2017"</f>
        <v>2017</v>
      </c>
      <c r="TGP2962" t="str">
        <f>"Ul-Islam"</f>
        <v>Ul-Islam</v>
      </c>
      <c r="TGQ2962" t="str">
        <f>"avanddanesh"</f>
        <v>avanddanesh</v>
      </c>
      <c r="TGS2962" t="str">
        <f>"Advanced Materials for Wastewater Treatment"</f>
        <v>Advanced Materials for Wastewater Treatment</v>
      </c>
      <c r="TGT2962" t="str">
        <f>"9781119407768"</f>
        <v>9781119407768</v>
      </c>
      <c r="TGU2962">
        <v>202.5</v>
      </c>
      <c r="TGV2962" t="str">
        <f>"USD"</f>
        <v>USD</v>
      </c>
      <c r="TGW2962" t="str">
        <f>"2017"</f>
        <v>2017</v>
      </c>
      <c r="TGX2962" t="str">
        <f>"Ul-Islam"</f>
        <v>Ul-Islam</v>
      </c>
      <c r="TGY2962" t="str">
        <f>"avanddanesh"</f>
        <v>avanddanesh</v>
      </c>
      <c r="THA2962" t="str">
        <f>"Advanced Materials for Wastewater Treatment"</f>
        <v>Advanced Materials for Wastewater Treatment</v>
      </c>
      <c r="THB2962" t="str">
        <f>"9781119407768"</f>
        <v>9781119407768</v>
      </c>
      <c r="THC2962">
        <v>202.5</v>
      </c>
      <c r="THD2962" t="str">
        <f>"USD"</f>
        <v>USD</v>
      </c>
      <c r="THE2962" t="str">
        <f>"2017"</f>
        <v>2017</v>
      </c>
      <c r="THF2962" t="str">
        <f>"Ul-Islam"</f>
        <v>Ul-Islam</v>
      </c>
      <c r="THG2962" t="str">
        <f>"avanddanesh"</f>
        <v>avanddanesh</v>
      </c>
      <c r="THI2962" t="str">
        <f>"Advanced Materials for Wastewater Treatment"</f>
        <v>Advanced Materials for Wastewater Treatment</v>
      </c>
      <c r="THJ2962" t="str">
        <f>"9781119407768"</f>
        <v>9781119407768</v>
      </c>
      <c r="THK2962">
        <v>202.5</v>
      </c>
      <c r="THL2962" t="str">
        <f>"USD"</f>
        <v>USD</v>
      </c>
      <c r="THM2962" t="str">
        <f>"2017"</f>
        <v>2017</v>
      </c>
      <c r="THN2962" t="str">
        <f>"Ul-Islam"</f>
        <v>Ul-Islam</v>
      </c>
      <c r="THO2962" t="str">
        <f>"avanddanesh"</f>
        <v>avanddanesh</v>
      </c>
      <c r="THQ2962" t="str">
        <f>"Advanced Materials for Wastewater Treatment"</f>
        <v>Advanced Materials for Wastewater Treatment</v>
      </c>
      <c r="THR2962" t="str">
        <f>"9781119407768"</f>
        <v>9781119407768</v>
      </c>
      <c r="THS2962">
        <v>202.5</v>
      </c>
      <c r="THT2962" t="str">
        <f>"USD"</f>
        <v>USD</v>
      </c>
      <c r="THU2962" t="str">
        <f>"2017"</f>
        <v>2017</v>
      </c>
      <c r="THV2962" t="str">
        <f>"Ul-Islam"</f>
        <v>Ul-Islam</v>
      </c>
      <c r="THW2962" t="str">
        <f>"avanddanesh"</f>
        <v>avanddanesh</v>
      </c>
      <c r="THY2962" t="str">
        <f>"Advanced Materials for Wastewater Treatment"</f>
        <v>Advanced Materials for Wastewater Treatment</v>
      </c>
      <c r="THZ2962" t="str">
        <f>"9781119407768"</f>
        <v>9781119407768</v>
      </c>
      <c r="TIA2962">
        <v>202.5</v>
      </c>
      <c r="TIB2962" t="str">
        <f>"USD"</f>
        <v>USD</v>
      </c>
      <c r="TIC2962" t="str">
        <f>"2017"</f>
        <v>2017</v>
      </c>
      <c r="TID2962" t="str">
        <f>"Ul-Islam"</f>
        <v>Ul-Islam</v>
      </c>
      <c r="TIE2962" t="str">
        <f>"avanddanesh"</f>
        <v>avanddanesh</v>
      </c>
      <c r="TIG2962" t="str">
        <f>"Advanced Materials for Wastewater Treatment"</f>
        <v>Advanced Materials for Wastewater Treatment</v>
      </c>
      <c r="TIH2962" t="str">
        <f>"9781119407768"</f>
        <v>9781119407768</v>
      </c>
      <c r="TII2962">
        <v>202.5</v>
      </c>
      <c r="TIJ2962" t="str">
        <f>"USD"</f>
        <v>USD</v>
      </c>
      <c r="TIK2962" t="str">
        <f>"2017"</f>
        <v>2017</v>
      </c>
      <c r="TIL2962" t="str">
        <f>"Ul-Islam"</f>
        <v>Ul-Islam</v>
      </c>
      <c r="TIM2962" t="str">
        <f>"avanddanesh"</f>
        <v>avanddanesh</v>
      </c>
      <c r="TIO2962" t="str">
        <f>"Advanced Materials for Wastewater Treatment"</f>
        <v>Advanced Materials for Wastewater Treatment</v>
      </c>
      <c r="TIP2962" t="str">
        <f>"9781119407768"</f>
        <v>9781119407768</v>
      </c>
      <c r="TIQ2962">
        <v>202.5</v>
      </c>
      <c r="TIR2962" t="str">
        <f>"USD"</f>
        <v>USD</v>
      </c>
      <c r="TIS2962" t="str">
        <f>"2017"</f>
        <v>2017</v>
      </c>
      <c r="TIT2962" t="str">
        <f>"Ul-Islam"</f>
        <v>Ul-Islam</v>
      </c>
      <c r="TIU2962" t="str">
        <f>"avanddanesh"</f>
        <v>avanddanesh</v>
      </c>
      <c r="TIW2962" t="str">
        <f>"Advanced Materials for Wastewater Treatment"</f>
        <v>Advanced Materials for Wastewater Treatment</v>
      </c>
      <c r="TIX2962" t="str">
        <f>"9781119407768"</f>
        <v>9781119407768</v>
      </c>
      <c r="TIY2962">
        <v>202.5</v>
      </c>
      <c r="TIZ2962" t="str">
        <f>"USD"</f>
        <v>USD</v>
      </c>
      <c r="TJA2962" t="str">
        <f>"2017"</f>
        <v>2017</v>
      </c>
      <c r="TJB2962" t="str">
        <f>"Ul-Islam"</f>
        <v>Ul-Islam</v>
      </c>
      <c r="TJC2962" t="str">
        <f>"avanddanesh"</f>
        <v>avanddanesh</v>
      </c>
      <c r="TJE2962" t="str">
        <f>"Advanced Materials for Wastewater Treatment"</f>
        <v>Advanced Materials for Wastewater Treatment</v>
      </c>
      <c r="TJF2962" t="str">
        <f>"9781119407768"</f>
        <v>9781119407768</v>
      </c>
      <c r="TJG2962">
        <v>202.5</v>
      </c>
      <c r="TJH2962" t="str">
        <f>"USD"</f>
        <v>USD</v>
      </c>
      <c r="TJI2962" t="str">
        <f>"2017"</f>
        <v>2017</v>
      </c>
      <c r="TJJ2962" t="str">
        <f>"Ul-Islam"</f>
        <v>Ul-Islam</v>
      </c>
      <c r="TJK2962" t="str">
        <f>"avanddanesh"</f>
        <v>avanddanesh</v>
      </c>
      <c r="TJM2962" t="str">
        <f>"Advanced Materials for Wastewater Treatment"</f>
        <v>Advanced Materials for Wastewater Treatment</v>
      </c>
      <c r="TJN2962" t="str">
        <f>"9781119407768"</f>
        <v>9781119407768</v>
      </c>
      <c r="TJO2962">
        <v>202.5</v>
      </c>
      <c r="TJP2962" t="str">
        <f>"USD"</f>
        <v>USD</v>
      </c>
      <c r="TJQ2962" t="str">
        <f>"2017"</f>
        <v>2017</v>
      </c>
      <c r="TJR2962" t="str">
        <f>"Ul-Islam"</f>
        <v>Ul-Islam</v>
      </c>
      <c r="TJS2962" t="str">
        <f>"avanddanesh"</f>
        <v>avanddanesh</v>
      </c>
      <c r="TJU2962" t="str">
        <f>"Advanced Materials for Wastewater Treatment"</f>
        <v>Advanced Materials for Wastewater Treatment</v>
      </c>
      <c r="TJV2962" t="str">
        <f>"9781119407768"</f>
        <v>9781119407768</v>
      </c>
      <c r="TJW2962">
        <v>202.5</v>
      </c>
      <c r="TJX2962" t="str">
        <f>"USD"</f>
        <v>USD</v>
      </c>
      <c r="TJY2962" t="str">
        <f>"2017"</f>
        <v>2017</v>
      </c>
      <c r="TJZ2962" t="str">
        <f>"Ul-Islam"</f>
        <v>Ul-Islam</v>
      </c>
      <c r="TKA2962" t="str">
        <f>"avanddanesh"</f>
        <v>avanddanesh</v>
      </c>
      <c r="TKC2962" t="str">
        <f>"Advanced Materials for Wastewater Treatment"</f>
        <v>Advanced Materials for Wastewater Treatment</v>
      </c>
      <c r="TKD2962" t="str">
        <f>"9781119407768"</f>
        <v>9781119407768</v>
      </c>
      <c r="TKE2962">
        <v>202.5</v>
      </c>
      <c r="TKF2962" t="str">
        <f>"USD"</f>
        <v>USD</v>
      </c>
      <c r="TKG2962" t="str">
        <f>"2017"</f>
        <v>2017</v>
      </c>
      <c r="TKH2962" t="str">
        <f>"Ul-Islam"</f>
        <v>Ul-Islam</v>
      </c>
      <c r="TKI2962" t="str">
        <f>"avanddanesh"</f>
        <v>avanddanesh</v>
      </c>
      <c r="TKK2962" t="str">
        <f>"Advanced Materials for Wastewater Treatment"</f>
        <v>Advanced Materials for Wastewater Treatment</v>
      </c>
      <c r="TKL2962" t="str">
        <f>"9781119407768"</f>
        <v>9781119407768</v>
      </c>
      <c r="TKM2962">
        <v>202.5</v>
      </c>
      <c r="TKN2962" t="str">
        <f>"USD"</f>
        <v>USD</v>
      </c>
      <c r="TKO2962" t="str">
        <f>"2017"</f>
        <v>2017</v>
      </c>
      <c r="TKP2962" t="str">
        <f>"Ul-Islam"</f>
        <v>Ul-Islam</v>
      </c>
      <c r="TKQ2962" t="str">
        <f>"avanddanesh"</f>
        <v>avanddanesh</v>
      </c>
      <c r="TKS2962" t="str">
        <f>"Advanced Materials for Wastewater Treatment"</f>
        <v>Advanced Materials for Wastewater Treatment</v>
      </c>
      <c r="TKT2962" t="str">
        <f>"9781119407768"</f>
        <v>9781119407768</v>
      </c>
      <c r="TKU2962">
        <v>202.5</v>
      </c>
      <c r="TKV2962" t="str">
        <f>"USD"</f>
        <v>USD</v>
      </c>
      <c r="TKW2962" t="str">
        <f>"2017"</f>
        <v>2017</v>
      </c>
      <c r="TKX2962" t="str">
        <f>"Ul-Islam"</f>
        <v>Ul-Islam</v>
      </c>
      <c r="TKY2962" t="str">
        <f>"avanddanesh"</f>
        <v>avanddanesh</v>
      </c>
      <c r="TLA2962" t="str">
        <f>"Advanced Materials for Wastewater Treatment"</f>
        <v>Advanced Materials for Wastewater Treatment</v>
      </c>
      <c r="TLB2962" t="str">
        <f>"9781119407768"</f>
        <v>9781119407768</v>
      </c>
      <c r="TLC2962">
        <v>202.5</v>
      </c>
      <c r="TLD2962" t="str">
        <f>"USD"</f>
        <v>USD</v>
      </c>
      <c r="TLE2962" t="str">
        <f>"2017"</f>
        <v>2017</v>
      </c>
      <c r="TLF2962" t="str">
        <f>"Ul-Islam"</f>
        <v>Ul-Islam</v>
      </c>
      <c r="TLG2962" t="str">
        <f>"avanddanesh"</f>
        <v>avanddanesh</v>
      </c>
      <c r="TLI2962" t="str">
        <f>"Advanced Materials for Wastewater Treatment"</f>
        <v>Advanced Materials for Wastewater Treatment</v>
      </c>
      <c r="TLJ2962" t="str">
        <f>"9781119407768"</f>
        <v>9781119407768</v>
      </c>
      <c r="TLK2962">
        <v>202.5</v>
      </c>
      <c r="TLL2962" t="str">
        <f>"USD"</f>
        <v>USD</v>
      </c>
      <c r="TLM2962" t="str">
        <f>"2017"</f>
        <v>2017</v>
      </c>
      <c r="TLN2962" t="str">
        <f>"Ul-Islam"</f>
        <v>Ul-Islam</v>
      </c>
      <c r="TLO2962" t="str">
        <f>"avanddanesh"</f>
        <v>avanddanesh</v>
      </c>
      <c r="TLQ2962" t="str">
        <f>"Advanced Materials for Wastewater Treatment"</f>
        <v>Advanced Materials for Wastewater Treatment</v>
      </c>
      <c r="TLR2962" t="str">
        <f>"9781119407768"</f>
        <v>9781119407768</v>
      </c>
      <c r="TLS2962">
        <v>202.5</v>
      </c>
      <c r="TLT2962" t="str">
        <f>"USD"</f>
        <v>USD</v>
      </c>
      <c r="TLU2962" t="str">
        <f>"2017"</f>
        <v>2017</v>
      </c>
      <c r="TLV2962" t="str">
        <f>"Ul-Islam"</f>
        <v>Ul-Islam</v>
      </c>
      <c r="TLW2962" t="str">
        <f>"avanddanesh"</f>
        <v>avanddanesh</v>
      </c>
      <c r="TLY2962" t="str">
        <f>"Advanced Materials for Wastewater Treatment"</f>
        <v>Advanced Materials for Wastewater Treatment</v>
      </c>
      <c r="TLZ2962" t="str">
        <f>"9781119407768"</f>
        <v>9781119407768</v>
      </c>
      <c r="TMA2962">
        <v>202.5</v>
      </c>
      <c r="TMB2962" t="str">
        <f>"USD"</f>
        <v>USD</v>
      </c>
      <c r="TMC2962" t="str">
        <f>"2017"</f>
        <v>2017</v>
      </c>
      <c r="TMD2962" t="str">
        <f>"Ul-Islam"</f>
        <v>Ul-Islam</v>
      </c>
      <c r="TME2962" t="str">
        <f>"avanddanesh"</f>
        <v>avanddanesh</v>
      </c>
      <c r="TMG2962" t="str">
        <f>"Advanced Materials for Wastewater Treatment"</f>
        <v>Advanced Materials for Wastewater Treatment</v>
      </c>
      <c r="TMH2962" t="str">
        <f>"9781119407768"</f>
        <v>9781119407768</v>
      </c>
      <c r="TMI2962">
        <v>202.5</v>
      </c>
      <c r="TMJ2962" t="str">
        <f>"USD"</f>
        <v>USD</v>
      </c>
      <c r="TMK2962" t="str">
        <f>"2017"</f>
        <v>2017</v>
      </c>
      <c r="TML2962" t="str">
        <f>"Ul-Islam"</f>
        <v>Ul-Islam</v>
      </c>
      <c r="TMM2962" t="str">
        <f>"avanddanesh"</f>
        <v>avanddanesh</v>
      </c>
      <c r="TMO2962" t="str">
        <f>"Advanced Materials for Wastewater Treatment"</f>
        <v>Advanced Materials for Wastewater Treatment</v>
      </c>
      <c r="TMP2962" t="str">
        <f>"9781119407768"</f>
        <v>9781119407768</v>
      </c>
      <c r="TMQ2962">
        <v>202.5</v>
      </c>
      <c r="TMR2962" t="str">
        <f>"USD"</f>
        <v>USD</v>
      </c>
      <c r="TMS2962" t="str">
        <f>"2017"</f>
        <v>2017</v>
      </c>
      <c r="TMT2962" t="str">
        <f>"Ul-Islam"</f>
        <v>Ul-Islam</v>
      </c>
      <c r="TMU2962" t="str">
        <f>"avanddanesh"</f>
        <v>avanddanesh</v>
      </c>
      <c r="TMW2962" t="str">
        <f>"Advanced Materials for Wastewater Treatment"</f>
        <v>Advanced Materials for Wastewater Treatment</v>
      </c>
      <c r="TMX2962" t="str">
        <f>"9781119407768"</f>
        <v>9781119407768</v>
      </c>
      <c r="TMY2962">
        <v>202.5</v>
      </c>
      <c r="TMZ2962" t="str">
        <f>"USD"</f>
        <v>USD</v>
      </c>
      <c r="TNA2962" t="str">
        <f>"2017"</f>
        <v>2017</v>
      </c>
      <c r="TNB2962" t="str">
        <f>"Ul-Islam"</f>
        <v>Ul-Islam</v>
      </c>
      <c r="TNC2962" t="str">
        <f>"avanddanesh"</f>
        <v>avanddanesh</v>
      </c>
      <c r="TNE2962" t="str">
        <f>"Advanced Materials for Wastewater Treatment"</f>
        <v>Advanced Materials for Wastewater Treatment</v>
      </c>
      <c r="TNF2962" t="str">
        <f>"9781119407768"</f>
        <v>9781119407768</v>
      </c>
      <c r="TNG2962">
        <v>202.5</v>
      </c>
      <c r="TNH2962" t="str">
        <f>"USD"</f>
        <v>USD</v>
      </c>
      <c r="TNI2962" t="str">
        <f>"2017"</f>
        <v>2017</v>
      </c>
      <c r="TNJ2962" t="str">
        <f>"Ul-Islam"</f>
        <v>Ul-Islam</v>
      </c>
      <c r="TNK2962" t="str">
        <f>"avanddanesh"</f>
        <v>avanddanesh</v>
      </c>
      <c r="TNM2962" t="str">
        <f>"Advanced Materials for Wastewater Treatment"</f>
        <v>Advanced Materials for Wastewater Treatment</v>
      </c>
      <c r="TNN2962" t="str">
        <f>"9781119407768"</f>
        <v>9781119407768</v>
      </c>
      <c r="TNO2962">
        <v>202.5</v>
      </c>
      <c r="TNP2962" t="str">
        <f>"USD"</f>
        <v>USD</v>
      </c>
      <c r="TNQ2962" t="str">
        <f>"2017"</f>
        <v>2017</v>
      </c>
      <c r="TNR2962" t="str">
        <f>"Ul-Islam"</f>
        <v>Ul-Islam</v>
      </c>
      <c r="TNS2962" t="str">
        <f>"avanddanesh"</f>
        <v>avanddanesh</v>
      </c>
      <c r="TNU2962" t="str">
        <f>"Advanced Materials for Wastewater Treatment"</f>
        <v>Advanced Materials for Wastewater Treatment</v>
      </c>
      <c r="TNV2962" t="str">
        <f>"9781119407768"</f>
        <v>9781119407768</v>
      </c>
      <c r="TNW2962">
        <v>202.5</v>
      </c>
      <c r="TNX2962" t="str">
        <f>"USD"</f>
        <v>USD</v>
      </c>
      <c r="TNY2962" t="str">
        <f>"2017"</f>
        <v>2017</v>
      </c>
      <c r="TNZ2962" t="str">
        <f>"Ul-Islam"</f>
        <v>Ul-Islam</v>
      </c>
      <c r="TOA2962" t="str">
        <f>"avanddanesh"</f>
        <v>avanddanesh</v>
      </c>
      <c r="TOC2962" t="str">
        <f>"Advanced Materials for Wastewater Treatment"</f>
        <v>Advanced Materials for Wastewater Treatment</v>
      </c>
      <c r="TOD2962" t="str">
        <f>"9781119407768"</f>
        <v>9781119407768</v>
      </c>
      <c r="TOE2962">
        <v>202.5</v>
      </c>
      <c r="TOF2962" t="str">
        <f>"USD"</f>
        <v>USD</v>
      </c>
      <c r="TOG2962" t="str">
        <f>"2017"</f>
        <v>2017</v>
      </c>
      <c r="TOH2962" t="str">
        <f>"Ul-Islam"</f>
        <v>Ul-Islam</v>
      </c>
      <c r="TOI2962" t="str">
        <f>"avanddanesh"</f>
        <v>avanddanesh</v>
      </c>
      <c r="TOK2962" t="str">
        <f>"Advanced Materials for Wastewater Treatment"</f>
        <v>Advanced Materials for Wastewater Treatment</v>
      </c>
      <c r="TOL2962" t="str">
        <f>"9781119407768"</f>
        <v>9781119407768</v>
      </c>
      <c r="TOM2962">
        <v>202.5</v>
      </c>
      <c r="TON2962" t="str">
        <f>"USD"</f>
        <v>USD</v>
      </c>
      <c r="TOO2962" t="str">
        <f>"2017"</f>
        <v>2017</v>
      </c>
      <c r="TOP2962" t="str">
        <f>"Ul-Islam"</f>
        <v>Ul-Islam</v>
      </c>
      <c r="TOQ2962" t="str">
        <f>"avanddanesh"</f>
        <v>avanddanesh</v>
      </c>
      <c r="TOS2962" t="str">
        <f>"Advanced Materials for Wastewater Treatment"</f>
        <v>Advanced Materials for Wastewater Treatment</v>
      </c>
      <c r="TOT2962" t="str">
        <f>"9781119407768"</f>
        <v>9781119407768</v>
      </c>
      <c r="TOU2962">
        <v>202.5</v>
      </c>
      <c r="TOV2962" t="str">
        <f>"USD"</f>
        <v>USD</v>
      </c>
      <c r="TOW2962" t="str">
        <f>"2017"</f>
        <v>2017</v>
      </c>
      <c r="TOX2962" t="str">
        <f>"Ul-Islam"</f>
        <v>Ul-Islam</v>
      </c>
      <c r="TOY2962" t="str">
        <f>"avanddanesh"</f>
        <v>avanddanesh</v>
      </c>
      <c r="TPA2962" t="str">
        <f>"Advanced Materials for Wastewater Treatment"</f>
        <v>Advanced Materials for Wastewater Treatment</v>
      </c>
      <c r="TPB2962" t="str">
        <f>"9781119407768"</f>
        <v>9781119407768</v>
      </c>
      <c r="TPC2962">
        <v>202.5</v>
      </c>
      <c r="TPD2962" t="str">
        <f>"USD"</f>
        <v>USD</v>
      </c>
      <c r="TPE2962" t="str">
        <f>"2017"</f>
        <v>2017</v>
      </c>
      <c r="TPF2962" t="str">
        <f>"Ul-Islam"</f>
        <v>Ul-Islam</v>
      </c>
      <c r="TPG2962" t="str">
        <f>"avanddanesh"</f>
        <v>avanddanesh</v>
      </c>
      <c r="TPI2962" t="str">
        <f>"Advanced Materials for Wastewater Treatment"</f>
        <v>Advanced Materials for Wastewater Treatment</v>
      </c>
      <c r="TPJ2962" t="str">
        <f>"9781119407768"</f>
        <v>9781119407768</v>
      </c>
      <c r="TPK2962">
        <v>202.5</v>
      </c>
      <c r="TPL2962" t="str">
        <f>"USD"</f>
        <v>USD</v>
      </c>
      <c r="TPM2962" t="str">
        <f>"2017"</f>
        <v>2017</v>
      </c>
      <c r="TPN2962" t="str">
        <f>"Ul-Islam"</f>
        <v>Ul-Islam</v>
      </c>
      <c r="TPO2962" t="str">
        <f>"avanddanesh"</f>
        <v>avanddanesh</v>
      </c>
      <c r="TPQ2962" t="str">
        <f>"Advanced Materials for Wastewater Treatment"</f>
        <v>Advanced Materials for Wastewater Treatment</v>
      </c>
      <c r="TPR2962" t="str">
        <f>"9781119407768"</f>
        <v>9781119407768</v>
      </c>
      <c r="TPS2962">
        <v>202.5</v>
      </c>
      <c r="TPT2962" t="str">
        <f>"USD"</f>
        <v>USD</v>
      </c>
      <c r="TPU2962" t="str">
        <f>"2017"</f>
        <v>2017</v>
      </c>
      <c r="TPV2962" t="str">
        <f>"Ul-Islam"</f>
        <v>Ul-Islam</v>
      </c>
      <c r="TPW2962" t="str">
        <f>"avanddanesh"</f>
        <v>avanddanesh</v>
      </c>
      <c r="TPY2962" t="str">
        <f>"Advanced Materials for Wastewater Treatment"</f>
        <v>Advanced Materials for Wastewater Treatment</v>
      </c>
      <c r="TPZ2962" t="str">
        <f>"9781119407768"</f>
        <v>9781119407768</v>
      </c>
      <c r="TQA2962">
        <v>202.5</v>
      </c>
      <c r="TQB2962" t="str">
        <f>"USD"</f>
        <v>USD</v>
      </c>
      <c r="TQC2962" t="str">
        <f>"2017"</f>
        <v>2017</v>
      </c>
      <c r="TQD2962" t="str">
        <f>"Ul-Islam"</f>
        <v>Ul-Islam</v>
      </c>
      <c r="TQE2962" t="str">
        <f>"avanddanesh"</f>
        <v>avanddanesh</v>
      </c>
      <c r="TQG2962" t="str">
        <f>"Advanced Materials for Wastewater Treatment"</f>
        <v>Advanced Materials for Wastewater Treatment</v>
      </c>
      <c r="TQH2962" t="str">
        <f>"9781119407768"</f>
        <v>9781119407768</v>
      </c>
      <c r="TQI2962">
        <v>202.5</v>
      </c>
      <c r="TQJ2962" t="str">
        <f>"USD"</f>
        <v>USD</v>
      </c>
      <c r="TQK2962" t="str">
        <f>"2017"</f>
        <v>2017</v>
      </c>
      <c r="TQL2962" t="str">
        <f>"Ul-Islam"</f>
        <v>Ul-Islam</v>
      </c>
      <c r="TQM2962" t="str">
        <f>"avanddanesh"</f>
        <v>avanddanesh</v>
      </c>
      <c r="TQO2962" t="str">
        <f>"Advanced Materials for Wastewater Treatment"</f>
        <v>Advanced Materials for Wastewater Treatment</v>
      </c>
      <c r="TQP2962" t="str">
        <f>"9781119407768"</f>
        <v>9781119407768</v>
      </c>
      <c r="TQQ2962">
        <v>202.5</v>
      </c>
      <c r="TQR2962" t="str">
        <f>"USD"</f>
        <v>USD</v>
      </c>
      <c r="TQS2962" t="str">
        <f>"2017"</f>
        <v>2017</v>
      </c>
      <c r="TQT2962" t="str">
        <f>"Ul-Islam"</f>
        <v>Ul-Islam</v>
      </c>
      <c r="TQU2962" t="str">
        <f>"avanddanesh"</f>
        <v>avanddanesh</v>
      </c>
      <c r="TQW2962" t="str">
        <f>"Advanced Materials for Wastewater Treatment"</f>
        <v>Advanced Materials for Wastewater Treatment</v>
      </c>
      <c r="TQX2962" t="str">
        <f>"9781119407768"</f>
        <v>9781119407768</v>
      </c>
      <c r="TQY2962">
        <v>202.5</v>
      </c>
      <c r="TQZ2962" t="str">
        <f>"USD"</f>
        <v>USD</v>
      </c>
      <c r="TRA2962" t="str">
        <f>"2017"</f>
        <v>2017</v>
      </c>
      <c r="TRB2962" t="str">
        <f>"Ul-Islam"</f>
        <v>Ul-Islam</v>
      </c>
      <c r="TRC2962" t="str">
        <f>"avanddanesh"</f>
        <v>avanddanesh</v>
      </c>
      <c r="TRE2962" t="str">
        <f>"Advanced Materials for Wastewater Treatment"</f>
        <v>Advanced Materials for Wastewater Treatment</v>
      </c>
      <c r="TRF2962" t="str">
        <f>"9781119407768"</f>
        <v>9781119407768</v>
      </c>
      <c r="TRG2962">
        <v>202.5</v>
      </c>
      <c r="TRH2962" t="str">
        <f>"USD"</f>
        <v>USD</v>
      </c>
      <c r="TRI2962" t="str">
        <f>"2017"</f>
        <v>2017</v>
      </c>
      <c r="TRJ2962" t="str">
        <f>"Ul-Islam"</f>
        <v>Ul-Islam</v>
      </c>
      <c r="TRK2962" t="str">
        <f>"avanddanesh"</f>
        <v>avanddanesh</v>
      </c>
      <c r="TRM2962" t="str">
        <f>"Advanced Materials for Wastewater Treatment"</f>
        <v>Advanced Materials for Wastewater Treatment</v>
      </c>
      <c r="TRN2962" t="str">
        <f>"9781119407768"</f>
        <v>9781119407768</v>
      </c>
      <c r="TRO2962">
        <v>202.5</v>
      </c>
      <c r="TRP2962" t="str">
        <f>"USD"</f>
        <v>USD</v>
      </c>
      <c r="TRQ2962" t="str">
        <f>"2017"</f>
        <v>2017</v>
      </c>
      <c r="TRR2962" t="str">
        <f>"Ul-Islam"</f>
        <v>Ul-Islam</v>
      </c>
      <c r="TRS2962" t="str">
        <f>"avanddanesh"</f>
        <v>avanddanesh</v>
      </c>
      <c r="TRU2962" t="str">
        <f>"Advanced Materials for Wastewater Treatment"</f>
        <v>Advanced Materials for Wastewater Treatment</v>
      </c>
      <c r="TRV2962" t="str">
        <f>"9781119407768"</f>
        <v>9781119407768</v>
      </c>
      <c r="TRW2962">
        <v>202.5</v>
      </c>
      <c r="TRX2962" t="str">
        <f>"USD"</f>
        <v>USD</v>
      </c>
      <c r="TRY2962" t="str">
        <f>"2017"</f>
        <v>2017</v>
      </c>
      <c r="TRZ2962" t="str">
        <f>"Ul-Islam"</f>
        <v>Ul-Islam</v>
      </c>
      <c r="TSA2962" t="str">
        <f>"avanddanesh"</f>
        <v>avanddanesh</v>
      </c>
      <c r="TSC2962" t="str">
        <f>"Advanced Materials for Wastewater Treatment"</f>
        <v>Advanced Materials for Wastewater Treatment</v>
      </c>
      <c r="TSD2962" t="str">
        <f>"9781119407768"</f>
        <v>9781119407768</v>
      </c>
      <c r="TSE2962">
        <v>202.5</v>
      </c>
      <c r="TSF2962" t="str">
        <f>"USD"</f>
        <v>USD</v>
      </c>
      <c r="TSG2962" t="str">
        <f>"2017"</f>
        <v>2017</v>
      </c>
      <c r="TSH2962" t="str">
        <f>"Ul-Islam"</f>
        <v>Ul-Islam</v>
      </c>
      <c r="TSI2962" t="str">
        <f>"avanddanesh"</f>
        <v>avanddanesh</v>
      </c>
      <c r="TSK2962" t="str">
        <f>"Advanced Materials for Wastewater Treatment"</f>
        <v>Advanced Materials for Wastewater Treatment</v>
      </c>
      <c r="TSL2962" t="str">
        <f>"9781119407768"</f>
        <v>9781119407768</v>
      </c>
      <c r="TSM2962">
        <v>202.5</v>
      </c>
      <c r="TSN2962" t="str">
        <f>"USD"</f>
        <v>USD</v>
      </c>
      <c r="TSO2962" t="str">
        <f>"2017"</f>
        <v>2017</v>
      </c>
      <c r="TSP2962" t="str">
        <f>"Ul-Islam"</f>
        <v>Ul-Islam</v>
      </c>
      <c r="TSQ2962" t="str">
        <f>"avanddanesh"</f>
        <v>avanddanesh</v>
      </c>
      <c r="TSS2962" t="str">
        <f>"Advanced Materials for Wastewater Treatment"</f>
        <v>Advanced Materials for Wastewater Treatment</v>
      </c>
      <c r="TST2962" t="str">
        <f>"9781119407768"</f>
        <v>9781119407768</v>
      </c>
      <c r="TSU2962">
        <v>202.5</v>
      </c>
      <c r="TSV2962" t="str">
        <f>"USD"</f>
        <v>USD</v>
      </c>
      <c r="TSW2962" t="str">
        <f>"2017"</f>
        <v>2017</v>
      </c>
      <c r="TSX2962" t="str">
        <f>"Ul-Islam"</f>
        <v>Ul-Islam</v>
      </c>
      <c r="TSY2962" t="str">
        <f>"avanddanesh"</f>
        <v>avanddanesh</v>
      </c>
      <c r="TTA2962" t="str">
        <f>"Advanced Materials for Wastewater Treatment"</f>
        <v>Advanced Materials for Wastewater Treatment</v>
      </c>
      <c r="TTB2962" t="str">
        <f>"9781119407768"</f>
        <v>9781119407768</v>
      </c>
      <c r="TTC2962">
        <v>202.5</v>
      </c>
      <c r="TTD2962" t="str">
        <f>"USD"</f>
        <v>USD</v>
      </c>
      <c r="TTE2962" t="str">
        <f>"2017"</f>
        <v>2017</v>
      </c>
      <c r="TTF2962" t="str">
        <f>"Ul-Islam"</f>
        <v>Ul-Islam</v>
      </c>
      <c r="TTG2962" t="str">
        <f>"avanddanesh"</f>
        <v>avanddanesh</v>
      </c>
      <c r="TTI2962" t="str">
        <f>"Advanced Materials for Wastewater Treatment"</f>
        <v>Advanced Materials for Wastewater Treatment</v>
      </c>
      <c r="TTJ2962" t="str">
        <f>"9781119407768"</f>
        <v>9781119407768</v>
      </c>
      <c r="TTK2962">
        <v>202.5</v>
      </c>
      <c r="TTL2962" t="str">
        <f>"USD"</f>
        <v>USD</v>
      </c>
      <c r="TTM2962" t="str">
        <f>"2017"</f>
        <v>2017</v>
      </c>
      <c r="TTN2962" t="str">
        <f>"Ul-Islam"</f>
        <v>Ul-Islam</v>
      </c>
      <c r="TTO2962" t="str">
        <f>"avanddanesh"</f>
        <v>avanddanesh</v>
      </c>
      <c r="TTQ2962" t="str">
        <f>"Advanced Materials for Wastewater Treatment"</f>
        <v>Advanced Materials for Wastewater Treatment</v>
      </c>
      <c r="TTR2962" t="str">
        <f>"9781119407768"</f>
        <v>9781119407768</v>
      </c>
      <c r="TTS2962">
        <v>202.5</v>
      </c>
      <c r="TTT2962" t="str">
        <f>"USD"</f>
        <v>USD</v>
      </c>
      <c r="TTU2962" t="str">
        <f>"2017"</f>
        <v>2017</v>
      </c>
      <c r="TTV2962" t="str">
        <f>"Ul-Islam"</f>
        <v>Ul-Islam</v>
      </c>
      <c r="TTW2962" t="str">
        <f>"avanddanesh"</f>
        <v>avanddanesh</v>
      </c>
      <c r="TTY2962" t="str">
        <f>"Advanced Materials for Wastewater Treatment"</f>
        <v>Advanced Materials for Wastewater Treatment</v>
      </c>
      <c r="TTZ2962" t="str">
        <f>"9781119407768"</f>
        <v>9781119407768</v>
      </c>
      <c r="TUA2962">
        <v>202.5</v>
      </c>
      <c r="TUB2962" t="str">
        <f>"USD"</f>
        <v>USD</v>
      </c>
      <c r="TUC2962" t="str">
        <f>"2017"</f>
        <v>2017</v>
      </c>
      <c r="TUD2962" t="str">
        <f>"Ul-Islam"</f>
        <v>Ul-Islam</v>
      </c>
      <c r="TUE2962" t="str">
        <f>"avanddanesh"</f>
        <v>avanddanesh</v>
      </c>
      <c r="TUG2962" t="str">
        <f>"Advanced Materials for Wastewater Treatment"</f>
        <v>Advanced Materials for Wastewater Treatment</v>
      </c>
      <c r="TUH2962" t="str">
        <f>"9781119407768"</f>
        <v>9781119407768</v>
      </c>
      <c r="TUI2962">
        <v>202.5</v>
      </c>
      <c r="TUJ2962" t="str">
        <f>"USD"</f>
        <v>USD</v>
      </c>
      <c r="TUK2962" t="str">
        <f>"2017"</f>
        <v>2017</v>
      </c>
      <c r="TUL2962" t="str">
        <f>"Ul-Islam"</f>
        <v>Ul-Islam</v>
      </c>
      <c r="TUM2962" t="str">
        <f>"avanddanesh"</f>
        <v>avanddanesh</v>
      </c>
      <c r="TUO2962" t="str">
        <f>"Advanced Materials for Wastewater Treatment"</f>
        <v>Advanced Materials for Wastewater Treatment</v>
      </c>
      <c r="TUP2962" t="str">
        <f>"9781119407768"</f>
        <v>9781119407768</v>
      </c>
      <c r="TUQ2962">
        <v>202.5</v>
      </c>
      <c r="TUR2962" t="str">
        <f>"USD"</f>
        <v>USD</v>
      </c>
      <c r="TUS2962" t="str">
        <f>"2017"</f>
        <v>2017</v>
      </c>
      <c r="TUT2962" t="str">
        <f>"Ul-Islam"</f>
        <v>Ul-Islam</v>
      </c>
      <c r="TUU2962" t="str">
        <f>"avanddanesh"</f>
        <v>avanddanesh</v>
      </c>
      <c r="TUW2962" t="str">
        <f>"Advanced Materials for Wastewater Treatment"</f>
        <v>Advanced Materials for Wastewater Treatment</v>
      </c>
      <c r="TUX2962" t="str">
        <f>"9781119407768"</f>
        <v>9781119407768</v>
      </c>
      <c r="TUY2962">
        <v>202.5</v>
      </c>
      <c r="TUZ2962" t="str">
        <f>"USD"</f>
        <v>USD</v>
      </c>
      <c r="TVA2962" t="str">
        <f>"2017"</f>
        <v>2017</v>
      </c>
      <c r="TVB2962" t="str">
        <f>"Ul-Islam"</f>
        <v>Ul-Islam</v>
      </c>
      <c r="TVC2962" t="str">
        <f>"avanddanesh"</f>
        <v>avanddanesh</v>
      </c>
      <c r="TVE2962" t="str">
        <f>"Advanced Materials for Wastewater Treatment"</f>
        <v>Advanced Materials for Wastewater Treatment</v>
      </c>
      <c r="TVF2962" t="str">
        <f>"9781119407768"</f>
        <v>9781119407768</v>
      </c>
      <c r="TVG2962">
        <v>202.5</v>
      </c>
      <c r="TVH2962" t="str">
        <f>"USD"</f>
        <v>USD</v>
      </c>
      <c r="TVI2962" t="str">
        <f>"2017"</f>
        <v>2017</v>
      </c>
      <c r="TVJ2962" t="str">
        <f>"Ul-Islam"</f>
        <v>Ul-Islam</v>
      </c>
      <c r="TVK2962" t="str">
        <f>"avanddanesh"</f>
        <v>avanddanesh</v>
      </c>
      <c r="TVM2962" t="str">
        <f>"Advanced Materials for Wastewater Treatment"</f>
        <v>Advanced Materials for Wastewater Treatment</v>
      </c>
      <c r="TVN2962" t="str">
        <f>"9781119407768"</f>
        <v>9781119407768</v>
      </c>
      <c r="TVO2962">
        <v>202.5</v>
      </c>
      <c r="TVP2962" t="str">
        <f>"USD"</f>
        <v>USD</v>
      </c>
      <c r="TVQ2962" t="str">
        <f>"2017"</f>
        <v>2017</v>
      </c>
      <c r="TVR2962" t="str">
        <f>"Ul-Islam"</f>
        <v>Ul-Islam</v>
      </c>
      <c r="TVS2962" t="str">
        <f>"avanddanesh"</f>
        <v>avanddanesh</v>
      </c>
      <c r="TVU2962" t="str">
        <f>"Advanced Materials for Wastewater Treatment"</f>
        <v>Advanced Materials for Wastewater Treatment</v>
      </c>
      <c r="TVV2962" t="str">
        <f>"9781119407768"</f>
        <v>9781119407768</v>
      </c>
      <c r="TVW2962">
        <v>202.5</v>
      </c>
      <c r="TVX2962" t="str">
        <f>"USD"</f>
        <v>USD</v>
      </c>
      <c r="TVY2962" t="str">
        <f>"2017"</f>
        <v>2017</v>
      </c>
      <c r="TVZ2962" t="str">
        <f>"Ul-Islam"</f>
        <v>Ul-Islam</v>
      </c>
      <c r="TWA2962" t="str">
        <f>"avanddanesh"</f>
        <v>avanddanesh</v>
      </c>
      <c r="TWC2962" t="str">
        <f>"Advanced Materials for Wastewater Treatment"</f>
        <v>Advanced Materials for Wastewater Treatment</v>
      </c>
      <c r="TWD2962" t="str">
        <f>"9781119407768"</f>
        <v>9781119407768</v>
      </c>
      <c r="TWE2962">
        <v>202.5</v>
      </c>
      <c r="TWF2962" t="str">
        <f>"USD"</f>
        <v>USD</v>
      </c>
      <c r="TWG2962" t="str">
        <f>"2017"</f>
        <v>2017</v>
      </c>
      <c r="TWH2962" t="str">
        <f>"Ul-Islam"</f>
        <v>Ul-Islam</v>
      </c>
      <c r="TWI2962" t="str">
        <f>"avanddanesh"</f>
        <v>avanddanesh</v>
      </c>
      <c r="TWK2962" t="str">
        <f>"Advanced Materials for Wastewater Treatment"</f>
        <v>Advanced Materials for Wastewater Treatment</v>
      </c>
      <c r="TWL2962" t="str">
        <f>"9781119407768"</f>
        <v>9781119407768</v>
      </c>
      <c r="TWM2962">
        <v>202.5</v>
      </c>
      <c r="TWN2962" t="str">
        <f>"USD"</f>
        <v>USD</v>
      </c>
      <c r="TWO2962" t="str">
        <f>"2017"</f>
        <v>2017</v>
      </c>
      <c r="TWP2962" t="str">
        <f>"Ul-Islam"</f>
        <v>Ul-Islam</v>
      </c>
      <c r="TWQ2962" t="str">
        <f>"avanddanesh"</f>
        <v>avanddanesh</v>
      </c>
      <c r="TWS2962" t="str">
        <f>"Advanced Materials for Wastewater Treatment"</f>
        <v>Advanced Materials for Wastewater Treatment</v>
      </c>
      <c r="TWT2962" t="str">
        <f>"9781119407768"</f>
        <v>9781119407768</v>
      </c>
      <c r="TWU2962">
        <v>202.5</v>
      </c>
      <c r="TWV2962" t="str">
        <f>"USD"</f>
        <v>USD</v>
      </c>
      <c r="TWW2962" t="str">
        <f>"2017"</f>
        <v>2017</v>
      </c>
      <c r="TWX2962" t="str">
        <f>"Ul-Islam"</f>
        <v>Ul-Islam</v>
      </c>
      <c r="TWY2962" t="str">
        <f>"avanddanesh"</f>
        <v>avanddanesh</v>
      </c>
      <c r="TXA2962" t="str">
        <f>"Advanced Materials for Wastewater Treatment"</f>
        <v>Advanced Materials for Wastewater Treatment</v>
      </c>
      <c r="TXB2962" t="str">
        <f>"9781119407768"</f>
        <v>9781119407768</v>
      </c>
      <c r="TXC2962">
        <v>202.5</v>
      </c>
      <c r="TXD2962" t="str">
        <f>"USD"</f>
        <v>USD</v>
      </c>
      <c r="TXE2962" t="str">
        <f>"2017"</f>
        <v>2017</v>
      </c>
      <c r="TXF2962" t="str">
        <f>"Ul-Islam"</f>
        <v>Ul-Islam</v>
      </c>
      <c r="TXG2962" t="str">
        <f>"avanddanesh"</f>
        <v>avanddanesh</v>
      </c>
      <c r="TXI2962" t="str">
        <f>"Advanced Materials for Wastewater Treatment"</f>
        <v>Advanced Materials for Wastewater Treatment</v>
      </c>
      <c r="TXJ2962" t="str">
        <f>"9781119407768"</f>
        <v>9781119407768</v>
      </c>
      <c r="TXK2962">
        <v>202.5</v>
      </c>
      <c r="TXL2962" t="str">
        <f>"USD"</f>
        <v>USD</v>
      </c>
      <c r="TXM2962" t="str">
        <f>"2017"</f>
        <v>2017</v>
      </c>
      <c r="TXN2962" t="str">
        <f>"Ul-Islam"</f>
        <v>Ul-Islam</v>
      </c>
      <c r="TXO2962" t="str">
        <f>"avanddanesh"</f>
        <v>avanddanesh</v>
      </c>
      <c r="TXQ2962" t="str">
        <f>"Advanced Materials for Wastewater Treatment"</f>
        <v>Advanced Materials for Wastewater Treatment</v>
      </c>
      <c r="TXR2962" t="str">
        <f>"9781119407768"</f>
        <v>9781119407768</v>
      </c>
      <c r="TXS2962">
        <v>202.5</v>
      </c>
      <c r="TXT2962" t="str">
        <f>"USD"</f>
        <v>USD</v>
      </c>
      <c r="TXU2962" t="str">
        <f>"2017"</f>
        <v>2017</v>
      </c>
      <c r="TXV2962" t="str">
        <f>"Ul-Islam"</f>
        <v>Ul-Islam</v>
      </c>
      <c r="TXW2962" t="str">
        <f>"avanddanesh"</f>
        <v>avanddanesh</v>
      </c>
      <c r="TXY2962" t="str">
        <f>"Advanced Materials for Wastewater Treatment"</f>
        <v>Advanced Materials for Wastewater Treatment</v>
      </c>
      <c r="TXZ2962" t="str">
        <f>"9781119407768"</f>
        <v>9781119407768</v>
      </c>
      <c r="TYA2962">
        <v>202.5</v>
      </c>
      <c r="TYB2962" t="str">
        <f>"USD"</f>
        <v>USD</v>
      </c>
      <c r="TYC2962" t="str">
        <f>"2017"</f>
        <v>2017</v>
      </c>
      <c r="TYD2962" t="str">
        <f>"Ul-Islam"</f>
        <v>Ul-Islam</v>
      </c>
      <c r="TYE2962" t="str">
        <f>"avanddanesh"</f>
        <v>avanddanesh</v>
      </c>
      <c r="TYG2962" t="str">
        <f>"Advanced Materials for Wastewater Treatment"</f>
        <v>Advanced Materials for Wastewater Treatment</v>
      </c>
      <c r="TYH2962" t="str">
        <f>"9781119407768"</f>
        <v>9781119407768</v>
      </c>
      <c r="TYI2962">
        <v>202.5</v>
      </c>
      <c r="TYJ2962" t="str">
        <f>"USD"</f>
        <v>USD</v>
      </c>
      <c r="TYK2962" t="str">
        <f>"2017"</f>
        <v>2017</v>
      </c>
      <c r="TYL2962" t="str">
        <f>"Ul-Islam"</f>
        <v>Ul-Islam</v>
      </c>
      <c r="TYM2962" t="str">
        <f>"avanddanesh"</f>
        <v>avanddanesh</v>
      </c>
      <c r="TYO2962" t="str">
        <f>"Advanced Materials for Wastewater Treatment"</f>
        <v>Advanced Materials for Wastewater Treatment</v>
      </c>
      <c r="TYP2962" t="str">
        <f>"9781119407768"</f>
        <v>9781119407768</v>
      </c>
      <c r="TYQ2962">
        <v>202.5</v>
      </c>
      <c r="TYR2962" t="str">
        <f>"USD"</f>
        <v>USD</v>
      </c>
      <c r="TYS2962" t="str">
        <f>"2017"</f>
        <v>2017</v>
      </c>
      <c r="TYT2962" t="str">
        <f>"Ul-Islam"</f>
        <v>Ul-Islam</v>
      </c>
      <c r="TYU2962" t="str">
        <f>"avanddanesh"</f>
        <v>avanddanesh</v>
      </c>
      <c r="TYW2962" t="str">
        <f>"Advanced Materials for Wastewater Treatment"</f>
        <v>Advanced Materials for Wastewater Treatment</v>
      </c>
      <c r="TYX2962" t="str">
        <f>"9781119407768"</f>
        <v>9781119407768</v>
      </c>
      <c r="TYY2962">
        <v>202.5</v>
      </c>
      <c r="TYZ2962" t="str">
        <f>"USD"</f>
        <v>USD</v>
      </c>
      <c r="TZA2962" t="str">
        <f>"2017"</f>
        <v>2017</v>
      </c>
      <c r="TZB2962" t="str">
        <f>"Ul-Islam"</f>
        <v>Ul-Islam</v>
      </c>
      <c r="TZC2962" t="str">
        <f>"avanddanesh"</f>
        <v>avanddanesh</v>
      </c>
      <c r="TZE2962" t="str">
        <f>"Advanced Materials for Wastewater Treatment"</f>
        <v>Advanced Materials for Wastewater Treatment</v>
      </c>
      <c r="TZF2962" t="str">
        <f>"9781119407768"</f>
        <v>9781119407768</v>
      </c>
      <c r="TZG2962">
        <v>202.5</v>
      </c>
      <c r="TZH2962" t="str">
        <f>"USD"</f>
        <v>USD</v>
      </c>
      <c r="TZI2962" t="str">
        <f>"2017"</f>
        <v>2017</v>
      </c>
      <c r="TZJ2962" t="str">
        <f>"Ul-Islam"</f>
        <v>Ul-Islam</v>
      </c>
      <c r="TZK2962" t="str">
        <f>"avanddanesh"</f>
        <v>avanddanesh</v>
      </c>
      <c r="TZM2962" t="str">
        <f>"Advanced Materials for Wastewater Treatment"</f>
        <v>Advanced Materials for Wastewater Treatment</v>
      </c>
      <c r="TZN2962" t="str">
        <f>"9781119407768"</f>
        <v>9781119407768</v>
      </c>
      <c r="TZO2962">
        <v>202.5</v>
      </c>
      <c r="TZP2962" t="str">
        <f>"USD"</f>
        <v>USD</v>
      </c>
      <c r="TZQ2962" t="str">
        <f>"2017"</f>
        <v>2017</v>
      </c>
      <c r="TZR2962" t="str">
        <f>"Ul-Islam"</f>
        <v>Ul-Islam</v>
      </c>
      <c r="TZS2962" t="str">
        <f>"avanddanesh"</f>
        <v>avanddanesh</v>
      </c>
      <c r="TZU2962" t="str">
        <f>"Advanced Materials for Wastewater Treatment"</f>
        <v>Advanced Materials for Wastewater Treatment</v>
      </c>
      <c r="TZV2962" t="str">
        <f>"9781119407768"</f>
        <v>9781119407768</v>
      </c>
      <c r="TZW2962">
        <v>202.5</v>
      </c>
      <c r="TZX2962" t="str">
        <f>"USD"</f>
        <v>USD</v>
      </c>
      <c r="TZY2962" t="str">
        <f>"2017"</f>
        <v>2017</v>
      </c>
      <c r="TZZ2962" t="str">
        <f>"Ul-Islam"</f>
        <v>Ul-Islam</v>
      </c>
      <c r="UAA2962" t="str">
        <f>"avanddanesh"</f>
        <v>avanddanesh</v>
      </c>
      <c r="UAC2962" t="str">
        <f>"Advanced Materials for Wastewater Treatment"</f>
        <v>Advanced Materials for Wastewater Treatment</v>
      </c>
      <c r="UAD2962" t="str">
        <f>"9781119407768"</f>
        <v>9781119407768</v>
      </c>
      <c r="UAE2962">
        <v>202.5</v>
      </c>
      <c r="UAF2962" t="str">
        <f>"USD"</f>
        <v>USD</v>
      </c>
      <c r="UAG2962" t="str">
        <f>"2017"</f>
        <v>2017</v>
      </c>
      <c r="UAH2962" t="str">
        <f>"Ul-Islam"</f>
        <v>Ul-Islam</v>
      </c>
      <c r="UAI2962" t="str">
        <f>"avanddanesh"</f>
        <v>avanddanesh</v>
      </c>
      <c r="UAK2962" t="str">
        <f>"Advanced Materials for Wastewater Treatment"</f>
        <v>Advanced Materials for Wastewater Treatment</v>
      </c>
      <c r="UAL2962" t="str">
        <f>"9781119407768"</f>
        <v>9781119407768</v>
      </c>
      <c r="UAM2962">
        <v>202.5</v>
      </c>
      <c r="UAN2962" t="str">
        <f>"USD"</f>
        <v>USD</v>
      </c>
      <c r="UAO2962" t="str">
        <f>"2017"</f>
        <v>2017</v>
      </c>
      <c r="UAP2962" t="str">
        <f>"Ul-Islam"</f>
        <v>Ul-Islam</v>
      </c>
      <c r="UAQ2962" t="str">
        <f>"avanddanesh"</f>
        <v>avanddanesh</v>
      </c>
      <c r="UAS2962" t="str">
        <f>"Advanced Materials for Wastewater Treatment"</f>
        <v>Advanced Materials for Wastewater Treatment</v>
      </c>
      <c r="UAT2962" t="str">
        <f>"9781119407768"</f>
        <v>9781119407768</v>
      </c>
      <c r="UAU2962">
        <v>202.5</v>
      </c>
      <c r="UAV2962" t="str">
        <f>"USD"</f>
        <v>USD</v>
      </c>
      <c r="UAW2962" t="str">
        <f>"2017"</f>
        <v>2017</v>
      </c>
      <c r="UAX2962" t="str">
        <f>"Ul-Islam"</f>
        <v>Ul-Islam</v>
      </c>
      <c r="UAY2962" t="str">
        <f>"avanddanesh"</f>
        <v>avanddanesh</v>
      </c>
      <c r="UBA2962" t="str">
        <f>"Advanced Materials for Wastewater Treatment"</f>
        <v>Advanced Materials for Wastewater Treatment</v>
      </c>
      <c r="UBB2962" t="str">
        <f>"9781119407768"</f>
        <v>9781119407768</v>
      </c>
      <c r="UBC2962">
        <v>202.5</v>
      </c>
      <c r="UBD2962" t="str">
        <f>"USD"</f>
        <v>USD</v>
      </c>
      <c r="UBE2962" t="str">
        <f>"2017"</f>
        <v>2017</v>
      </c>
      <c r="UBF2962" t="str">
        <f>"Ul-Islam"</f>
        <v>Ul-Islam</v>
      </c>
      <c r="UBG2962" t="str">
        <f>"avanddanesh"</f>
        <v>avanddanesh</v>
      </c>
      <c r="UBI2962" t="str">
        <f>"Advanced Materials for Wastewater Treatment"</f>
        <v>Advanced Materials for Wastewater Treatment</v>
      </c>
      <c r="UBJ2962" t="str">
        <f>"9781119407768"</f>
        <v>9781119407768</v>
      </c>
      <c r="UBK2962">
        <v>202.5</v>
      </c>
      <c r="UBL2962" t="str">
        <f>"USD"</f>
        <v>USD</v>
      </c>
      <c r="UBM2962" t="str">
        <f>"2017"</f>
        <v>2017</v>
      </c>
      <c r="UBN2962" t="str">
        <f>"Ul-Islam"</f>
        <v>Ul-Islam</v>
      </c>
      <c r="UBO2962" t="str">
        <f>"avanddanesh"</f>
        <v>avanddanesh</v>
      </c>
      <c r="UBQ2962" t="str">
        <f>"Advanced Materials for Wastewater Treatment"</f>
        <v>Advanced Materials for Wastewater Treatment</v>
      </c>
      <c r="UBR2962" t="str">
        <f>"9781119407768"</f>
        <v>9781119407768</v>
      </c>
      <c r="UBS2962">
        <v>202.5</v>
      </c>
      <c r="UBT2962" t="str">
        <f>"USD"</f>
        <v>USD</v>
      </c>
      <c r="UBU2962" t="str">
        <f>"2017"</f>
        <v>2017</v>
      </c>
      <c r="UBV2962" t="str">
        <f>"Ul-Islam"</f>
        <v>Ul-Islam</v>
      </c>
      <c r="UBW2962" t="str">
        <f>"avanddanesh"</f>
        <v>avanddanesh</v>
      </c>
      <c r="UBY2962" t="str">
        <f>"Advanced Materials for Wastewater Treatment"</f>
        <v>Advanced Materials for Wastewater Treatment</v>
      </c>
      <c r="UBZ2962" t="str">
        <f>"9781119407768"</f>
        <v>9781119407768</v>
      </c>
      <c r="UCA2962">
        <v>202.5</v>
      </c>
      <c r="UCB2962" t="str">
        <f>"USD"</f>
        <v>USD</v>
      </c>
      <c r="UCC2962" t="str">
        <f>"2017"</f>
        <v>2017</v>
      </c>
      <c r="UCD2962" t="str">
        <f>"Ul-Islam"</f>
        <v>Ul-Islam</v>
      </c>
      <c r="UCE2962" t="str">
        <f>"avanddanesh"</f>
        <v>avanddanesh</v>
      </c>
      <c r="UCG2962" t="str">
        <f>"Advanced Materials for Wastewater Treatment"</f>
        <v>Advanced Materials for Wastewater Treatment</v>
      </c>
      <c r="UCH2962" t="str">
        <f>"9781119407768"</f>
        <v>9781119407768</v>
      </c>
      <c r="UCI2962">
        <v>202.5</v>
      </c>
      <c r="UCJ2962" t="str">
        <f>"USD"</f>
        <v>USD</v>
      </c>
      <c r="UCK2962" t="str">
        <f>"2017"</f>
        <v>2017</v>
      </c>
      <c r="UCL2962" t="str">
        <f>"Ul-Islam"</f>
        <v>Ul-Islam</v>
      </c>
      <c r="UCM2962" t="str">
        <f>"avanddanesh"</f>
        <v>avanddanesh</v>
      </c>
      <c r="UCO2962" t="str">
        <f>"Advanced Materials for Wastewater Treatment"</f>
        <v>Advanced Materials for Wastewater Treatment</v>
      </c>
      <c r="UCP2962" t="str">
        <f>"9781119407768"</f>
        <v>9781119407768</v>
      </c>
      <c r="UCQ2962">
        <v>202.5</v>
      </c>
      <c r="UCR2962" t="str">
        <f>"USD"</f>
        <v>USD</v>
      </c>
      <c r="UCS2962" t="str">
        <f>"2017"</f>
        <v>2017</v>
      </c>
      <c r="UCT2962" t="str">
        <f>"Ul-Islam"</f>
        <v>Ul-Islam</v>
      </c>
      <c r="UCU2962" t="str">
        <f>"avanddanesh"</f>
        <v>avanddanesh</v>
      </c>
      <c r="UCW2962" t="str">
        <f>"Advanced Materials for Wastewater Treatment"</f>
        <v>Advanced Materials for Wastewater Treatment</v>
      </c>
      <c r="UCX2962" t="str">
        <f>"9781119407768"</f>
        <v>9781119407768</v>
      </c>
      <c r="UCY2962">
        <v>202.5</v>
      </c>
      <c r="UCZ2962" t="str">
        <f>"USD"</f>
        <v>USD</v>
      </c>
      <c r="UDA2962" t="str">
        <f>"2017"</f>
        <v>2017</v>
      </c>
      <c r="UDB2962" t="str">
        <f>"Ul-Islam"</f>
        <v>Ul-Islam</v>
      </c>
      <c r="UDC2962" t="str">
        <f>"avanddanesh"</f>
        <v>avanddanesh</v>
      </c>
      <c r="UDE2962" t="str">
        <f>"Advanced Materials for Wastewater Treatment"</f>
        <v>Advanced Materials for Wastewater Treatment</v>
      </c>
      <c r="UDF2962" t="str">
        <f>"9781119407768"</f>
        <v>9781119407768</v>
      </c>
      <c r="UDG2962">
        <v>202.5</v>
      </c>
      <c r="UDH2962" t="str">
        <f>"USD"</f>
        <v>USD</v>
      </c>
      <c r="UDI2962" t="str">
        <f>"2017"</f>
        <v>2017</v>
      </c>
      <c r="UDJ2962" t="str">
        <f>"Ul-Islam"</f>
        <v>Ul-Islam</v>
      </c>
      <c r="UDK2962" t="str">
        <f>"avanddanesh"</f>
        <v>avanddanesh</v>
      </c>
      <c r="UDM2962" t="str">
        <f>"Advanced Materials for Wastewater Treatment"</f>
        <v>Advanced Materials for Wastewater Treatment</v>
      </c>
      <c r="UDN2962" t="str">
        <f>"9781119407768"</f>
        <v>9781119407768</v>
      </c>
      <c r="UDO2962">
        <v>202.5</v>
      </c>
      <c r="UDP2962" t="str">
        <f>"USD"</f>
        <v>USD</v>
      </c>
      <c r="UDQ2962" t="str">
        <f>"2017"</f>
        <v>2017</v>
      </c>
      <c r="UDR2962" t="str">
        <f>"Ul-Islam"</f>
        <v>Ul-Islam</v>
      </c>
      <c r="UDS2962" t="str">
        <f>"avanddanesh"</f>
        <v>avanddanesh</v>
      </c>
      <c r="UDU2962" t="str">
        <f>"Advanced Materials for Wastewater Treatment"</f>
        <v>Advanced Materials for Wastewater Treatment</v>
      </c>
      <c r="UDV2962" t="str">
        <f>"9781119407768"</f>
        <v>9781119407768</v>
      </c>
      <c r="UDW2962">
        <v>202.5</v>
      </c>
      <c r="UDX2962" t="str">
        <f>"USD"</f>
        <v>USD</v>
      </c>
      <c r="UDY2962" t="str">
        <f>"2017"</f>
        <v>2017</v>
      </c>
      <c r="UDZ2962" t="str">
        <f>"Ul-Islam"</f>
        <v>Ul-Islam</v>
      </c>
      <c r="UEA2962" t="str">
        <f>"avanddanesh"</f>
        <v>avanddanesh</v>
      </c>
      <c r="UEC2962" t="str">
        <f>"Advanced Materials for Wastewater Treatment"</f>
        <v>Advanced Materials for Wastewater Treatment</v>
      </c>
      <c r="UED2962" t="str">
        <f>"9781119407768"</f>
        <v>9781119407768</v>
      </c>
      <c r="UEE2962">
        <v>202.5</v>
      </c>
      <c r="UEF2962" t="str">
        <f>"USD"</f>
        <v>USD</v>
      </c>
      <c r="UEG2962" t="str">
        <f>"2017"</f>
        <v>2017</v>
      </c>
      <c r="UEH2962" t="str">
        <f>"Ul-Islam"</f>
        <v>Ul-Islam</v>
      </c>
      <c r="UEI2962" t="str">
        <f>"avanddanesh"</f>
        <v>avanddanesh</v>
      </c>
      <c r="UEK2962" t="str">
        <f>"Advanced Materials for Wastewater Treatment"</f>
        <v>Advanced Materials for Wastewater Treatment</v>
      </c>
      <c r="UEL2962" t="str">
        <f>"9781119407768"</f>
        <v>9781119407768</v>
      </c>
      <c r="UEM2962">
        <v>202.5</v>
      </c>
      <c r="UEN2962" t="str">
        <f>"USD"</f>
        <v>USD</v>
      </c>
      <c r="UEO2962" t="str">
        <f>"2017"</f>
        <v>2017</v>
      </c>
      <c r="UEP2962" t="str">
        <f>"Ul-Islam"</f>
        <v>Ul-Islam</v>
      </c>
      <c r="UEQ2962" t="str">
        <f>"avanddanesh"</f>
        <v>avanddanesh</v>
      </c>
      <c r="UES2962" t="str">
        <f>"Advanced Materials for Wastewater Treatment"</f>
        <v>Advanced Materials for Wastewater Treatment</v>
      </c>
      <c r="UET2962" t="str">
        <f>"9781119407768"</f>
        <v>9781119407768</v>
      </c>
      <c r="UEU2962">
        <v>202.5</v>
      </c>
      <c r="UEV2962" t="str">
        <f>"USD"</f>
        <v>USD</v>
      </c>
      <c r="UEW2962" t="str">
        <f>"2017"</f>
        <v>2017</v>
      </c>
      <c r="UEX2962" t="str">
        <f>"Ul-Islam"</f>
        <v>Ul-Islam</v>
      </c>
      <c r="UEY2962" t="str">
        <f>"avanddanesh"</f>
        <v>avanddanesh</v>
      </c>
      <c r="UFA2962" t="str">
        <f>"Advanced Materials for Wastewater Treatment"</f>
        <v>Advanced Materials for Wastewater Treatment</v>
      </c>
      <c r="UFB2962" t="str">
        <f>"9781119407768"</f>
        <v>9781119407768</v>
      </c>
      <c r="UFC2962">
        <v>202.5</v>
      </c>
      <c r="UFD2962" t="str">
        <f>"USD"</f>
        <v>USD</v>
      </c>
      <c r="UFE2962" t="str">
        <f>"2017"</f>
        <v>2017</v>
      </c>
      <c r="UFF2962" t="str">
        <f>"Ul-Islam"</f>
        <v>Ul-Islam</v>
      </c>
      <c r="UFG2962" t="str">
        <f>"avanddanesh"</f>
        <v>avanddanesh</v>
      </c>
      <c r="UFI2962" t="str">
        <f>"Advanced Materials for Wastewater Treatment"</f>
        <v>Advanced Materials for Wastewater Treatment</v>
      </c>
      <c r="UFJ2962" t="str">
        <f>"9781119407768"</f>
        <v>9781119407768</v>
      </c>
      <c r="UFK2962">
        <v>202.5</v>
      </c>
      <c r="UFL2962" t="str">
        <f>"USD"</f>
        <v>USD</v>
      </c>
      <c r="UFM2962" t="str">
        <f>"2017"</f>
        <v>2017</v>
      </c>
      <c r="UFN2962" t="str">
        <f>"Ul-Islam"</f>
        <v>Ul-Islam</v>
      </c>
      <c r="UFO2962" t="str">
        <f>"avanddanesh"</f>
        <v>avanddanesh</v>
      </c>
      <c r="UFQ2962" t="str">
        <f>"Advanced Materials for Wastewater Treatment"</f>
        <v>Advanced Materials for Wastewater Treatment</v>
      </c>
      <c r="UFR2962" t="str">
        <f>"9781119407768"</f>
        <v>9781119407768</v>
      </c>
      <c r="UFS2962">
        <v>202.5</v>
      </c>
      <c r="UFT2962" t="str">
        <f>"USD"</f>
        <v>USD</v>
      </c>
      <c r="UFU2962" t="str">
        <f>"2017"</f>
        <v>2017</v>
      </c>
      <c r="UFV2962" t="str">
        <f>"Ul-Islam"</f>
        <v>Ul-Islam</v>
      </c>
      <c r="UFW2962" t="str">
        <f>"avanddanesh"</f>
        <v>avanddanesh</v>
      </c>
      <c r="UFY2962" t="str">
        <f>"Advanced Materials for Wastewater Treatment"</f>
        <v>Advanced Materials for Wastewater Treatment</v>
      </c>
      <c r="UFZ2962" t="str">
        <f>"9781119407768"</f>
        <v>9781119407768</v>
      </c>
      <c r="UGA2962">
        <v>202.5</v>
      </c>
      <c r="UGB2962" t="str">
        <f>"USD"</f>
        <v>USD</v>
      </c>
      <c r="UGC2962" t="str">
        <f>"2017"</f>
        <v>2017</v>
      </c>
      <c r="UGD2962" t="str">
        <f>"Ul-Islam"</f>
        <v>Ul-Islam</v>
      </c>
      <c r="UGE2962" t="str">
        <f>"avanddanesh"</f>
        <v>avanddanesh</v>
      </c>
      <c r="UGG2962" t="str">
        <f>"Advanced Materials for Wastewater Treatment"</f>
        <v>Advanced Materials for Wastewater Treatment</v>
      </c>
      <c r="UGH2962" t="str">
        <f>"9781119407768"</f>
        <v>9781119407768</v>
      </c>
      <c r="UGI2962">
        <v>202.5</v>
      </c>
      <c r="UGJ2962" t="str">
        <f>"USD"</f>
        <v>USD</v>
      </c>
      <c r="UGK2962" t="str">
        <f>"2017"</f>
        <v>2017</v>
      </c>
      <c r="UGL2962" t="str">
        <f>"Ul-Islam"</f>
        <v>Ul-Islam</v>
      </c>
      <c r="UGM2962" t="str">
        <f>"avanddanesh"</f>
        <v>avanddanesh</v>
      </c>
      <c r="UGO2962" t="str">
        <f>"Advanced Materials for Wastewater Treatment"</f>
        <v>Advanced Materials for Wastewater Treatment</v>
      </c>
      <c r="UGP2962" t="str">
        <f>"9781119407768"</f>
        <v>9781119407768</v>
      </c>
      <c r="UGQ2962">
        <v>202.5</v>
      </c>
      <c r="UGR2962" t="str">
        <f>"USD"</f>
        <v>USD</v>
      </c>
      <c r="UGS2962" t="str">
        <f>"2017"</f>
        <v>2017</v>
      </c>
      <c r="UGT2962" t="str">
        <f>"Ul-Islam"</f>
        <v>Ul-Islam</v>
      </c>
      <c r="UGU2962" t="str">
        <f>"avanddanesh"</f>
        <v>avanddanesh</v>
      </c>
      <c r="UGW2962" t="str">
        <f>"Advanced Materials for Wastewater Treatment"</f>
        <v>Advanced Materials for Wastewater Treatment</v>
      </c>
      <c r="UGX2962" t="str">
        <f>"9781119407768"</f>
        <v>9781119407768</v>
      </c>
      <c r="UGY2962">
        <v>202.5</v>
      </c>
      <c r="UGZ2962" t="str">
        <f>"USD"</f>
        <v>USD</v>
      </c>
      <c r="UHA2962" t="str">
        <f>"2017"</f>
        <v>2017</v>
      </c>
      <c r="UHB2962" t="str">
        <f>"Ul-Islam"</f>
        <v>Ul-Islam</v>
      </c>
      <c r="UHC2962" t="str">
        <f>"avanddanesh"</f>
        <v>avanddanesh</v>
      </c>
      <c r="UHE2962" t="str">
        <f>"Advanced Materials for Wastewater Treatment"</f>
        <v>Advanced Materials for Wastewater Treatment</v>
      </c>
      <c r="UHF2962" t="str">
        <f>"9781119407768"</f>
        <v>9781119407768</v>
      </c>
      <c r="UHG2962">
        <v>202.5</v>
      </c>
      <c r="UHH2962" t="str">
        <f>"USD"</f>
        <v>USD</v>
      </c>
      <c r="UHI2962" t="str">
        <f>"2017"</f>
        <v>2017</v>
      </c>
      <c r="UHJ2962" t="str">
        <f>"Ul-Islam"</f>
        <v>Ul-Islam</v>
      </c>
      <c r="UHK2962" t="str">
        <f>"avanddanesh"</f>
        <v>avanddanesh</v>
      </c>
      <c r="UHM2962" t="str">
        <f>"Advanced Materials for Wastewater Treatment"</f>
        <v>Advanced Materials for Wastewater Treatment</v>
      </c>
      <c r="UHN2962" t="str">
        <f>"9781119407768"</f>
        <v>9781119407768</v>
      </c>
      <c r="UHO2962">
        <v>202.5</v>
      </c>
      <c r="UHP2962" t="str">
        <f>"USD"</f>
        <v>USD</v>
      </c>
      <c r="UHQ2962" t="str">
        <f>"2017"</f>
        <v>2017</v>
      </c>
      <c r="UHR2962" t="str">
        <f>"Ul-Islam"</f>
        <v>Ul-Islam</v>
      </c>
      <c r="UHS2962" t="str">
        <f>"avanddanesh"</f>
        <v>avanddanesh</v>
      </c>
      <c r="UHU2962" t="str">
        <f>"Advanced Materials for Wastewater Treatment"</f>
        <v>Advanced Materials for Wastewater Treatment</v>
      </c>
      <c r="UHV2962" t="str">
        <f>"9781119407768"</f>
        <v>9781119407768</v>
      </c>
      <c r="UHW2962">
        <v>202.5</v>
      </c>
      <c r="UHX2962" t="str">
        <f>"USD"</f>
        <v>USD</v>
      </c>
      <c r="UHY2962" t="str">
        <f>"2017"</f>
        <v>2017</v>
      </c>
      <c r="UHZ2962" t="str">
        <f>"Ul-Islam"</f>
        <v>Ul-Islam</v>
      </c>
      <c r="UIA2962" t="str">
        <f>"avanddanesh"</f>
        <v>avanddanesh</v>
      </c>
      <c r="UIC2962" t="str">
        <f>"Advanced Materials for Wastewater Treatment"</f>
        <v>Advanced Materials for Wastewater Treatment</v>
      </c>
      <c r="UID2962" t="str">
        <f>"9781119407768"</f>
        <v>9781119407768</v>
      </c>
      <c r="UIE2962">
        <v>202.5</v>
      </c>
      <c r="UIF2962" t="str">
        <f>"USD"</f>
        <v>USD</v>
      </c>
      <c r="UIG2962" t="str">
        <f>"2017"</f>
        <v>2017</v>
      </c>
      <c r="UIH2962" t="str">
        <f>"Ul-Islam"</f>
        <v>Ul-Islam</v>
      </c>
      <c r="UII2962" t="str">
        <f>"avanddanesh"</f>
        <v>avanddanesh</v>
      </c>
      <c r="UIK2962" t="str">
        <f>"Advanced Materials for Wastewater Treatment"</f>
        <v>Advanced Materials for Wastewater Treatment</v>
      </c>
      <c r="UIL2962" t="str">
        <f>"9781119407768"</f>
        <v>9781119407768</v>
      </c>
      <c r="UIM2962">
        <v>202.5</v>
      </c>
      <c r="UIN2962" t="str">
        <f>"USD"</f>
        <v>USD</v>
      </c>
      <c r="UIO2962" t="str">
        <f>"2017"</f>
        <v>2017</v>
      </c>
      <c r="UIP2962" t="str">
        <f>"Ul-Islam"</f>
        <v>Ul-Islam</v>
      </c>
      <c r="UIQ2962" t="str">
        <f>"avanddanesh"</f>
        <v>avanddanesh</v>
      </c>
      <c r="UIS2962" t="str">
        <f>"Advanced Materials for Wastewater Treatment"</f>
        <v>Advanced Materials for Wastewater Treatment</v>
      </c>
      <c r="UIT2962" t="str">
        <f>"9781119407768"</f>
        <v>9781119407768</v>
      </c>
      <c r="UIU2962">
        <v>202.5</v>
      </c>
      <c r="UIV2962" t="str">
        <f>"USD"</f>
        <v>USD</v>
      </c>
      <c r="UIW2962" t="str">
        <f>"2017"</f>
        <v>2017</v>
      </c>
      <c r="UIX2962" t="str">
        <f>"Ul-Islam"</f>
        <v>Ul-Islam</v>
      </c>
      <c r="UIY2962" t="str">
        <f>"avanddanesh"</f>
        <v>avanddanesh</v>
      </c>
      <c r="UJA2962" t="str">
        <f>"Advanced Materials for Wastewater Treatment"</f>
        <v>Advanced Materials for Wastewater Treatment</v>
      </c>
      <c r="UJB2962" t="str">
        <f>"9781119407768"</f>
        <v>9781119407768</v>
      </c>
      <c r="UJC2962">
        <v>202.5</v>
      </c>
      <c r="UJD2962" t="str">
        <f>"USD"</f>
        <v>USD</v>
      </c>
      <c r="UJE2962" t="str">
        <f>"2017"</f>
        <v>2017</v>
      </c>
      <c r="UJF2962" t="str">
        <f>"Ul-Islam"</f>
        <v>Ul-Islam</v>
      </c>
      <c r="UJG2962" t="str">
        <f>"avanddanesh"</f>
        <v>avanddanesh</v>
      </c>
      <c r="UJI2962" t="str">
        <f>"Advanced Materials for Wastewater Treatment"</f>
        <v>Advanced Materials for Wastewater Treatment</v>
      </c>
      <c r="UJJ2962" t="str">
        <f>"9781119407768"</f>
        <v>9781119407768</v>
      </c>
      <c r="UJK2962">
        <v>202.5</v>
      </c>
      <c r="UJL2962" t="str">
        <f>"USD"</f>
        <v>USD</v>
      </c>
      <c r="UJM2962" t="str">
        <f>"2017"</f>
        <v>2017</v>
      </c>
      <c r="UJN2962" t="str">
        <f>"Ul-Islam"</f>
        <v>Ul-Islam</v>
      </c>
      <c r="UJO2962" t="str">
        <f>"avanddanesh"</f>
        <v>avanddanesh</v>
      </c>
      <c r="UJQ2962" t="str">
        <f>"Advanced Materials for Wastewater Treatment"</f>
        <v>Advanced Materials for Wastewater Treatment</v>
      </c>
      <c r="UJR2962" t="str">
        <f>"9781119407768"</f>
        <v>9781119407768</v>
      </c>
      <c r="UJS2962">
        <v>202.5</v>
      </c>
      <c r="UJT2962" t="str">
        <f>"USD"</f>
        <v>USD</v>
      </c>
      <c r="UJU2962" t="str">
        <f>"2017"</f>
        <v>2017</v>
      </c>
      <c r="UJV2962" t="str">
        <f>"Ul-Islam"</f>
        <v>Ul-Islam</v>
      </c>
      <c r="UJW2962" t="str">
        <f>"avanddanesh"</f>
        <v>avanddanesh</v>
      </c>
      <c r="UJY2962" t="str">
        <f>"Advanced Materials for Wastewater Treatment"</f>
        <v>Advanced Materials for Wastewater Treatment</v>
      </c>
      <c r="UJZ2962" t="str">
        <f>"9781119407768"</f>
        <v>9781119407768</v>
      </c>
      <c r="UKA2962">
        <v>202.5</v>
      </c>
      <c r="UKB2962" t="str">
        <f>"USD"</f>
        <v>USD</v>
      </c>
      <c r="UKC2962" t="str">
        <f>"2017"</f>
        <v>2017</v>
      </c>
      <c r="UKD2962" t="str">
        <f>"Ul-Islam"</f>
        <v>Ul-Islam</v>
      </c>
      <c r="UKE2962" t="str">
        <f>"avanddanesh"</f>
        <v>avanddanesh</v>
      </c>
      <c r="UKG2962" t="str">
        <f>"Advanced Materials for Wastewater Treatment"</f>
        <v>Advanced Materials for Wastewater Treatment</v>
      </c>
      <c r="UKH2962" t="str">
        <f>"9781119407768"</f>
        <v>9781119407768</v>
      </c>
      <c r="UKI2962">
        <v>202.5</v>
      </c>
      <c r="UKJ2962" t="str">
        <f>"USD"</f>
        <v>USD</v>
      </c>
      <c r="UKK2962" t="str">
        <f>"2017"</f>
        <v>2017</v>
      </c>
      <c r="UKL2962" t="str">
        <f>"Ul-Islam"</f>
        <v>Ul-Islam</v>
      </c>
      <c r="UKM2962" t="str">
        <f>"avanddanesh"</f>
        <v>avanddanesh</v>
      </c>
      <c r="UKO2962" t="str">
        <f>"Advanced Materials for Wastewater Treatment"</f>
        <v>Advanced Materials for Wastewater Treatment</v>
      </c>
      <c r="UKP2962" t="str">
        <f>"9781119407768"</f>
        <v>9781119407768</v>
      </c>
      <c r="UKQ2962">
        <v>202.5</v>
      </c>
      <c r="UKR2962" t="str">
        <f>"USD"</f>
        <v>USD</v>
      </c>
      <c r="UKS2962" t="str">
        <f>"2017"</f>
        <v>2017</v>
      </c>
      <c r="UKT2962" t="str">
        <f>"Ul-Islam"</f>
        <v>Ul-Islam</v>
      </c>
      <c r="UKU2962" t="str">
        <f>"avanddanesh"</f>
        <v>avanddanesh</v>
      </c>
      <c r="UKW2962" t="str">
        <f>"Advanced Materials for Wastewater Treatment"</f>
        <v>Advanced Materials for Wastewater Treatment</v>
      </c>
      <c r="UKX2962" t="str">
        <f>"9781119407768"</f>
        <v>9781119407768</v>
      </c>
      <c r="UKY2962">
        <v>202.5</v>
      </c>
      <c r="UKZ2962" t="str">
        <f>"USD"</f>
        <v>USD</v>
      </c>
      <c r="ULA2962" t="str">
        <f>"2017"</f>
        <v>2017</v>
      </c>
      <c r="ULB2962" t="str">
        <f>"Ul-Islam"</f>
        <v>Ul-Islam</v>
      </c>
      <c r="ULC2962" t="str">
        <f>"avanddanesh"</f>
        <v>avanddanesh</v>
      </c>
      <c r="ULE2962" t="str">
        <f>"Advanced Materials for Wastewater Treatment"</f>
        <v>Advanced Materials for Wastewater Treatment</v>
      </c>
      <c r="ULF2962" t="str">
        <f>"9781119407768"</f>
        <v>9781119407768</v>
      </c>
      <c r="ULG2962">
        <v>202.5</v>
      </c>
      <c r="ULH2962" t="str">
        <f>"USD"</f>
        <v>USD</v>
      </c>
      <c r="ULI2962" t="str">
        <f>"2017"</f>
        <v>2017</v>
      </c>
      <c r="ULJ2962" t="str">
        <f>"Ul-Islam"</f>
        <v>Ul-Islam</v>
      </c>
      <c r="ULK2962" t="str">
        <f>"avanddanesh"</f>
        <v>avanddanesh</v>
      </c>
      <c r="ULM2962" t="str">
        <f>"Advanced Materials for Wastewater Treatment"</f>
        <v>Advanced Materials for Wastewater Treatment</v>
      </c>
      <c r="ULN2962" t="str">
        <f>"9781119407768"</f>
        <v>9781119407768</v>
      </c>
      <c r="ULO2962">
        <v>202.5</v>
      </c>
      <c r="ULP2962" t="str">
        <f>"USD"</f>
        <v>USD</v>
      </c>
      <c r="ULQ2962" t="str">
        <f>"2017"</f>
        <v>2017</v>
      </c>
      <c r="ULR2962" t="str">
        <f>"Ul-Islam"</f>
        <v>Ul-Islam</v>
      </c>
      <c r="ULS2962" t="str">
        <f>"avanddanesh"</f>
        <v>avanddanesh</v>
      </c>
      <c r="ULU2962" t="str">
        <f>"Advanced Materials for Wastewater Treatment"</f>
        <v>Advanced Materials for Wastewater Treatment</v>
      </c>
      <c r="ULV2962" t="str">
        <f>"9781119407768"</f>
        <v>9781119407768</v>
      </c>
      <c r="ULW2962">
        <v>202.5</v>
      </c>
      <c r="ULX2962" t="str">
        <f>"USD"</f>
        <v>USD</v>
      </c>
      <c r="ULY2962" t="str">
        <f>"2017"</f>
        <v>2017</v>
      </c>
      <c r="ULZ2962" t="str">
        <f>"Ul-Islam"</f>
        <v>Ul-Islam</v>
      </c>
      <c r="UMA2962" t="str">
        <f>"avanddanesh"</f>
        <v>avanddanesh</v>
      </c>
      <c r="UMC2962" t="str">
        <f>"Advanced Materials for Wastewater Treatment"</f>
        <v>Advanced Materials for Wastewater Treatment</v>
      </c>
      <c r="UMD2962" t="str">
        <f>"9781119407768"</f>
        <v>9781119407768</v>
      </c>
      <c r="UME2962">
        <v>202.5</v>
      </c>
      <c r="UMF2962" t="str">
        <f>"USD"</f>
        <v>USD</v>
      </c>
      <c r="UMG2962" t="str">
        <f>"2017"</f>
        <v>2017</v>
      </c>
      <c r="UMH2962" t="str">
        <f>"Ul-Islam"</f>
        <v>Ul-Islam</v>
      </c>
      <c r="UMI2962" t="str">
        <f>"avanddanesh"</f>
        <v>avanddanesh</v>
      </c>
      <c r="UMK2962" t="str">
        <f>"Advanced Materials for Wastewater Treatment"</f>
        <v>Advanced Materials for Wastewater Treatment</v>
      </c>
      <c r="UML2962" t="str">
        <f>"9781119407768"</f>
        <v>9781119407768</v>
      </c>
      <c r="UMM2962">
        <v>202.5</v>
      </c>
      <c r="UMN2962" t="str">
        <f>"USD"</f>
        <v>USD</v>
      </c>
      <c r="UMO2962" t="str">
        <f>"2017"</f>
        <v>2017</v>
      </c>
      <c r="UMP2962" t="str">
        <f>"Ul-Islam"</f>
        <v>Ul-Islam</v>
      </c>
      <c r="UMQ2962" t="str">
        <f>"avanddanesh"</f>
        <v>avanddanesh</v>
      </c>
      <c r="UMS2962" t="str">
        <f>"Advanced Materials for Wastewater Treatment"</f>
        <v>Advanced Materials for Wastewater Treatment</v>
      </c>
      <c r="UMT2962" t="str">
        <f>"9781119407768"</f>
        <v>9781119407768</v>
      </c>
      <c r="UMU2962">
        <v>202.5</v>
      </c>
      <c r="UMV2962" t="str">
        <f>"USD"</f>
        <v>USD</v>
      </c>
      <c r="UMW2962" t="str">
        <f>"2017"</f>
        <v>2017</v>
      </c>
      <c r="UMX2962" t="str">
        <f>"Ul-Islam"</f>
        <v>Ul-Islam</v>
      </c>
      <c r="UMY2962" t="str">
        <f>"avanddanesh"</f>
        <v>avanddanesh</v>
      </c>
      <c r="UNA2962" t="str">
        <f>"Advanced Materials for Wastewater Treatment"</f>
        <v>Advanced Materials for Wastewater Treatment</v>
      </c>
      <c r="UNB2962" t="str">
        <f>"9781119407768"</f>
        <v>9781119407768</v>
      </c>
      <c r="UNC2962">
        <v>202.5</v>
      </c>
      <c r="UND2962" t="str">
        <f>"USD"</f>
        <v>USD</v>
      </c>
      <c r="UNE2962" t="str">
        <f>"2017"</f>
        <v>2017</v>
      </c>
      <c r="UNF2962" t="str">
        <f>"Ul-Islam"</f>
        <v>Ul-Islam</v>
      </c>
      <c r="UNG2962" t="str">
        <f>"avanddanesh"</f>
        <v>avanddanesh</v>
      </c>
      <c r="UNI2962" t="str">
        <f>"Advanced Materials for Wastewater Treatment"</f>
        <v>Advanced Materials for Wastewater Treatment</v>
      </c>
      <c r="UNJ2962" t="str">
        <f>"9781119407768"</f>
        <v>9781119407768</v>
      </c>
      <c r="UNK2962">
        <v>202.5</v>
      </c>
      <c r="UNL2962" t="str">
        <f>"USD"</f>
        <v>USD</v>
      </c>
      <c r="UNM2962" t="str">
        <f>"2017"</f>
        <v>2017</v>
      </c>
      <c r="UNN2962" t="str">
        <f>"Ul-Islam"</f>
        <v>Ul-Islam</v>
      </c>
      <c r="UNO2962" t="str">
        <f>"avanddanesh"</f>
        <v>avanddanesh</v>
      </c>
      <c r="UNQ2962" t="str">
        <f>"Advanced Materials for Wastewater Treatment"</f>
        <v>Advanced Materials for Wastewater Treatment</v>
      </c>
      <c r="UNR2962" t="str">
        <f>"9781119407768"</f>
        <v>9781119407768</v>
      </c>
      <c r="UNS2962">
        <v>202.5</v>
      </c>
      <c r="UNT2962" t="str">
        <f>"USD"</f>
        <v>USD</v>
      </c>
      <c r="UNU2962" t="str">
        <f>"2017"</f>
        <v>2017</v>
      </c>
      <c r="UNV2962" t="str">
        <f>"Ul-Islam"</f>
        <v>Ul-Islam</v>
      </c>
      <c r="UNW2962" t="str">
        <f>"avanddanesh"</f>
        <v>avanddanesh</v>
      </c>
      <c r="UNY2962" t="str">
        <f>"Advanced Materials for Wastewater Treatment"</f>
        <v>Advanced Materials for Wastewater Treatment</v>
      </c>
      <c r="UNZ2962" t="str">
        <f>"9781119407768"</f>
        <v>9781119407768</v>
      </c>
      <c r="UOA2962">
        <v>202.5</v>
      </c>
      <c r="UOB2962" t="str">
        <f>"USD"</f>
        <v>USD</v>
      </c>
      <c r="UOC2962" t="str">
        <f>"2017"</f>
        <v>2017</v>
      </c>
      <c r="UOD2962" t="str">
        <f>"Ul-Islam"</f>
        <v>Ul-Islam</v>
      </c>
      <c r="UOE2962" t="str">
        <f>"avanddanesh"</f>
        <v>avanddanesh</v>
      </c>
      <c r="UOG2962" t="str">
        <f>"Advanced Materials for Wastewater Treatment"</f>
        <v>Advanced Materials for Wastewater Treatment</v>
      </c>
      <c r="UOH2962" t="str">
        <f>"9781119407768"</f>
        <v>9781119407768</v>
      </c>
      <c r="UOI2962">
        <v>202.5</v>
      </c>
      <c r="UOJ2962" t="str">
        <f>"USD"</f>
        <v>USD</v>
      </c>
      <c r="UOK2962" t="str">
        <f>"2017"</f>
        <v>2017</v>
      </c>
      <c r="UOL2962" t="str">
        <f>"Ul-Islam"</f>
        <v>Ul-Islam</v>
      </c>
      <c r="UOM2962" t="str">
        <f>"avanddanesh"</f>
        <v>avanddanesh</v>
      </c>
      <c r="UOO2962" t="str">
        <f>"Advanced Materials for Wastewater Treatment"</f>
        <v>Advanced Materials for Wastewater Treatment</v>
      </c>
      <c r="UOP2962" t="str">
        <f>"9781119407768"</f>
        <v>9781119407768</v>
      </c>
      <c r="UOQ2962">
        <v>202.5</v>
      </c>
      <c r="UOR2962" t="str">
        <f>"USD"</f>
        <v>USD</v>
      </c>
      <c r="UOS2962" t="str">
        <f>"2017"</f>
        <v>2017</v>
      </c>
      <c r="UOT2962" t="str">
        <f>"Ul-Islam"</f>
        <v>Ul-Islam</v>
      </c>
      <c r="UOU2962" t="str">
        <f>"avanddanesh"</f>
        <v>avanddanesh</v>
      </c>
      <c r="UOW2962" t="str">
        <f>"Advanced Materials for Wastewater Treatment"</f>
        <v>Advanced Materials for Wastewater Treatment</v>
      </c>
      <c r="UOX2962" t="str">
        <f>"9781119407768"</f>
        <v>9781119407768</v>
      </c>
      <c r="UOY2962">
        <v>202.5</v>
      </c>
      <c r="UOZ2962" t="str">
        <f>"USD"</f>
        <v>USD</v>
      </c>
      <c r="UPA2962" t="str">
        <f>"2017"</f>
        <v>2017</v>
      </c>
      <c r="UPB2962" t="str">
        <f>"Ul-Islam"</f>
        <v>Ul-Islam</v>
      </c>
      <c r="UPC2962" t="str">
        <f>"avanddanesh"</f>
        <v>avanddanesh</v>
      </c>
      <c r="UPE2962" t="str">
        <f>"Advanced Materials for Wastewater Treatment"</f>
        <v>Advanced Materials for Wastewater Treatment</v>
      </c>
      <c r="UPF2962" t="str">
        <f>"9781119407768"</f>
        <v>9781119407768</v>
      </c>
      <c r="UPG2962">
        <v>202.5</v>
      </c>
      <c r="UPH2962" t="str">
        <f>"USD"</f>
        <v>USD</v>
      </c>
      <c r="UPI2962" t="str">
        <f>"2017"</f>
        <v>2017</v>
      </c>
      <c r="UPJ2962" t="str">
        <f>"Ul-Islam"</f>
        <v>Ul-Islam</v>
      </c>
      <c r="UPK2962" t="str">
        <f>"avanddanesh"</f>
        <v>avanddanesh</v>
      </c>
      <c r="UPM2962" t="str">
        <f>"Advanced Materials for Wastewater Treatment"</f>
        <v>Advanced Materials for Wastewater Treatment</v>
      </c>
      <c r="UPN2962" t="str">
        <f>"9781119407768"</f>
        <v>9781119407768</v>
      </c>
      <c r="UPO2962">
        <v>202.5</v>
      </c>
      <c r="UPP2962" t="str">
        <f>"USD"</f>
        <v>USD</v>
      </c>
      <c r="UPQ2962" t="str">
        <f>"2017"</f>
        <v>2017</v>
      </c>
      <c r="UPR2962" t="str">
        <f>"Ul-Islam"</f>
        <v>Ul-Islam</v>
      </c>
      <c r="UPS2962" t="str">
        <f>"avanddanesh"</f>
        <v>avanddanesh</v>
      </c>
      <c r="UPU2962" t="str">
        <f>"Advanced Materials for Wastewater Treatment"</f>
        <v>Advanced Materials for Wastewater Treatment</v>
      </c>
      <c r="UPV2962" t="str">
        <f>"9781119407768"</f>
        <v>9781119407768</v>
      </c>
      <c r="UPW2962">
        <v>202.5</v>
      </c>
      <c r="UPX2962" t="str">
        <f>"USD"</f>
        <v>USD</v>
      </c>
      <c r="UPY2962" t="str">
        <f>"2017"</f>
        <v>2017</v>
      </c>
      <c r="UPZ2962" t="str">
        <f>"Ul-Islam"</f>
        <v>Ul-Islam</v>
      </c>
      <c r="UQA2962" t="str">
        <f>"avanddanesh"</f>
        <v>avanddanesh</v>
      </c>
      <c r="UQC2962" t="str">
        <f>"Advanced Materials for Wastewater Treatment"</f>
        <v>Advanced Materials for Wastewater Treatment</v>
      </c>
      <c r="UQD2962" t="str">
        <f>"9781119407768"</f>
        <v>9781119407768</v>
      </c>
      <c r="UQE2962">
        <v>202.5</v>
      </c>
      <c r="UQF2962" t="str">
        <f>"USD"</f>
        <v>USD</v>
      </c>
      <c r="UQG2962" t="str">
        <f>"2017"</f>
        <v>2017</v>
      </c>
      <c r="UQH2962" t="str">
        <f>"Ul-Islam"</f>
        <v>Ul-Islam</v>
      </c>
      <c r="UQI2962" t="str">
        <f>"avanddanesh"</f>
        <v>avanddanesh</v>
      </c>
      <c r="UQK2962" t="str">
        <f>"Advanced Materials for Wastewater Treatment"</f>
        <v>Advanced Materials for Wastewater Treatment</v>
      </c>
      <c r="UQL2962" t="str">
        <f>"9781119407768"</f>
        <v>9781119407768</v>
      </c>
      <c r="UQM2962">
        <v>202.5</v>
      </c>
      <c r="UQN2962" t="str">
        <f>"USD"</f>
        <v>USD</v>
      </c>
      <c r="UQO2962" t="str">
        <f>"2017"</f>
        <v>2017</v>
      </c>
      <c r="UQP2962" t="str">
        <f>"Ul-Islam"</f>
        <v>Ul-Islam</v>
      </c>
      <c r="UQQ2962" t="str">
        <f>"avanddanesh"</f>
        <v>avanddanesh</v>
      </c>
      <c r="UQS2962" t="str">
        <f>"Advanced Materials for Wastewater Treatment"</f>
        <v>Advanced Materials for Wastewater Treatment</v>
      </c>
      <c r="UQT2962" t="str">
        <f>"9781119407768"</f>
        <v>9781119407768</v>
      </c>
      <c r="UQU2962">
        <v>202.5</v>
      </c>
      <c r="UQV2962" t="str">
        <f>"USD"</f>
        <v>USD</v>
      </c>
      <c r="UQW2962" t="str">
        <f>"2017"</f>
        <v>2017</v>
      </c>
      <c r="UQX2962" t="str">
        <f>"Ul-Islam"</f>
        <v>Ul-Islam</v>
      </c>
      <c r="UQY2962" t="str">
        <f>"avanddanesh"</f>
        <v>avanddanesh</v>
      </c>
      <c r="URA2962" t="str">
        <f>"Advanced Materials for Wastewater Treatment"</f>
        <v>Advanced Materials for Wastewater Treatment</v>
      </c>
      <c r="URB2962" t="str">
        <f>"9781119407768"</f>
        <v>9781119407768</v>
      </c>
      <c r="URC2962">
        <v>202.5</v>
      </c>
      <c r="URD2962" t="str">
        <f>"USD"</f>
        <v>USD</v>
      </c>
      <c r="URE2962" t="str">
        <f>"2017"</f>
        <v>2017</v>
      </c>
      <c r="URF2962" t="str">
        <f>"Ul-Islam"</f>
        <v>Ul-Islam</v>
      </c>
      <c r="URG2962" t="str">
        <f>"avanddanesh"</f>
        <v>avanddanesh</v>
      </c>
      <c r="URI2962" t="str">
        <f>"Advanced Materials for Wastewater Treatment"</f>
        <v>Advanced Materials for Wastewater Treatment</v>
      </c>
      <c r="URJ2962" t="str">
        <f>"9781119407768"</f>
        <v>9781119407768</v>
      </c>
      <c r="URK2962">
        <v>202.5</v>
      </c>
      <c r="URL2962" t="str">
        <f>"USD"</f>
        <v>USD</v>
      </c>
      <c r="URM2962" t="str">
        <f>"2017"</f>
        <v>2017</v>
      </c>
      <c r="URN2962" t="str">
        <f>"Ul-Islam"</f>
        <v>Ul-Islam</v>
      </c>
      <c r="URO2962" t="str">
        <f>"avanddanesh"</f>
        <v>avanddanesh</v>
      </c>
      <c r="URQ2962" t="str">
        <f>"Advanced Materials for Wastewater Treatment"</f>
        <v>Advanced Materials for Wastewater Treatment</v>
      </c>
      <c r="URR2962" t="str">
        <f>"9781119407768"</f>
        <v>9781119407768</v>
      </c>
      <c r="URS2962">
        <v>202.5</v>
      </c>
      <c r="URT2962" t="str">
        <f>"USD"</f>
        <v>USD</v>
      </c>
      <c r="URU2962" t="str">
        <f>"2017"</f>
        <v>2017</v>
      </c>
      <c r="URV2962" t="str">
        <f>"Ul-Islam"</f>
        <v>Ul-Islam</v>
      </c>
      <c r="URW2962" t="str">
        <f>"avanddanesh"</f>
        <v>avanddanesh</v>
      </c>
      <c r="URY2962" t="str">
        <f>"Advanced Materials for Wastewater Treatment"</f>
        <v>Advanced Materials for Wastewater Treatment</v>
      </c>
      <c r="URZ2962" t="str">
        <f>"9781119407768"</f>
        <v>9781119407768</v>
      </c>
      <c r="USA2962">
        <v>202.5</v>
      </c>
      <c r="USB2962" t="str">
        <f>"USD"</f>
        <v>USD</v>
      </c>
      <c r="USC2962" t="str">
        <f>"2017"</f>
        <v>2017</v>
      </c>
      <c r="USD2962" t="str">
        <f>"Ul-Islam"</f>
        <v>Ul-Islam</v>
      </c>
      <c r="USE2962" t="str">
        <f>"avanddanesh"</f>
        <v>avanddanesh</v>
      </c>
      <c r="USG2962" t="str">
        <f>"Advanced Materials for Wastewater Treatment"</f>
        <v>Advanced Materials for Wastewater Treatment</v>
      </c>
      <c r="USH2962" t="str">
        <f>"9781119407768"</f>
        <v>9781119407768</v>
      </c>
      <c r="USI2962">
        <v>202.5</v>
      </c>
      <c r="USJ2962" t="str">
        <f>"USD"</f>
        <v>USD</v>
      </c>
      <c r="USK2962" t="str">
        <f>"2017"</f>
        <v>2017</v>
      </c>
      <c r="USL2962" t="str">
        <f>"Ul-Islam"</f>
        <v>Ul-Islam</v>
      </c>
      <c r="USM2962" t="str">
        <f>"avanddanesh"</f>
        <v>avanddanesh</v>
      </c>
      <c r="USO2962" t="str">
        <f>"Advanced Materials for Wastewater Treatment"</f>
        <v>Advanced Materials for Wastewater Treatment</v>
      </c>
      <c r="USP2962" t="str">
        <f>"9781119407768"</f>
        <v>9781119407768</v>
      </c>
      <c r="USQ2962">
        <v>202.5</v>
      </c>
      <c r="USR2962" t="str">
        <f>"USD"</f>
        <v>USD</v>
      </c>
      <c r="USS2962" t="str">
        <f>"2017"</f>
        <v>2017</v>
      </c>
      <c r="UST2962" t="str">
        <f>"Ul-Islam"</f>
        <v>Ul-Islam</v>
      </c>
      <c r="USU2962" t="str">
        <f>"avanddanesh"</f>
        <v>avanddanesh</v>
      </c>
      <c r="USW2962" t="str">
        <f>"Advanced Materials for Wastewater Treatment"</f>
        <v>Advanced Materials for Wastewater Treatment</v>
      </c>
      <c r="USX2962" t="str">
        <f>"9781119407768"</f>
        <v>9781119407768</v>
      </c>
      <c r="USY2962">
        <v>202.5</v>
      </c>
      <c r="USZ2962" t="str">
        <f>"USD"</f>
        <v>USD</v>
      </c>
      <c r="UTA2962" t="str">
        <f>"2017"</f>
        <v>2017</v>
      </c>
      <c r="UTB2962" t="str">
        <f>"Ul-Islam"</f>
        <v>Ul-Islam</v>
      </c>
      <c r="UTC2962" t="str">
        <f>"avanddanesh"</f>
        <v>avanddanesh</v>
      </c>
      <c r="UTE2962" t="str">
        <f>"Advanced Materials for Wastewater Treatment"</f>
        <v>Advanced Materials for Wastewater Treatment</v>
      </c>
      <c r="UTF2962" t="str">
        <f>"9781119407768"</f>
        <v>9781119407768</v>
      </c>
      <c r="UTG2962">
        <v>202.5</v>
      </c>
      <c r="UTH2962" t="str">
        <f>"USD"</f>
        <v>USD</v>
      </c>
      <c r="UTI2962" t="str">
        <f>"2017"</f>
        <v>2017</v>
      </c>
      <c r="UTJ2962" t="str">
        <f>"Ul-Islam"</f>
        <v>Ul-Islam</v>
      </c>
      <c r="UTK2962" t="str">
        <f>"avanddanesh"</f>
        <v>avanddanesh</v>
      </c>
      <c r="UTM2962" t="str">
        <f>"Advanced Materials for Wastewater Treatment"</f>
        <v>Advanced Materials for Wastewater Treatment</v>
      </c>
      <c r="UTN2962" t="str">
        <f>"9781119407768"</f>
        <v>9781119407768</v>
      </c>
      <c r="UTO2962">
        <v>202.5</v>
      </c>
      <c r="UTP2962" t="str">
        <f>"USD"</f>
        <v>USD</v>
      </c>
      <c r="UTQ2962" t="str">
        <f>"2017"</f>
        <v>2017</v>
      </c>
      <c r="UTR2962" t="str">
        <f>"Ul-Islam"</f>
        <v>Ul-Islam</v>
      </c>
      <c r="UTS2962" t="str">
        <f>"avanddanesh"</f>
        <v>avanddanesh</v>
      </c>
      <c r="UTU2962" t="str">
        <f>"Advanced Materials for Wastewater Treatment"</f>
        <v>Advanced Materials for Wastewater Treatment</v>
      </c>
      <c r="UTV2962" t="str">
        <f>"9781119407768"</f>
        <v>9781119407768</v>
      </c>
      <c r="UTW2962">
        <v>202.5</v>
      </c>
      <c r="UTX2962" t="str">
        <f>"USD"</f>
        <v>USD</v>
      </c>
      <c r="UTY2962" t="str">
        <f>"2017"</f>
        <v>2017</v>
      </c>
      <c r="UTZ2962" t="str">
        <f>"Ul-Islam"</f>
        <v>Ul-Islam</v>
      </c>
      <c r="UUA2962" t="str">
        <f>"avanddanesh"</f>
        <v>avanddanesh</v>
      </c>
      <c r="UUC2962" t="str">
        <f>"Advanced Materials for Wastewater Treatment"</f>
        <v>Advanced Materials for Wastewater Treatment</v>
      </c>
      <c r="UUD2962" t="str">
        <f>"9781119407768"</f>
        <v>9781119407768</v>
      </c>
      <c r="UUE2962">
        <v>202.5</v>
      </c>
      <c r="UUF2962" t="str">
        <f>"USD"</f>
        <v>USD</v>
      </c>
      <c r="UUG2962" t="str">
        <f>"2017"</f>
        <v>2017</v>
      </c>
      <c r="UUH2962" t="str">
        <f>"Ul-Islam"</f>
        <v>Ul-Islam</v>
      </c>
      <c r="UUI2962" t="str">
        <f>"avanddanesh"</f>
        <v>avanddanesh</v>
      </c>
      <c r="UUK2962" t="str">
        <f>"Advanced Materials for Wastewater Treatment"</f>
        <v>Advanced Materials for Wastewater Treatment</v>
      </c>
      <c r="UUL2962" t="str">
        <f>"9781119407768"</f>
        <v>9781119407768</v>
      </c>
      <c r="UUM2962">
        <v>202.5</v>
      </c>
      <c r="UUN2962" t="str">
        <f>"USD"</f>
        <v>USD</v>
      </c>
      <c r="UUO2962" t="str">
        <f>"2017"</f>
        <v>2017</v>
      </c>
      <c r="UUP2962" t="str">
        <f>"Ul-Islam"</f>
        <v>Ul-Islam</v>
      </c>
      <c r="UUQ2962" t="str">
        <f>"avanddanesh"</f>
        <v>avanddanesh</v>
      </c>
      <c r="UUS2962" t="str">
        <f>"Advanced Materials for Wastewater Treatment"</f>
        <v>Advanced Materials for Wastewater Treatment</v>
      </c>
      <c r="UUT2962" t="str">
        <f>"9781119407768"</f>
        <v>9781119407768</v>
      </c>
      <c r="UUU2962">
        <v>202.5</v>
      </c>
      <c r="UUV2962" t="str">
        <f>"USD"</f>
        <v>USD</v>
      </c>
      <c r="UUW2962" t="str">
        <f>"2017"</f>
        <v>2017</v>
      </c>
      <c r="UUX2962" t="str">
        <f>"Ul-Islam"</f>
        <v>Ul-Islam</v>
      </c>
      <c r="UUY2962" t="str">
        <f>"avanddanesh"</f>
        <v>avanddanesh</v>
      </c>
      <c r="UVA2962" t="str">
        <f>"Advanced Materials for Wastewater Treatment"</f>
        <v>Advanced Materials for Wastewater Treatment</v>
      </c>
      <c r="UVB2962" t="str">
        <f>"9781119407768"</f>
        <v>9781119407768</v>
      </c>
      <c r="UVC2962">
        <v>202.5</v>
      </c>
      <c r="UVD2962" t="str">
        <f>"USD"</f>
        <v>USD</v>
      </c>
      <c r="UVE2962" t="str">
        <f>"2017"</f>
        <v>2017</v>
      </c>
      <c r="UVF2962" t="str">
        <f>"Ul-Islam"</f>
        <v>Ul-Islam</v>
      </c>
      <c r="UVG2962" t="str">
        <f>"avanddanesh"</f>
        <v>avanddanesh</v>
      </c>
      <c r="UVI2962" t="str">
        <f>"Advanced Materials for Wastewater Treatment"</f>
        <v>Advanced Materials for Wastewater Treatment</v>
      </c>
      <c r="UVJ2962" t="str">
        <f>"9781119407768"</f>
        <v>9781119407768</v>
      </c>
      <c r="UVK2962">
        <v>202.5</v>
      </c>
      <c r="UVL2962" t="str">
        <f>"USD"</f>
        <v>USD</v>
      </c>
      <c r="UVM2962" t="str">
        <f>"2017"</f>
        <v>2017</v>
      </c>
      <c r="UVN2962" t="str">
        <f>"Ul-Islam"</f>
        <v>Ul-Islam</v>
      </c>
      <c r="UVO2962" t="str">
        <f>"avanddanesh"</f>
        <v>avanddanesh</v>
      </c>
      <c r="UVQ2962" t="str">
        <f>"Advanced Materials for Wastewater Treatment"</f>
        <v>Advanced Materials for Wastewater Treatment</v>
      </c>
      <c r="UVR2962" t="str">
        <f>"9781119407768"</f>
        <v>9781119407768</v>
      </c>
      <c r="UVS2962">
        <v>202.5</v>
      </c>
      <c r="UVT2962" t="str">
        <f>"USD"</f>
        <v>USD</v>
      </c>
      <c r="UVU2962" t="str">
        <f>"2017"</f>
        <v>2017</v>
      </c>
      <c r="UVV2962" t="str">
        <f>"Ul-Islam"</f>
        <v>Ul-Islam</v>
      </c>
      <c r="UVW2962" t="str">
        <f>"avanddanesh"</f>
        <v>avanddanesh</v>
      </c>
      <c r="UVY2962" t="str">
        <f>"Advanced Materials for Wastewater Treatment"</f>
        <v>Advanced Materials for Wastewater Treatment</v>
      </c>
      <c r="UVZ2962" t="str">
        <f>"9781119407768"</f>
        <v>9781119407768</v>
      </c>
      <c r="UWA2962">
        <v>202.5</v>
      </c>
      <c r="UWB2962" t="str">
        <f>"USD"</f>
        <v>USD</v>
      </c>
      <c r="UWC2962" t="str">
        <f>"2017"</f>
        <v>2017</v>
      </c>
      <c r="UWD2962" t="str">
        <f>"Ul-Islam"</f>
        <v>Ul-Islam</v>
      </c>
      <c r="UWE2962" t="str">
        <f>"avanddanesh"</f>
        <v>avanddanesh</v>
      </c>
      <c r="UWG2962" t="str">
        <f>"Advanced Materials for Wastewater Treatment"</f>
        <v>Advanced Materials for Wastewater Treatment</v>
      </c>
      <c r="UWH2962" t="str">
        <f>"9781119407768"</f>
        <v>9781119407768</v>
      </c>
      <c r="UWI2962">
        <v>202.5</v>
      </c>
      <c r="UWJ2962" t="str">
        <f>"USD"</f>
        <v>USD</v>
      </c>
      <c r="UWK2962" t="str">
        <f>"2017"</f>
        <v>2017</v>
      </c>
      <c r="UWL2962" t="str">
        <f>"Ul-Islam"</f>
        <v>Ul-Islam</v>
      </c>
      <c r="UWM2962" t="str">
        <f>"avanddanesh"</f>
        <v>avanddanesh</v>
      </c>
      <c r="UWO2962" t="str">
        <f>"Advanced Materials for Wastewater Treatment"</f>
        <v>Advanced Materials for Wastewater Treatment</v>
      </c>
      <c r="UWP2962" t="str">
        <f>"9781119407768"</f>
        <v>9781119407768</v>
      </c>
      <c r="UWQ2962">
        <v>202.5</v>
      </c>
      <c r="UWR2962" t="str">
        <f>"USD"</f>
        <v>USD</v>
      </c>
      <c r="UWS2962" t="str">
        <f>"2017"</f>
        <v>2017</v>
      </c>
      <c r="UWT2962" t="str">
        <f>"Ul-Islam"</f>
        <v>Ul-Islam</v>
      </c>
      <c r="UWU2962" t="str">
        <f>"avanddanesh"</f>
        <v>avanddanesh</v>
      </c>
      <c r="UWW2962" t="str">
        <f>"Advanced Materials for Wastewater Treatment"</f>
        <v>Advanced Materials for Wastewater Treatment</v>
      </c>
      <c r="UWX2962" t="str">
        <f>"9781119407768"</f>
        <v>9781119407768</v>
      </c>
      <c r="UWY2962">
        <v>202.5</v>
      </c>
      <c r="UWZ2962" t="str">
        <f>"USD"</f>
        <v>USD</v>
      </c>
      <c r="UXA2962" t="str">
        <f>"2017"</f>
        <v>2017</v>
      </c>
      <c r="UXB2962" t="str">
        <f>"Ul-Islam"</f>
        <v>Ul-Islam</v>
      </c>
      <c r="UXC2962" t="str">
        <f>"avanddanesh"</f>
        <v>avanddanesh</v>
      </c>
      <c r="UXE2962" t="str">
        <f>"Advanced Materials for Wastewater Treatment"</f>
        <v>Advanced Materials for Wastewater Treatment</v>
      </c>
      <c r="UXF2962" t="str">
        <f>"9781119407768"</f>
        <v>9781119407768</v>
      </c>
      <c r="UXG2962">
        <v>202.5</v>
      </c>
      <c r="UXH2962" t="str">
        <f>"USD"</f>
        <v>USD</v>
      </c>
      <c r="UXI2962" t="str">
        <f>"2017"</f>
        <v>2017</v>
      </c>
      <c r="UXJ2962" t="str">
        <f>"Ul-Islam"</f>
        <v>Ul-Islam</v>
      </c>
      <c r="UXK2962" t="str">
        <f>"avanddanesh"</f>
        <v>avanddanesh</v>
      </c>
      <c r="UXM2962" t="str">
        <f>"Advanced Materials for Wastewater Treatment"</f>
        <v>Advanced Materials for Wastewater Treatment</v>
      </c>
      <c r="UXN2962" t="str">
        <f>"9781119407768"</f>
        <v>9781119407768</v>
      </c>
      <c r="UXO2962">
        <v>202.5</v>
      </c>
      <c r="UXP2962" t="str">
        <f>"USD"</f>
        <v>USD</v>
      </c>
      <c r="UXQ2962" t="str">
        <f>"2017"</f>
        <v>2017</v>
      </c>
      <c r="UXR2962" t="str">
        <f>"Ul-Islam"</f>
        <v>Ul-Islam</v>
      </c>
      <c r="UXS2962" t="str">
        <f>"avanddanesh"</f>
        <v>avanddanesh</v>
      </c>
      <c r="UXU2962" t="str">
        <f>"Advanced Materials for Wastewater Treatment"</f>
        <v>Advanced Materials for Wastewater Treatment</v>
      </c>
      <c r="UXV2962" t="str">
        <f>"9781119407768"</f>
        <v>9781119407768</v>
      </c>
      <c r="UXW2962">
        <v>202.5</v>
      </c>
      <c r="UXX2962" t="str">
        <f>"USD"</f>
        <v>USD</v>
      </c>
      <c r="UXY2962" t="str">
        <f>"2017"</f>
        <v>2017</v>
      </c>
      <c r="UXZ2962" t="str">
        <f>"Ul-Islam"</f>
        <v>Ul-Islam</v>
      </c>
      <c r="UYA2962" t="str">
        <f>"avanddanesh"</f>
        <v>avanddanesh</v>
      </c>
      <c r="UYC2962" t="str">
        <f>"Advanced Materials for Wastewater Treatment"</f>
        <v>Advanced Materials for Wastewater Treatment</v>
      </c>
      <c r="UYD2962" t="str">
        <f>"9781119407768"</f>
        <v>9781119407768</v>
      </c>
      <c r="UYE2962">
        <v>202.5</v>
      </c>
      <c r="UYF2962" t="str">
        <f>"USD"</f>
        <v>USD</v>
      </c>
      <c r="UYG2962" t="str">
        <f>"2017"</f>
        <v>2017</v>
      </c>
      <c r="UYH2962" t="str">
        <f>"Ul-Islam"</f>
        <v>Ul-Islam</v>
      </c>
      <c r="UYI2962" t="str">
        <f>"avanddanesh"</f>
        <v>avanddanesh</v>
      </c>
      <c r="UYK2962" t="str">
        <f>"Advanced Materials for Wastewater Treatment"</f>
        <v>Advanced Materials for Wastewater Treatment</v>
      </c>
      <c r="UYL2962" t="str">
        <f>"9781119407768"</f>
        <v>9781119407768</v>
      </c>
      <c r="UYM2962">
        <v>202.5</v>
      </c>
      <c r="UYN2962" t="str">
        <f>"USD"</f>
        <v>USD</v>
      </c>
      <c r="UYO2962" t="str">
        <f>"2017"</f>
        <v>2017</v>
      </c>
      <c r="UYP2962" t="str">
        <f>"Ul-Islam"</f>
        <v>Ul-Islam</v>
      </c>
      <c r="UYQ2962" t="str">
        <f>"avanddanesh"</f>
        <v>avanddanesh</v>
      </c>
      <c r="UYS2962" t="str">
        <f>"Advanced Materials for Wastewater Treatment"</f>
        <v>Advanced Materials for Wastewater Treatment</v>
      </c>
      <c r="UYT2962" t="str">
        <f>"9781119407768"</f>
        <v>9781119407768</v>
      </c>
      <c r="UYU2962">
        <v>202.5</v>
      </c>
      <c r="UYV2962" t="str">
        <f>"USD"</f>
        <v>USD</v>
      </c>
      <c r="UYW2962" t="str">
        <f>"2017"</f>
        <v>2017</v>
      </c>
      <c r="UYX2962" t="str">
        <f>"Ul-Islam"</f>
        <v>Ul-Islam</v>
      </c>
      <c r="UYY2962" t="str">
        <f>"avanddanesh"</f>
        <v>avanddanesh</v>
      </c>
      <c r="UZA2962" t="str">
        <f>"Advanced Materials for Wastewater Treatment"</f>
        <v>Advanced Materials for Wastewater Treatment</v>
      </c>
      <c r="UZB2962" t="str">
        <f>"9781119407768"</f>
        <v>9781119407768</v>
      </c>
      <c r="UZC2962">
        <v>202.5</v>
      </c>
      <c r="UZD2962" t="str">
        <f>"USD"</f>
        <v>USD</v>
      </c>
      <c r="UZE2962" t="str">
        <f>"2017"</f>
        <v>2017</v>
      </c>
      <c r="UZF2962" t="str">
        <f>"Ul-Islam"</f>
        <v>Ul-Islam</v>
      </c>
      <c r="UZG2962" t="str">
        <f>"avanddanesh"</f>
        <v>avanddanesh</v>
      </c>
      <c r="UZI2962" t="str">
        <f>"Advanced Materials for Wastewater Treatment"</f>
        <v>Advanced Materials for Wastewater Treatment</v>
      </c>
      <c r="UZJ2962" t="str">
        <f>"9781119407768"</f>
        <v>9781119407768</v>
      </c>
      <c r="UZK2962">
        <v>202.5</v>
      </c>
      <c r="UZL2962" t="str">
        <f>"USD"</f>
        <v>USD</v>
      </c>
      <c r="UZM2962" t="str">
        <f>"2017"</f>
        <v>2017</v>
      </c>
      <c r="UZN2962" t="str">
        <f>"Ul-Islam"</f>
        <v>Ul-Islam</v>
      </c>
      <c r="UZO2962" t="str">
        <f>"avanddanesh"</f>
        <v>avanddanesh</v>
      </c>
      <c r="UZQ2962" t="str">
        <f>"Advanced Materials for Wastewater Treatment"</f>
        <v>Advanced Materials for Wastewater Treatment</v>
      </c>
      <c r="UZR2962" t="str">
        <f>"9781119407768"</f>
        <v>9781119407768</v>
      </c>
      <c r="UZS2962">
        <v>202.5</v>
      </c>
      <c r="UZT2962" t="str">
        <f>"USD"</f>
        <v>USD</v>
      </c>
      <c r="UZU2962" t="str">
        <f>"2017"</f>
        <v>2017</v>
      </c>
      <c r="UZV2962" t="str">
        <f>"Ul-Islam"</f>
        <v>Ul-Islam</v>
      </c>
      <c r="UZW2962" t="str">
        <f>"avanddanesh"</f>
        <v>avanddanesh</v>
      </c>
      <c r="UZY2962" t="str">
        <f>"Advanced Materials for Wastewater Treatment"</f>
        <v>Advanced Materials for Wastewater Treatment</v>
      </c>
      <c r="UZZ2962" t="str">
        <f>"9781119407768"</f>
        <v>9781119407768</v>
      </c>
      <c r="VAA2962">
        <v>202.5</v>
      </c>
      <c r="VAB2962" t="str">
        <f>"USD"</f>
        <v>USD</v>
      </c>
      <c r="VAC2962" t="str">
        <f>"2017"</f>
        <v>2017</v>
      </c>
      <c r="VAD2962" t="str">
        <f>"Ul-Islam"</f>
        <v>Ul-Islam</v>
      </c>
      <c r="VAE2962" t="str">
        <f>"avanddanesh"</f>
        <v>avanddanesh</v>
      </c>
      <c r="VAG2962" t="str">
        <f>"Advanced Materials for Wastewater Treatment"</f>
        <v>Advanced Materials for Wastewater Treatment</v>
      </c>
      <c r="VAH2962" t="str">
        <f>"9781119407768"</f>
        <v>9781119407768</v>
      </c>
      <c r="VAI2962">
        <v>202.5</v>
      </c>
      <c r="VAJ2962" t="str">
        <f>"USD"</f>
        <v>USD</v>
      </c>
      <c r="VAK2962" t="str">
        <f>"2017"</f>
        <v>2017</v>
      </c>
      <c r="VAL2962" t="str">
        <f>"Ul-Islam"</f>
        <v>Ul-Islam</v>
      </c>
      <c r="VAM2962" t="str">
        <f>"avanddanesh"</f>
        <v>avanddanesh</v>
      </c>
      <c r="VAO2962" t="str">
        <f>"Advanced Materials for Wastewater Treatment"</f>
        <v>Advanced Materials for Wastewater Treatment</v>
      </c>
      <c r="VAP2962" t="str">
        <f>"9781119407768"</f>
        <v>9781119407768</v>
      </c>
      <c r="VAQ2962">
        <v>202.5</v>
      </c>
      <c r="VAR2962" t="str">
        <f>"USD"</f>
        <v>USD</v>
      </c>
      <c r="VAS2962" t="str">
        <f>"2017"</f>
        <v>2017</v>
      </c>
      <c r="VAT2962" t="str">
        <f>"Ul-Islam"</f>
        <v>Ul-Islam</v>
      </c>
      <c r="VAU2962" t="str">
        <f>"avanddanesh"</f>
        <v>avanddanesh</v>
      </c>
      <c r="VAW2962" t="str">
        <f>"Advanced Materials for Wastewater Treatment"</f>
        <v>Advanced Materials for Wastewater Treatment</v>
      </c>
      <c r="VAX2962" t="str">
        <f>"9781119407768"</f>
        <v>9781119407768</v>
      </c>
      <c r="VAY2962">
        <v>202.5</v>
      </c>
      <c r="VAZ2962" t="str">
        <f>"USD"</f>
        <v>USD</v>
      </c>
      <c r="VBA2962" t="str">
        <f>"2017"</f>
        <v>2017</v>
      </c>
      <c r="VBB2962" t="str">
        <f>"Ul-Islam"</f>
        <v>Ul-Islam</v>
      </c>
      <c r="VBC2962" t="str">
        <f>"avanddanesh"</f>
        <v>avanddanesh</v>
      </c>
      <c r="VBE2962" t="str">
        <f>"Advanced Materials for Wastewater Treatment"</f>
        <v>Advanced Materials for Wastewater Treatment</v>
      </c>
      <c r="VBF2962" t="str">
        <f>"9781119407768"</f>
        <v>9781119407768</v>
      </c>
      <c r="VBG2962">
        <v>202.5</v>
      </c>
      <c r="VBH2962" t="str">
        <f>"USD"</f>
        <v>USD</v>
      </c>
      <c r="VBI2962" t="str">
        <f>"2017"</f>
        <v>2017</v>
      </c>
      <c r="VBJ2962" t="str">
        <f>"Ul-Islam"</f>
        <v>Ul-Islam</v>
      </c>
      <c r="VBK2962" t="str">
        <f>"avanddanesh"</f>
        <v>avanddanesh</v>
      </c>
      <c r="VBM2962" t="str">
        <f>"Advanced Materials for Wastewater Treatment"</f>
        <v>Advanced Materials for Wastewater Treatment</v>
      </c>
      <c r="VBN2962" t="str">
        <f>"9781119407768"</f>
        <v>9781119407768</v>
      </c>
      <c r="VBO2962">
        <v>202.5</v>
      </c>
      <c r="VBP2962" t="str">
        <f>"USD"</f>
        <v>USD</v>
      </c>
      <c r="VBQ2962" t="str">
        <f>"2017"</f>
        <v>2017</v>
      </c>
      <c r="VBR2962" t="str">
        <f>"Ul-Islam"</f>
        <v>Ul-Islam</v>
      </c>
      <c r="VBS2962" t="str">
        <f>"avanddanesh"</f>
        <v>avanddanesh</v>
      </c>
      <c r="VBU2962" t="str">
        <f>"Advanced Materials for Wastewater Treatment"</f>
        <v>Advanced Materials for Wastewater Treatment</v>
      </c>
      <c r="VBV2962" t="str">
        <f>"9781119407768"</f>
        <v>9781119407768</v>
      </c>
      <c r="VBW2962">
        <v>202.5</v>
      </c>
      <c r="VBX2962" t="str">
        <f>"USD"</f>
        <v>USD</v>
      </c>
      <c r="VBY2962" t="str">
        <f>"2017"</f>
        <v>2017</v>
      </c>
      <c r="VBZ2962" t="str">
        <f>"Ul-Islam"</f>
        <v>Ul-Islam</v>
      </c>
      <c r="VCA2962" t="str">
        <f>"avanddanesh"</f>
        <v>avanddanesh</v>
      </c>
      <c r="VCC2962" t="str">
        <f>"Advanced Materials for Wastewater Treatment"</f>
        <v>Advanced Materials for Wastewater Treatment</v>
      </c>
      <c r="VCD2962" t="str">
        <f>"9781119407768"</f>
        <v>9781119407768</v>
      </c>
      <c r="VCE2962">
        <v>202.5</v>
      </c>
      <c r="VCF2962" t="str">
        <f>"USD"</f>
        <v>USD</v>
      </c>
      <c r="VCG2962" t="str">
        <f>"2017"</f>
        <v>2017</v>
      </c>
      <c r="VCH2962" t="str">
        <f>"Ul-Islam"</f>
        <v>Ul-Islam</v>
      </c>
      <c r="VCI2962" t="str">
        <f>"avanddanesh"</f>
        <v>avanddanesh</v>
      </c>
      <c r="VCK2962" t="str">
        <f>"Advanced Materials for Wastewater Treatment"</f>
        <v>Advanced Materials for Wastewater Treatment</v>
      </c>
      <c r="VCL2962" t="str">
        <f>"9781119407768"</f>
        <v>9781119407768</v>
      </c>
      <c r="VCM2962">
        <v>202.5</v>
      </c>
      <c r="VCN2962" t="str">
        <f>"USD"</f>
        <v>USD</v>
      </c>
      <c r="VCO2962" t="str">
        <f>"2017"</f>
        <v>2017</v>
      </c>
      <c r="VCP2962" t="str">
        <f>"Ul-Islam"</f>
        <v>Ul-Islam</v>
      </c>
      <c r="VCQ2962" t="str">
        <f>"avanddanesh"</f>
        <v>avanddanesh</v>
      </c>
      <c r="VCS2962" t="str">
        <f>"Advanced Materials for Wastewater Treatment"</f>
        <v>Advanced Materials for Wastewater Treatment</v>
      </c>
      <c r="VCT2962" t="str">
        <f>"9781119407768"</f>
        <v>9781119407768</v>
      </c>
      <c r="VCU2962">
        <v>202.5</v>
      </c>
      <c r="VCV2962" t="str">
        <f>"USD"</f>
        <v>USD</v>
      </c>
      <c r="VCW2962" t="str">
        <f>"2017"</f>
        <v>2017</v>
      </c>
      <c r="VCX2962" t="str">
        <f>"Ul-Islam"</f>
        <v>Ul-Islam</v>
      </c>
      <c r="VCY2962" t="str">
        <f>"avanddanesh"</f>
        <v>avanddanesh</v>
      </c>
      <c r="VDA2962" t="str">
        <f>"Advanced Materials for Wastewater Treatment"</f>
        <v>Advanced Materials for Wastewater Treatment</v>
      </c>
      <c r="VDB2962" t="str">
        <f>"9781119407768"</f>
        <v>9781119407768</v>
      </c>
      <c r="VDC2962">
        <v>202.5</v>
      </c>
      <c r="VDD2962" t="str">
        <f>"USD"</f>
        <v>USD</v>
      </c>
      <c r="VDE2962" t="str">
        <f>"2017"</f>
        <v>2017</v>
      </c>
      <c r="VDF2962" t="str">
        <f>"Ul-Islam"</f>
        <v>Ul-Islam</v>
      </c>
      <c r="VDG2962" t="str">
        <f>"avanddanesh"</f>
        <v>avanddanesh</v>
      </c>
      <c r="VDI2962" t="str">
        <f>"Advanced Materials for Wastewater Treatment"</f>
        <v>Advanced Materials for Wastewater Treatment</v>
      </c>
      <c r="VDJ2962" t="str">
        <f>"9781119407768"</f>
        <v>9781119407768</v>
      </c>
      <c r="VDK2962">
        <v>202.5</v>
      </c>
      <c r="VDL2962" t="str">
        <f>"USD"</f>
        <v>USD</v>
      </c>
      <c r="VDM2962" t="str">
        <f>"2017"</f>
        <v>2017</v>
      </c>
      <c r="VDN2962" t="str">
        <f>"Ul-Islam"</f>
        <v>Ul-Islam</v>
      </c>
      <c r="VDO2962" t="str">
        <f>"avanddanesh"</f>
        <v>avanddanesh</v>
      </c>
      <c r="VDQ2962" t="str">
        <f>"Advanced Materials for Wastewater Treatment"</f>
        <v>Advanced Materials for Wastewater Treatment</v>
      </c>
      <c r="VDR2962" t="str">
        <f>"9781119407768"</f>
        <v>9781119407768</v>
      </c>
      <c r="VDS2962">
        <v>202.5</v>
      </c>
      <c r="VDT2962" t="str">
        <f>"USD"</f>
        <v>USD</v>
      </c>
      <c r="VDU2962" t="str">
        <f>"2017"</f>
        <v>2017</v>
      </c>
      <c r="VDV2962" t="str">
        <f>"Ul-Islam"</f>
        <v>Ul-Islam</v>
      </c>
      <c r="VDW2962" t="str">
        <f>"avanddanesh"</f>
        <v>avanddanesh</v>
      </c>
      <c r="VDY2962" t="str">
        <f>"Advanced Materials for Wastewater Treatment"</f>
        <v>Advanced Materials for Wastewater Treatment</v>
      </c>
      <c r="VDZ2962" t="str">
        <f>"9781119407768"</f>
        <v>9781119407768</v>
      </c>
      <c r="VEA2962">
        <v>202.5</v>
      </c>
      <c r="VEB2962" t="str">
        <f>"USD"</f>
        <v>USD</v>
      </c>
      <c r="VEC2962" t="str">
        <f>"2017"</f>
        <v>2017</v>
      </c>
      <c r="VED2962" t="str">
        <f>"Ul-Islam"</f>
        <v>Ul-Islam</v>
      </c>
      <c r="VEE2962" t="str">
        <f>"avanddanesh"</f>
        <v>avanddanesh</v>
      </c>
      <c r="VEG2962" t="str">
        <f>"Advanced Materials for Wastewater Treatment"</f>
        <v>Advanced Materials for Wastewater Treatment</v>
      </c>
      <c r="VEH2962" t="str">
        <f>"9781119407768"</f>
        <v>9781119407768</v>
      </c>
      <c r="VEI2962">
        <v>202.5</v>
      </c>
      <c r="VEJ2962" t="str">
        <f>"USD"</f>
        <v>USD</v>
      </c>
      <c r="VEK2962" t="str">
        <f>"2017"</f>
        <v>2017</v>
      </c>
      <c r="VEL2962" t="str">
        <f>"Ul-Islam"</f>
        <v>Ul-Islam</v>
      </c>
      <c r="VEM2962" t="str">
        <f>"avanddanesh"</f>
        <v>avanddanesh</v>
      </c>
      <c r="VEO2962" t="str">
        <f>"Advanced Materials for Wastewater Treatment"</f>
        <v>Advanced Materials for Wastewater Treatment</v>
      </c>
      <c r="VEP2962" t="str">
        <f>"9781119407768"</f>
        <v>9781119407768</v>
      </c>
      <c r="VEQ2962">
        <v>202.5</v>
      </c>
      <c r="VER2962" t="str">
        <f>"USD"</f>
        <v>USD</v>
      </c>
      <c r="VES2962" t="str">
        <f>"2017"</f>
        <v>2017</v>
      </c>
      <c r="VET2962" t="str">
        <f>"Ul-Islam"</f>
        <v>Ul-Islam</v>
      </c>
      <c r="VEU2962" t="str">
        <f>"avanddanesh"</f>
        <v>avanddanesh</v>
      </c>
      <c r="VEW2962" t="str">
        <f>"Advanced Materials for Wastewater Treatment"</f>
        <v>Advanced Materials for Wastewater Treatment</v>
      </c>
      <c r="VEX2962" t="str">
        <f>"9781119407768"</f>
        <v>9781119407768</v>
      </c>
      <c r="VEY2962">
        <v>202.5</v>
      </c>
      <c r="VEZ2962" t="str">
        <f>"USD"</f>
        <v>USD</v>
      </c>
      <c r="VFA2962" t="str">
        <f>"2017"</f>
        <v>2017</v>
      </c>
      <c r="VFB2962" t="str">
        <f>"Ul-Islam"</f>
        <v>Ul-Islam</v>
      </c>
      <c r="VFC2962" t="str">
        <f>"avanddanesh"</f>
        <v>avanddanesh</v>
      </c>
      <c r="VFE2962" t="str">
        <f>"Advanced Materials for Wastewater Treatment"</f>
        <v>Advanced Materials for Wastewater Treatment</v>
      </c>
      <c r="VFF2962" t="str">
        <f>"9781119407768"</f>
        <v>9781119407768</v>
      </c>
      <c r="VFG2962">
        <v>202.5</v>
      </c>
      <c r="VFH2962" t="str">
        <f>"USD"</f>
        <v>USD</v>
      </c>
      <c r="VFI2962" t="str">
        <f>"2017"</f>
        <v>2017</v>
      </c>
      <c r="VFJ2962" t="str">
        <f>"Ul-Islam"</f>
        <v>Ul-Islam</v>
      </c>
      <c r="VFK2962" t="str">
        <f>"avanddanesh"</f>
        <v>avanddanesh</v>
      </c>
      <c r="VFM2962" t="str">
        <f>"Advanced Materials for Wastewater Treatment"</f>
        <v>Advanced Materials for Wastewater Treatment</v>
      </c>
      <c r="VFN2962" t="str">
        <f>"9781119407768"</f>
        <v>9781119407768</v>
      </c>
      <c r="VFO2962">
        <v>202.5</v>
      </c>
      <c r="VFP2962" t="str">
        <f>"USD"</f>
        <v>USD</v>
      </c>
      <c r="VFQ2962" t="str">
        <f>"2017"</f>
        <v>2017</v>
      </c>
      <c r="VFR2962" t="str">
        <f>"Ul-Islam"</f>
        <v>Ul-Islam</v>
      </c>
      <c r="VFS2962" t="str">
        <f>"avanddanesh"</f>
        <v>avanddanesh</v>
      </c>
      <c r="VFU2962" t="str">
        <f>"Advanced Materials for Wastewater Treatment"</f>
        <v>Advanced Materials for Wastewater Treatment</v>
      </c>
      <c r="VFV2962" t="str">
        <f>"9781119407768"</f>
        <v>9781119407768</v>
      </c>
      <c r="VFW2962">
        <v>202.5</v>
      </c>
      <c r="VFX2962" t="str">
        <f>"USD"</f>
        <v>USD</v>
      </c>
      <c r="VFY2962" t="str">
        <f>"2017"</f>
        <v>2017</v>
      </c>
      <c r="VFZ2962" t="str">
        <f>"Ul-Islam"</f>
        <v>Ul-Islam</v>
      </c>
      <c r="VGA2962" t="str">
        <f>"avanddanesh"</f>
        <v>avanddanesh</v>
      </c>
      <c r="VGC2962" t="str">
        <f>"Advanced Materials for Wastewater Treatment"</f>
        <v>Advanced Materials for Wastewater Treatment</v>
      </c>
      <c r="VGD2962" t="str">
        <f>"9781119407768"</f>
        <v>9781119407768</v>
      </c>
      <c r="VGE2962">
        <v>202.5</v>
      </c>
      <c r="VGF2962" t="str">
        <f>"USD"</f>
        <v>USD</v>
      </c>
      <c r="VGG2962" t="str">
        <f>"2017"</f>
        <v>2017</v>
      </c>
      <c r="VGH2962" t="str">
        <f>"Ul-Islam"</f>
        <v>Ul-Islam</v>
      </c>
      <c r="VGI2962" t="str">
        <f>"avanddanesh"</f>
        <v>avanddanesh</v>
      </c>
      <c r="VGK2962" t="str">
        <f>"Advanced Materials for Wastewater Treatment"</f>
        <v>Advanced Materials for Wastewater Treatment</v>
      </c>
      <c r="VGL2962" t="str">
        <f>"9781119407768"</f>
        <v>9781119407768</v>
      </c>
      <c r="VGM2962">
        <v>202.5</v>
      </c>
      <c r="VGN2962" t="str">
        <f>"USD"</f>
        <v>USD</v>
      </c>
      <c r="VGO2962" t="str">
        <f>"2017"</f>
        <v>2017</v>
      </c>
      <c r="VGP2962" t="str">
        <f>"Ul-Islam"</f>
        <v>Ul-Islam</v>
      </c>
      <c r="VGQ2962" t="str">
        <f>"avanddanesh"</f>
        <v>avanddanesh</v>
      </c>
      <c r="VGS2962" t="str">
        <f>"Advanced Materials for Wastewater Treatment"</f>
        <v>Advanced Materials for Wastewater Treatment</v>
      </c>
      <c r="VGT2962" t="str">
        <f>"9781119407768"</f>
        <v>9781119407768</v>
      </c>
      <c r="VGU2962">
        <v>202.5</v>
      </c>
      <c r="VGV2962" t="str">
        <f>"USD"</f>
        <v>USD</v>
      </c>
      <c r="VGW2962" t="str">
        <f>"2017"</f>
        <v>2017</v>
      </c>
      <c r="VGX2962" t="str">
        <f>"Ul-Islam"</f>
        <v>Ul-Islam</v>
      </c>
      <c r="VGY2962" t="str">
        <f>"avanddanesh"</f>
        <v>avanddanesh</v>
      </c>
      <c r="VHA2962" t="str">
        <f>"Advanced Materials for Wastewater Treatment"</f>
        <v>Advanced Materials for Wastewater Treatment</v>
      </c>
      <c r="VHB2962" t="str">
        <f>"9781119407768"</f>
        <v>9781119407768</v>
      </c>
      <c r="VHC2962">
        <v>202.5</v>
      </c>
      <c r="VHD2962" t="str">
        <f>"USD"</f>
        <v>USD</v>
      </c>
      <c r="VHE2962" t="str">
        <f>"2017"</f>
        <v>2017</v>
      </c>
      <c r="VHF2962" t="str">
        <f>"Ul-Islam"</f>
        <v>Ul-Islam</v>
      </c>
      <c r="VHG2962" t="str">
        <f>"avanddanesh"</f>
        <v>avanddanesh</v>
      </c>
      <c r="VHI2962" t="str">
        <f>"Advanced Materials for Wastewater Treatment"</f>
        <v>Advanced Materials for Wastewater Treatment</v>
      </c>
      <c r="VHJ2962" t="str">
        <f>"9781119407768"</f>
        <v>9781119407768</v>
      </c>
      <c r="VHK2962">
        <v>202.5</v>
      </c>
      <c r="VHL2962" t="str">
        <f>"USD"</f>
        <v>USD</v>
      </c>
      <c r="VHM2962" t="str">
        <f>"2017"</f>
        <v>2017</v>
      </c>
      <c r="VHN2962" t="str">
        <f>"Ul-Islam"</f>
        <v>Ul-Islam</v>
      </c>
      <c r="VHO2962" t="str">
        <f>"avanddanesh"</f>
        <v>avanddanesh</v>
      </c>
      <c r="VHQ2962" t="str">
        <f>"Advanced Materials for Wastewater Treatment"</f>
        <v>Advanced Materials for Wastewater Treatment</v>
      </c>
      <c r="VHR2962" t="str">
        <f>"9781119407768"</f>
        <v>9781119407768</v>
      </c>
      <c r="VHS2962">
        <v>202.5</v>
      </c>
      <c r="VHT2962" t="str">
        <f>"USD"</f>
        <v>USD</v>
      </c>
      <c r="VHU2962" t="str">
        <f>"2017"</f>
        <v>2017</v>
      </c>
      <c r="VHV2962" t="str">
        <f>"Ul-Islam"</f>
        <v>Ul-Islam</v>
      </c>
      <c r="VHW2962" t="str">
        <f>"avanddanesh"</f>
        <v>avanddanesh</v>
      </c>
      <c r="VHY2962" t="str">
        <f>"Advanced Materials for Wastewater Treatment"</f>
        <v>Advanced Materials for Wastewater Treatment</v>
      </c>
      <c r="VHZ2962" t="str">
        <f>"9781119407768"</f>
        <v>9781119407768</v>
      </c>
      <c r="VIA2962">
        <v>202.5</v>
      </c>
      <c r="VIB2962" t="str">
        <f>"USD"</f>
        <v>USD</v>
      </c>
      <c r="VIC2962" t="str">
        <f>"2017"</f>
        <v>2017</v>
      </c>
      <c r="VID2962" t="str">
        <f>"Ul-Islam"</f>
        <v>Ul-Islam</v>
      </c>
      <c r="VIE2962" t="str">
        <f>"avanddanesh"</f>
        <v>avanddanesh</v>
      </c>
      <c r="VIG2962" t="str">
        <f>"Advanced Materials for Wastewater Treatment"</f>
        <v>Advanced Materials for Wastewater Treatment</v>
      </c>
      <c r="VIH2962" t="str">
        <f>"9781119407768"</f>
        <v>9781119407768</v>
      </c>
      <c r="VII2962">
        <v>202.5</v>
      </c>
      <c r="VIJ2962" t="str">
        <f>"USD"</f>
        <v>USD</v>
      </c>
      <c r="VIK2962" t="str">
        <f>"2017"</f>
        <v>2017</v>
      </c>
      <c r="VIL2962" t="str">
        <f>"Ul-Islam"</f>
        <v>Ul-Islam</v>
      </c>
      <c r="VIM2962" t="str">
        <f>"avanddanesh"</f>
        <v>avanddanesh</v>
      </c>
      <c r="VIO2962" t="str">
        <f>"Advanced Materials for Wastewater Treatment"</f>
        <v>Advanced Materials for Wastewater Treatment</v>
      </c>
      <c r="VIP2962" t="str">
        <f>"9781119407768"</f>
        <v>9781119407768</v>
      </c>
      <c r="VIQ2962">
        <v>202.5</v>
      </c>
      <c r="VIR2962" t="str">
        <f>"USD"</f>
        <v>USD</v>
      </c>
      <c r="VIS2962" t="str">
        <f>"2017"</f>
        <v>2017</v>
      </c>
      <c r="VIT2962" t="str">
        <f>"Ul-Islam"</f>
        <v>Ul-Islam</v>
      </c>
      <c r="VIU2962" t="str">
        <f>"avanddanesh"</f>
        <v>avanddanesh</v>
      </c>
      <c r="VIW2962" t="str">
        <f>"Advanced Materials for Wastewater Treatment"</f>
        <v>Advanced Materials for Wastewater Treatment</v>
      </c>
      <c r="VIX2962" t="str">
        <f>"9781119407768"</f>
        <v>9781119407768</v>
      </c>
      <c r="VIY2962">
        <v>202.5</v>
      </c>
      <c r="VIZ2962" t="str">
        <f>"USD"</f>
        <v>USD</v>
      </c>
      <c r="VJA2962" t="str">
        <f>"2017"</f>
        <v>2017</v>
      </c>
      <c r="VJB2962" t="str">
        <f>"Ul-Islam"</f>
        <v>Ul-Islam</v>
      </c>
      <c r="VJC2962" t="str">
        <f>"avanddanesh"</f>
        <v>avanddanesh</v>
      </c>
      <c r="VJE2962" t="str">
        <f>"Advanced Materials for Wastewater Treatment"</f>
        <v>Advanced Materials for Wastewater Treatment</v>
      </c>
      <c r="VJF2962" t="str">
        <f>"9781119407768"</f>
        <v>9781119407768</v>
      </c>
      <c r="VJG2962">
        <v>202.5</v>
      </c>
      <c r="VJH2962" t="str">
        <f>"USD"</f>
        <v>USD</v>
      </c>
      <c r="VJI2962" t="str">
        <f>"2017"</f>
        <v>2017</v>
      </c>
      <c r="VJJ2962" t="str">
        <f>"Ul-Islam"</f>
        <v>Ul-Islam</v>
      </c>
      <c r="VJK2962" t="str">
        <f>"avanddanesh"</f>
        <v>avanddanesh</v>
      </c>
      <c r="VJM2962" t="str">
        <f>"Advanced Materials for Wastewater Treatment"</f>
        <v>Advanced Materials for Wastewater Treatment</v>
      </c>
      <c r="VJN2962" t="str">
        <f>"9781119407768"</f>
        <v>9781119407768</v>
      </c>
      <c r="VJO2962">
        <v>202.5</v>
      </c>
      <c r="VJP2962" t="str">
        <f>"USD"</f>
        <v>USD</v>
      </c>
      <c r="VJQ2962" t="str">
        <f>"2017"</f>
        <v>2017</v>
      </c>
      <c r="VJR2962" t="str">
        <f>"Ul-Islam"</f>
        <v>Ul-Islam</v>
      </c>
      <c r="VJS2962" t="str">
        <f>"avanddanesh"</f>
        <v>avanddanesh</v>
      </c>
      <c r="VJU2962" t="str">
        <f>"Advanced Materials for Wastewater Treatment"</f>
        <v>Advanced Materials for Wastewater Treatment</v>
      </c>
      <c r="VJV2962" t="str">
        <f>"9781119407768"</f>
        <v>9781119407768</v>
      </c>
      <c r="VJW2962">
        <v>202.5</v>
      </c>
      <c r="VJX2962" t="str">
        <f>"USD"</f>
        <v>USD</v>
      </c>
      <c r="VJY2962" t="str">
        <f>"2017"</f>
        <v>2017</v>
      </c>
      <c r="VJZ2962" t="str">
        <f>"Ul-Islam"</f>
        <v>Ul-Islam</v>
      </c>
      <c r="VKA2962" t="str">
        <f>"avanddanesh"</f>
        <v>avanddanesh</v>
      </c>
      <c r="VKC2962" t="str">
        <f>"Advanced Materials for Wastewater Treatment"</f>
        <v>Advanced Materials for Wastewater Treatment</v>
      </c>
      <c r="VKD2962" t="str">
        <f>"9781119407768"</f>
        <v>9781119407768</v>
      </c>
      <c r="VKE2962">
        <v>202.5</v>
      </c>
      <c r="VKF2962" t="str">
        <f>"USD"</f>
        <v>USD</v>
      </c>
      <c r="VKG2962" t="str">
        <f>"2017"</f>
        <v>2017</v>
      </c>
      <c r="VKH2962" t="str">
        <f>"Ul-Islam"</f>
        <v>Ul-Islam</v>
      </c>
      <c r="VKI2962" t="str">
        <f>"avanddanesh"</f>
        <v>avanddanesh</v>
      </c>
      <c r="VKK2962" t="str">
        <f>"Advanced Materials for Wastewater Treatment"</f>
        <v>Advanced Materials for Wastewater Treatment</v>
      </c>
      <c r="VKL2962" t="str">
        <f>"9781119407768"</f>
        <v>9781119407768</v>
      </c>
      <c r="VKM2962">
        <v>202.5</v>
      </c>
      <c r="VKN2962" t="str">
        <f>"USD"</f>
        <v>USD</v>
      </c>
      <c r="VKO2962" t="str">
        <f>"2017"</f>
        <v>2017</v>
      </c>
      <c r="VKP2962" t="str">
        <f>"Ul-Islam"</f>
        <v>Ul-Islam</v>
      </c>
      <c r="VKQ2962" t="str">
        <f>"avanddanesh"</f>
        <v>avanddanesh</v>
      </c>
      <c r="VKS2962" t="str">
        <f>"Advanced Materials for Wastewater Treatment"</f>
        <v>Advanced Materials for Wastewater Treatment</v>
      </c>
      <c r="VKT2962" t="str">
        <f>"9781119407768"</f>
        <v>9781119407768</v>
      </c>
      <c r="VKU2962">
        <v>202.5</v>
      </c>
      <c r="VKV2962" t="str">
        <f>"USD"</f>
        <v>USD</v>
      </c>
      <c r="VKW2962" t="str">
        <f>"2017"</f>
        <v>2017</v>
      </c>
      <c r="VKX2962" t="str">
        <f>"Ul-Islam"</f>
        <v>Ul-Islam</v>
      </c>
      <c r="VKY2962" t="str">
        <f>"avanddanesh"</f>
        <v>avanddanesh</v>
      </c>
      <c r="VLA2962" t="str">
        <f>"Advanced Materials for Wastewater Treatment"</f>
        <v>Advanced Materials for Wastewater Treatment</v>
      </c>
      <c r="VLB2962" t="str">
        <f>"9781119407768"</f>
        <v>9781119407768</v>
      </c>
      <c r="VLC2962">
        <v>202.5</v>
      </c>
      <c r="VLD2962" t="str">
        <f>"USD"</f>
        <v>USD</v>
      </c>
      <c r="VLE2962" t="str">
        <f>"2017"</f>
        <v>2017</v>
      </c>
      <c r="VLF2962" t="str">
        <f>"Ul-Islam"</f>
        <v>Ul-Islam</v>
      </c>
      <c r="VLG2962" t="str">
        <f>"avanddanesh"</f>
        <v>avanddanesh</v>
      </c>
      <c r="VLI2962" t="str">
        <f>"Advanced Materials for Wastewater Treatment"</f>
        <v>Advanced Materials for Wastewater Treatment</v>
      </c>
      <c r="VLJ2962" t="str">
        <f>"9781119407768"</f>
        <v>9781119407768</v>
      </c>
      <c r="VLK2962">
        <v>202.5</v>
      </c>
      <c r="VLL2962" t="str">
        <f>"USD"</f>
        <v>USD</v>
      </c>
      <c r="VLM2962" t="str">
        <f>"2017"</f>
        <v>2017</v>
      </c>
      <c r="VLN2962" t="str">
        <f>"Ul-Islam"</f>
        <v>Ul-Islam</v>
      </c>
      <c r="VLO2962" t="str">
        <f>"avanddanesh"</f>
        <v>avanddanesh</v>
      </c>
      <c r="VLQ2962" t="str">
        <f>"Advanced Materials for Wastewater Treatment"</f>
        <v>Advanced Materials for Wastewater Treatment</v>
      </c>
      <c r="VLR2962" t="str">
        <f>"9781119407768"</f>
        <v>9781119407768</v>
      </c>
      <c r="VLS2962">
        <v>202.5</v>
      </c>
      <c r="VLT2962" t="str">
        <f>"USD"</f>
        <v>USD</v>
      </c>
      <c r="VLU2962" t="str">
        <f>"2017"</f>
        <v>2017</v>
      </c>
      <c r="VLV2962" t="str">
        <f>"Ul-Islam"</f>
        <v>Ul-Islam</v>
      </c>
      <c r="VLW2962" t="str">
        <f>"avanddanesh"</f>
        <v>avanddanesh</v>
      </c>
      <c r="VLY2962" t="str">
        <f>"Advanced Materials for Wastewater Treatment"</f>
        <v>Advanced Materials for Wastewater Treatment</v>
      </c>
      <c r="VLZ2962" t="str">
        <f>"9781119407768"</f>
        <v>9781119407768</v>
      </c>
      <c r="VMA2962">
        <v>202.5</v>
      </c>
      <c r="VMB2962" t="str">
        <f>"USD"</f>
        <v>USD</v>
      </c>
      <c r="VMC2962" t="str">
        <f>"2017"</f>
        <v>2017</v>
      </c>
      <c r="VMD2962" t="str">
        <f>"Ul-Islam"</f>
        <v>Ul-Islam</v>
      </c>
      <c r="VME2962" t="str">
        <f>"avanddanesh"</f>
        <v>avanddanesh</v>
      </c>
      <c r="VMG2962" t="str">
        <f>"Advanced Materials for Wastewater Treatment"</f>
        <v>Advanced Materials for Wastewater Treatment</v>
      </c>
      <c r="VMH2962" t="str">
        <f>"9781119407768"</f>
        <v>9781119407768</v>
      </c>
      <c r="VMI2962">
        <v>202.5</v>
      </c>
      <c r="VMJ2962" t="str">
        <f>"USD"</f>
        <v>USD</v>
      </c>
      <c r="VMK2962" t="str">
        <f>"2017"</f>
        <v>2017</v>
      </c>
      <c r="VML2962" t="str">
        <f>"Ul-Islam"</f>
        <v>Ul-Islam</v>
      </c>
      <c r="VMM2962" t="str">
        <f>"avanddanesh"</f>
        <v>avanddanesh</v>
      </c>
      <c r="VMO2962" t="str">
        <f>"Advanced Materials for Wastewater Treatment"</f>
        <v>Advanced Materials for Wastewater Treatment</v>
      </c>
      <c r="VMP2962" t="str">
        <f>"9781119407768"</f>
        <v>9781119407768</v>
      </c>
      <c r="VMQ2962">
        <v>202.5</v>
      </c>
      <c r="VMR2962" t="str">
        <f>"USD"</f>
        <v>USD</v>
      </c>
      <c r="VMS2962" t="str">
        <f>"2017"</f>
        <v>2017</v>
      </c>
      <c r="VMT2962" t="str">
        <f>"Ul-Islam"</f>
        <v>Ul-Islam</v>
      </c>
      <c r="VMU2962" t="str">
        <f>"avanddanesh"</f>
        <v>avanddanesh</v>
      </c>
      <c r="VMW2962" t="str">
        <f>"Advanced Materials for Wastewater Treatment"</f>
        <v>Advanced Materials for Wastewater Treatment</v>
      </c>
      <c r="VMX2962" t="str">
        <f>"9781119407768"</f>
        <v>9781119407768</v>
      </c>
      <c r="VMY2962">
        <v>202.5</v>
      </c>
      <c r="VMZ2962" t="str">
        <f>"USD"</f>
        <v>USD</v>
      </c>
      <c r="VNA2962" t="str">
        <f>"2017"</f>
        <v>2017</v>
      </c>
      <c r="VNB2962" t="str">
        <f>"Ul-Islam"</f>
        <v>Ul-Islam</v>
      </c>
      <c r="VNC2962" t="str">
        <f>"avanddanesh"</f>
        <v>avanddanesh</v>
      </c>
      <c r="VNE2962" t="str">
        <f>"Advanced Materials for Wastewater Treatment"</f>
        <v>Advanced Materials for Wastewater Treatment</v>
      </c>
      <c r="VNF2962" t="str">
        <f>"9781119407768"</f>
        <v>9781119407768</v>
      </c>
      <c r="VNG2962">
        <v>202.5</v>
      </c>
      <c r="VNH2962" t="str">
        <f>"USD"</f>
        <v>USD</v>
      </c>
      <c r="VNI2962" t="str">
        <f>"2017"</f>
        <v>2017</v>
      </c>
      <c r="VNJ2962" t="str">
        <f>"Ul-Islam"</f>
        <v>Ul-Islam</v>
      </c>
      <c r="VNK2962" t="str">
        <f>"avanddanesh"</f>
        <v>avanddanesh</v>
      </c>
      <c r="VNM2962" t="str">
        <f>"Advanced Materials for Wastewater Treatment"</f>
        <v>Advanced Materials for Wastewater Treatment</v>
      </c>
      <c r="VNN2962" t="str">
        <f>"9781119407768"</f>
        <v>9781119407768</v>
      </c>
      <c r="VNO2962">
        <v>202.5</v>
      </c>
      <c r="VNP2962" t="str">
        <f>"USD"</f>
        <v>USD</v>
      </c>
      <c r="VNQ2962" t="str">
        <f>"2017"</f>
        <v>2017</v>
      </c>
      <c r="VNR2962" t="str">
        <f>"Ul-Islam"</f>
        <v>Ul-Islam</v>
      </c>
      <c r="VNS2962" t="str">
        <f>"avanddanesh"</f>
        <v>avanddanesh</v>
      </c>
      <c r="VNU2962" t="str">
        <f>"Advanced Materials for Wastewater Treatment"</f>
        <v>Advanced Materials for Wastewater Treatment</v>
      </c>
      <c r="VNV2962" t="str">
        <f>"9781119407768"</f>
        <v>9781119407768</v>
      </c>
      <c r="VNW2962">
        <v>202.5</v>
      </c>
      <c r="VNX2962" t="str">
        <f>"USD"</f>
        <v>USD</v>
      </c>
      <c r="VNY2962" t="str">
        <f>"2017"</f>
        <v>2017</v>
      </c>
      <c r="VNZ2962" t="str">
        <f>"Ul-Islam"</f>
        <v>Ul-Islam</v>
      </c>
      <c r="VOA2962" t="str">
        <f>"avanddanesh"</f>
        <v>avanddanesh</v>
      </c>
      <c r="VOC2962" t="str">
        <f>"Advanced Materials for Wastewater Treatment"</f>
        <v>Advanced Materials for Wastewater Treatment</v>
      </c>
      <c r="VOD2962" t="str">
        <f>"9781119407768"</f>
        <v>9781119407768</v>
      </c>
      <c r="VOE2962">
        <v>202.5</v>
      </c>
      <c r="VOF2962" t="str">
        <f>"USD"</f>
        <v>USD</v>
      </c>
      <c r="VOG2962" t="str">
        <f>"2017"</f>
        <v>2017</v>
      </c>
      <c r="VOH2962" t="str">
        <f>"Ul-Islam"</f>
        <v>Ul-Islam</v>
      </c>
      <c r="VOI2962" t="str">
        <f>"avanddanesh"</f>
        <v>avanddanesh</v>
      </c>
      <c r="VOK2962" t="str">
        <f>"Advanced Materials for Wastewater Treatment"</f>
        <v>Advanced Materials for Wastewater Treatment</v>
      </c>
      <c r="VOL2962" t="str">
        <f>"9781119407768"</f>
        <v>9781119407768</v>
      </c>
      <c r="VOM2962">
        <v>202.5</v>
      </c>
      <c r="VON2962" t="str">
        <f>"USD"</f>
        <v>USD</v>
      </c>
      <c r="VOO2962" t="str">
        <f>"2017"</f>
        <v>2017</v>
      </c>
      <c r="VOP2962" t="str">
        <f>"Ul-Islam"</f>
        <v>Ul-Islam</v>
      </c>
      <c r="VOQ2962" t="str">
        <f>"avanddanesh"</f>
        <v>avanddanesh</v>
      </c>
      <c r="VOS2962" t="str">
        <f>"Advanced Materials for Wastewater Treatment"</f>
        <v>Advanced Materials for Wastewater Treatment</v>
      </c>
      <c r="VOT2962" t="str">
        <f>"9781119407768"</f>
        <v>9781119407768</v>
      </c>
      <c r="VOU2962">
        <v>202.5</v>
      </c>
      <c r="VOV2962" t="str">
        <f>"USD"</f>
        <v>USD</v>
      </c>
      <c r="VOW2962" t="str">
        <f>"2017"</f>
        <v>2017</v>
      </c>
      <c r="VOX2962" t="str">
        <f>"Ul-Islam"</f>
        <v>Ul-Islam</v>
      </c>
      <c r="VOY2962" t="str">
        <f>"avanddanesh"</f>
        <v>avanddanesh</v>
      </c>
      <c r="VPA2962" t="str">
        <f>"Advanced Materials for Wastewater Treatment"</f>
        <v>Advanced Materials for Wastewater Treatment</v>
      </c>
      <c r="VPB2962" t="str">
        <f>"9781119407768"</f>
        <v>9781119407768</v>
      </c>
      <c r="VPC2962">
        <v>202.5</v>
      </c>
      <c r="VPD2962" t="str">
        <f>"USD"</f>
        <v>USD</v>
      </c>
      <c r="VPE2962" t="str">
        <f>"2017"</f>
        <v>2017</v>
      </c>
      <c r="VPF2962" t="str">
        <f>"Ul-Islam"</f>
        <v>Ul-Islam</v>
      </c>
      <c r="VPG2962" t="str">
        <f>"avanddanesh"</f>
        <v>avanddanesh</v>
      </c>
      <c r="VPI2962" t="str">
        <f>"Advanced Materials for Wastewater Treatment"</f>
        <v>Advanced Materials for Wastewater Treatment</v>
      </c>
      <c r="VPJ2962" t="str">
        <f>"9781119407768"</f>
        <v>9781119407768</v>
      </c>
      <c r="VPK2962">
        <v>202.5</v>
      </c>
      <c r="VPL2962" t="str">
        <f>"USD"</f>
        <v>USD</v>
      </c>
      <c r="VPM2962" t="str">
        <f>"2017"</f>
        <v>2017</v>
      </c>
      <c r="VPN2962" t="str">
        <f>"Ul-Islam"</f>
        <v>Ul-Islam</v>
      </c>
      <c r="VPO2962" t="str">
        <f>"avanddanesh"</f>
        <v>avanddanesh</v>
      </c>
      <c r="VPQ2962" t="str">
        <f>"Advanced Materials for Wastewater Treatment"</f>
        <v>Advanced Materials for Wastewater Treatment</v>
      </c>
      <c r="VPR2962" t="str">
        <f>"9781119407768"</f>
        <v>9781119407768</v>
      </c>
      <c r="VPS2962">
        <v>202.5</v>
      </c>
      <c r="VPT2962" t="str">
        <f>"USD"</f>
        <v>USD</v>
      </c>
      <c r="VPU2962" t="str">
        <f>"2017"</f>
        <v>2017</v>
      </c>
      <c r="VPV2962" t="str">
        <f>"Ul-Islam"</f>
        <v>Ul-Islam</v>
      </c>
      <c r="VPW2962" t="str">
        <f>"avanddanesh"</f>
        <v>avanddanesh</v>
      </c>
      <c r="VPY2962" t="str">
        <f>"Advanced Materials for Wastewater Treatment"</f>
        <v>Advanced Materials for Wastewater Treatment</v>
      </c>
      <c r="VPZ2962" t="str">
        <f>"9781119407768"</f>
        <v>9781119407768</v>
      </c>
      <c r="VQA2962">
        <v>202.5</v>
      </c>
      <c r="VQB2962" t="str">
        <f>"USD"</f>
        <v>USD</v>
      </c>
      <c r="VQC2962" t="str">
        <f>"2017"</f>
        <v>2017</v>
      </c>
      <c r="VQD2962" t="str">
        <f>"Ul-Islam"</f>
        <v>Ul-Islam</v>
      </c>
      <c r="VQE2962" t="str">
        <f>"avanddanesh"</f>
        <v>avanddanesh</v>
      </c>
      <c r="VQG2962" t="str">
        <f>"Advanced Materials for Wastewater Treatment"</f>
        <v>Advanced Materials for Wastewater Treatment</v>
      </c>
      <c r="VQH2962" t="str">
        <f>"9781119407768"</f>
        <v>9781119407768</v>
      </c>
      <c r="VQI2962">
        <v>202.5</v>
      </c>
      <c r="VQJ2962" t="str">
        <f>"USD"</f>
        <v>USD</v>
      </c>
      <c r="VQK2962" t="str">
        <f>"2017"</f>
        <v>2017</v>
      </c>
      <c r="VQL2962" t="str">
        <f>"Ul-Islam"</f>
        <v>Ul-Islam</v>
      </c>
      <c r="VQM2962" t="str">
        <f>"avanddanesh"</f>
        <v>avanddanesh</v>
      </c>
      <c r="VQO2962" t="str">
        <f>"Advanced Materials for Wastewater Treatment"</f>
        <v>Advanced Materials for Wastewater Treatment</v>
      </c>
      <c r="VQP2962" t="str">
        <f>"9781119407768"</f>
        <v>9781119407768</v>
      </c>
      <c r="VQQ2962">
        <v>202.5</v>
      </c>
      <c r="VQR2962" t="str">
        <f>"USD"</f>
        <v>USD</v>
      </c>
      <c r="VQS2962" t="str">
        <f>"2017"</f>
        <v>2017</v>
      </c>
      <c r="VQT2962" t="str">
        <f>"Ul-Islam"</f>
        <v>Ul-Islam</v>
      </c>
      <c r="VQU2962" t="str">
        <f>"avanddanesh"</f>
        <v>avanddanesh</v>
      </c>
      <c r="VQW2962" t="str">
        <f>"Advanced Materials for Wastewater Treatment"</f>
        <v>Advanced Materials for Wastewater Treatment</v>
      </c>
      <c r="VQX2962" t="str">
        <f>"9781119407768"</f>
        <v>9781119407768</v>
      </c>
      <c r="VQY2962">
        <v>202.5</v>
      </c>
      <c r="VQZ2962" t="str">
        <f>"USD"</f>
        <v>USD</v>
      </c>
      <c r="VRA2962" t="str">
        <f>"2017"</f>
        <v>2017</v>
      </c>
      <c r="VRB2962" t="str">
        <f>"Ul-Islam"</f>
        <v>Ul-Islam</v>
      </c>
      <c r="VRC2962" t="str">
        <f>"avanddanesh"</f>
        <v>avanddanesh</v>
      </c>
      <c r="VRE2962" t="str">
        <f>"Advanced Materials for Wastewater Treatment"</f>
        <v>Advanced Materials for Wastewater Treatment</v>
      </c>
      <c r="VRF2962" t="str">
        <f>"9781119407768"</f>
        <v>9781119407768</v>
      </c>
      <c r="VRG2962">
        <v>202.5</v>
      </c>
      <c r="VRH2962" t="str">
        <f>"USD"</f>
        <v>USD</v>
      </c>
      <c r="VRI2962" t="str">
        <f>"2017"</f>
        <v>2017</v>
      </c>
      <c r="VRJ2962" t="str">
        <f>"Ul-Islam"</f>
        <v>Ul-Islam</v>
      </c>
      <c r="VRK2962" t="str">
        <f>"avanddanesh"</f>
        <v>avanddanesh</v>
      </c>
      <c r="VRM2962" t="str">
        <f>"Advanced Materials for Wastewater Treatment"</f>
        <v>Advanced Materials for Wastewater Treatment</v>
      </c>
      <c r="VRN2962" t="str">
        <f>"9781119407768"</f>
        <v>9781119407768</v>
      </c>
      <c r="VRO2962">
        <v>202.5</v>
      </c>
      <c r="VRP2962" t="str">
        <f>"USD"</f>
        <v>USD</v>
      </c>
      <c r="VRQ2962" t="str">
        <f>"2017"</f>
        <v>2017</v>
      </c>
      <c r="VRR2962" t="str">
        <f>"Ul-Islam"</f>
        <v>Ul-Islam</v>
      </c>
      <c r="VRS2962" t="str">
        <f>"avanddanesh"</f>
        <v>avanddanesh</v>
      </c>
      <c r="VRU2962" t="str">
        <f>"Advanced Materials for Wastewater Treatment"</f>
        <v>Advanced Materials for Wastewater Treatment</v>
      </c>
      <c r="VRV2962" t="str">
        <f>"9781119407768"</f>
        <v>9781119407768</v>
      </c>
      <c r="VRW2962">
        <v>202.5</v>
      </c>
      <c r="VRX2962" t="str">
        <f>"USD"</f>
        <v>USD</v>
      </c>
      <c r="VRY2962" t="str">
        <f>"2017"</f>
        <v>2017</v>
      </c>
      <c r="VRZ2962" t="str">
        <f>"Ul-Islam"</f>
        <v>Ul-Islam</v>
      </c>
      <c r="VSA2962" t="str">
        <f>"avanddanesh"</f>
        <v>avanddanesh</v>
      </c>
      <c r="VSC2962" t="str">
        <f>"Advanced Materials for Wastewater Treatment"</f>
        <v>Advanced Materials for Wastewater Treatment</v>
      </c>
      <c r="VSD2962" t="str">
        <f>"9781119407768"</f>
        <v>9781119407768</v>
      </c>
      <c r="VSE2962">
        <v>202.5</v>
      </c>
      <c r="VSF2962" t="str">
        <f>"USD"</f>
        <v>USD</v>
      </c>
      <c r="VSG2962" t="str">
        <f>"2017"</f>
        <v>2017</v>
      </c>
      <c r="VSH2962" t="str">
        <f>"Ul-Islam"</f>
        <v>Ul-Islam</v>
      </c>
      <c r="VSI2962" t="str">
        <f>"avanddanesh"</f>
        <v>avanddanesh</v>
      </c>
      <c r="VSK2962" t="str">
        <f>"Advanced Materials for Wastewater Treatment"</f>
        <v>Advanced Materials for Wastewater Treatment</v>
      </c>
      <c r="VSL2962" t="str">
        <f>"9781119407768"</f>
        <v>9781119407768</v>
      </c>
      <c r="VSM2962">
        <v>202.5</v>
      </c>
      <c r="VSN2962" t="str">
        <f>"USD"</f>
        <v>USD</v>
      </c>
      <c r="VSO2962" t="str">
        <f>"2017"</f>
        <v>2017</v>
      </c>
      <c r="VSP2962" t="str">
        <f>"Ul-Islam"</f>
        <v>Ul-Islam</v>
      </c>
      <c r="VSQ2962" t="str">
        <f>"avanddanesh"</f>
        <v>avanddanesh</v>
      </c>
      <c r="VSS2962" t="str">
        <f>"Advanced Materials for Wastewater Treatment"</f>
        <v>Advanced Materials for Wastewater Treatment</v>
      </c>
      <c r="VST2962" t="str">
        <f>"9781119407768"</f>
        <v>9781119407768</v>
      </c>
      <c r="VSU2962">
        <v>202.5</v>
      </c>
      <c r="VSV2962" t="str">
        <f>"USD"</f>
        <v>USD</v>
      </c>
      <c r="VSW2962" t="str">
        <f>"2017"</f>
        <v>2017</v>
      </c>
      <c r="VSX2962" t="str">
        <f>"Ul-Islam"</f>
        <v>Ul-Islam</v>
      </c>
      <c r="VSY2962" t="str">
        <f>"avanddanesh"</f>
        <v>avanddanesh</v>
      </c>
      <c r="VTA2962" t="str">
        <f>"Advanced Materials for Wastewater Treatment"</f>
        <v>Advanced Materials for Wastewater Treatment</v>
      </c>
      <c r="VTB2962" t="str">
        <f>"9781119407768"</f>
        <v>9781119407768</v>
      </c>
      <c r="VTC2962">
        <v>202.5</v>
      </c>
      <c r="VTD2962" t="str">
        <f>"USD"</f>
        <v>USD</v>
      </c>
      <c r="VTE2962" t="str">
        <f>"2017"</f>
        <v>2017</v>
      </c>
      <c r="VTF2962" t="str">
        <f>"Ul-Islam"</f>
        <v>Ul-Islam</v>
      </c>
      <c r="VTG2962" t="str">
        <f>"avanddanesh"</f>
        <v>avanddanesh</v>
      </c>
      <c r="VTI2962" t="str">
        <f>"Advanced Materials for Wastewater Treatment"</f>
        <v>Advanced Materials for Wastewater Treatment</v>
      </c>
      <c r="VTJ2962" t="str">
        <f>"9781119407768"</f>
        <v>9781119407768</v>
      </c>
      <c r="VTK2962">
        <v>202.5</v>
      </c>
      <c r="VTL2962" t="str">
        <f>"USD"</f>
        <v>USD</v>
      </c>
      <c r="VTM2962" t="str">
        <f>"2017"</f>
        <v>2017</v>
      </c>
      <c r="VTN2962" t="str">
        <f>"Ul-Islam"</f>
        <v>Ul-Islam</v>
      </c>
      <c r="VTO2962" t="str">
        <f>"avanddanesh"</f>
        <v>avanddanesh</v>
      </c>
      <c r="VTQ2962" t="str">
        <f>"Advanced Materials for Wastewater Treatment"</f>
        <v>Advanced Materials for Wastewater Treatment</v>
      </c>
      <c r="VTR2962" t="str">
        <f>"9781119407768"</f>
        <v>9781119407768</v>
      </c>
      <c r="VTS2962">
        <v>202.5</v>
      </c>
      <c r="VTT2962" t="str">
        <f>"USD"</f>
        <v>USD</v>
      </c>
      <c r="VTU2962" t="str">
        <f>"2017"</f>
        <v>2017</v>
      </c>
      <c r="VTV2962" t="str">
        <f>"Ul-Islam"</f>
        <v>Ul-Islam</v>
      </c>
      <c r="VTW2962" t="str">
        <f>"avanddanesh"</f>
        <v>avanddanesh</v>
      </c>
      <c r="VTY2962" t="str">
        <f>"Advanced Materials for Wastewater Treatment"</f>
        <v>Advanced Materials for Wastewater Treatment</v>
      </c>
      <c r="VTZ2962" t="str">
        <f>"9781119407768"</f>
        <v>9781119407768</v>
      </c>
      <c r="VUA2962">
        <v>202.5</v>
      </c>
      <c r="VUB2962" t="str">
        <f>"USD"</f>
        <v>USD</v>
      </c>
      <c r="VUC2962" t="str">
        <f>"2017"</f>
        <v>2017</v>
      </c>
      <c r="VUD2962" t="str">
        <f>"Ul-Islam"</f>
        <v>Ul-Islam</v>
      </c>
      <c r="VUE2962" t="str">
        <f>"avanddanesh"</f>
        <v>avanddanesh</v>
      </c>
      <c r="VUG2962" t="str">
        <f>"Advanced Materials for Wastewater Treatment"</f>
        <v>Advanced Materials for Wastewater Treatment</v>
      </c>
      <c r="VUH2962" t="str">
        <f>"9781119407768"</f>
        <v>9781119407768</v>
      </c>
      <c r="VUI2962">
        <v>202.5</v>
      </c>
      <c r="VUJ2962" t="str">
        <f>"USD"</f>
        <v>USD</v>
      </c>
      <c r="VUK2962" t="str">
        <f>"2017"</f>
        <v>2017</v>
      </c>
      <c r="VUL2962" t="str">
        <f>"Ul-Islam"</f>
        <v>Ul-Islam</v>
      </c>
      <c r="VUM2962" t="str">
        <f>"avanddanesh"</f>
        <v>avanddanesh</v>
      </c>
      <c r="VUO2962" t="str">
        <f>"Advanced Materials for Wastewater Treatment"</f>
        <v>Advanced Materials for Wastewater Treatment</v>
      </c>
      <c r="VUP2962" t="str">
        <f>"9781119407768"</f>
        <v>9781119407768</v>
      </c>
      <c r="VUQ2962">
        <v>202.5</v>
      </c>
      <c r="VUR2962" t="str">
        <f>"USD"</f>
        <v>USD</v>
      </c>
      <c r="VUS2962" t="str">
        <f>"2017"</f>
        <v>2017</v>
      </c>
      <c r="VUT2962" t="str">
        <f>"Ul-Islam"</f>
        <v>Ul-Islam</v>
      </c>
      <c r="VUU2962" t="str">
        <f>"avanddanesh"</f>
        <v>avanddanesh</v>
      </c>
      <c r="VUW2962" t="str">
        <f>"Advanced Materials for Wastewater Treatment"</f>
        <v>Advanced Materials for Wastewater Treatment</v>
      </c>
      <c r="VUX2962" t="str">
        <f>"9781119407768"</f>
        <v>9781119407768</v>
      </c>
      <c r="VUY2962">
        <v>202.5</v>
      </c>
      <c r="VUZ2962" t="str">
        <f>"USD"</f>
        <v>USD</v>
      </c>
      <c r="VVA2962" t="str">
        <f>"2017"</f>
        <v>2017</v>
      </c>
      <c r="VVB2962" t="str">
        <f>"Ul-Islam"</f>
        <v>Ul-Islam</v>
      </c>
      <c r="VVC2962" t="str">
        <f>"avanddanesh"</f>
        <v>avanddanesh</v>
      </c>
      <c r="VVE2962" t="str">
        <f>"Advanced Materials for Wastewater Treatment"</f>
        <v>Advanced Materials for Wastewater Treatment</v>
      </c>
      <c r="VVF2962" t="str">
        <f>"9781119407768"</f>
        <v>9781119407768</v>
      </c>
      <c r="VVG2962">
        <v>202.5</v>
      </c>
      <c r="VVH2962" t="str">
        <f>"USD"</f>
        <v>USD</v>
      </c>
      <c r="VVI2962" t="str">
        <f>"2017"</f>
        <v>2017</v>
      </c>
      <c r="VVJ2962" t="str">
        <f>"Ul-Islam"</f>
        <v>Ul-Islam</v>
      </c>
      <c r="VVK2962" t="str">
        <f>"avanddanesh"</f>
        <v>avanddanesh</v>
      </c>
      <c r="VVM2962" t="str">
        <f>"Advanced Materials for Wastewater Treatment"</f>
        <v>Advanced Materials for Wastewater Treatment</v>
      </c>
      <c r="VVN2962" t="str">
        <f>"9781119407768"</f>
        <v>9781119407768</v>
      </c>
      <c r="VVO2962">
        <v>202.5</v>
      </c>
      <c r="VVP2962" t="str">
        <f>"USD"</f>
        <v>USD</v>
      </c>
      <c r="VVQ2962" t="str">
        <f>"2017"</f>
        <v>2017</v>
      </c>
      <c r="VVR2962" t="str">
        <f>"Ul-Islam"</f>
        <v>Ul-Islam</v>
      </c>
      <c r="VVS2962" t="str">
        <f>"avanddanesh"</f>
        <v>avanddanesh</v>
      </c>
      <c r="VVU2962" t="str">
        <f>"Advanced Materials for Wastewater Treatment"</f>
        <v>Advanced Materials for Wastewater Treatment</v>
      </c>
      <c r="VVV2962" t="str">
        <f>"9781119407768"</f>
        <v>9781119407768</v>
      </c>
      <c r="VVW2962">
        <v>202.5</v>
      </c>
      <c r="VVX2962" t="str">
        <f>"USD"</f>
        <v>USD</v>
      </c>
      <c r="VVY2962" t="str">
        <f>"2017"</f>
        <v>2017</v>
      </c>
      <c r="VVZ2962" t="str">
        <f>"Ul-Islam"</f>
        <v>Ul-Islam</v>
      </c>
      <c r="VWA2962" t="str">
        <f>"avanddanesh"</f>
        <v>avanddanesh</v>
      </c>
      <c r="VWC2962" t="str">
        <f>"Advanced Materials for Wastewater Treatment"</f>
        <v>Advanced Materials for Wastewater Treatment</v>
      </c>
      <c r="VWD2962" t="str">
        <f>"9781119407768"</f>
        <v>9781119407768</v>
      </c>
      <c r="VWE2962">
        <v>202.5</v>
      </c>
      <c r="VWF2962" t="str">
        <f>"USD"</f>
        <v>USD</v>
      </c>
      <c r="VWG2962" t="str">
        <f>"2017"</f>
        <v>2017</v>
      </c>
      <c r="VWH2962" t="str">
        <f>"Ul-Islam"</f>
        <v>Ul-Islam</v>
      </c>
      <c r="VWI2962" t="str">
        <f>"avanddanesh"</f>
        <v>avanddanesh</v>
      </c>
      <c r="VWK2962" t="str">
        <f>"Advanced Materials for Wastewater Treatment"</f>
        <v>Advanced Materials for Wastewater Treatment</v>
      </c>
      <c r="VWL2962" t="str">
        <f>"9781119407768"</f>
        <v>9781119407768</v>
      </c>
      <c r="VWM2962">
        <v>202.5</v>
      </c>
      <c r="VWN2962" t="str">
        <f>"USD"</f>
        <v>USD</v>
      </c>
      <c r="VWO2962" t="str">
        <f>"2017"</f>
        <v>2017</v>
      </c>
      <c r="VWP2962" t="str">
        <f>"Ul-Islam"</f>
        <v>Ul-Islam</v>
      </c>
      <c r="VWQ2962" t="str">
        <f>"avanddanesh"</f>
        <v>avanddanesh</v>
      </c>
      <c r="VWS2962" t="str">
        <f>"Advanced Materials for Wastewater Treatment"</f>
        <v>Advanced Materials for Wastewater Treatment</v>
      </c>
      <c r="VWT2962" t="str">
        <f>"9781119407768"</f>
        <v>9781119407768</v>
      </c>
      <c r="VWU2962">
        <v>202.5</v>
      </c>
      <c r="VWV2962" t="str">
        <f>"USD"</f>
        <v>USD</v>
      </c>
      <c r="VWW2962" t="str">
        <f>"2017"</f>
        <v>2017</v>
      </c>
      <c r="VWX2962" t="str">
        <f>"Ul-Islam"</f>
        <v>Ul-Islam</v>
      </c>
      <c r="VWY2962" t="str">
        <f>"avanddanesh"</f>
        <v>avanddanesh</v>
      </c>
      <c r="VXA2962" t="str">
        <f>"Advanced Materials for Wastewater Treatment"</f>
        <v>Advanced Materials for Wastewater Treatment</v>
      </c>
      <c r="VXB2962" t="str">
        <f>"9781119407768"</f>
        <v>9781119407768</v>
      </c>
      <c r="VXC2962">
        <v>202.5</v>
      </c>
      <c r="VXD2962" t="str">
        <f>"USD"</f>
        <v>USD</v>
      </c>
      <c r="VXE2962" t="str">
        <f>"2017"</f>
        <v>2017</v>
      </c>
      <c r="VXF2962" t="str">
        <f>"Ul-Islam"</f>
        <v>Ul-Islam</v>
      </c>
      <c r="VXG2962" t="str">
        <f>"avanddanesh"</f>
        <v>avanddanesh</v>
      </c>
      <c r="VXI2962" t="str">
        <f>"Advanced Materials for Wastewater Treatment"</f>
        <v>Advanced Materials for Wastewater Treatment</v>
      </c>
      <c r="VXJ2962" t="str">
        <f>"9781119407768"</f>
        <v>9781119407768</v>
      </c>
      <c r="VXK2962">
        <v>202.5</v>
      </c>
      <c r="VXL2962" t="str">
        <f>"USD"</f>
        <v>USD</v>
      </c>
      <c r="VXM2962" t="str">
        <f>"2017"</f>
        <v>2017</v>
      </c>
      <c r="VXN2962" t="str">
        <f>"Ul-Islam"</f>
        <v>Ul-Islam</v>
      </c>
      <c r="VXO2962" t="str">
        <f>"avanddanesh"</f>
        <v>avanddanesh</v>
      </c>
      <c r="VXQ2962" t="str">
        <f>"Advanced Materials for Wastewater Treatment"</f>
        <v>Advanced Materials for Wastewater Treatment</v>
      </c>
      <c r="VXR2962" t="str">
        <f>"9781119407768"</f>
        <v>9781119407768</v>
      </c>
      <c r="VXS2962">
        <v>202.5</v>
      </c>
      <c r="VXT2962" t="str">
        <f>"USD"</f>
        <v>USD</v>
      </c>
      <c r="VXU2962" t="str">
        <f>"2017"</f>
        <v>2017</v>
      </c>
      <c r="VXV2962" t="str">
        <f>"Ul-Islam"</f>
        <v>Ul-Islam</v>
      </c>
      <c r="VXW2962" t="str">
        <f>"avanddanesh"</f>
        <v>avanddanesh</v>
      </c>
      <c r="VXY2962" t="str">
        <f>"Advanced Materials for Wastewater Treatment"</f>
        <v>Advanced Materials for Wastewater Treatment</v>
      </c>
      <c r="VXZ2962" t="str">
        <f>"9781119407768"</f>
        <v>9781119407768</v>
      </c>
      <c r="VYA2962">
        <v>202.5</v>
      </c>
      <c r="VYB2962" t="str">
        <f>"USD"</f>
        <v>USD</v>
      </c>
      <c r="VYC2962" t="str">
        <f>"2017"</f>
        <v>2017</v>
      </c>
      <c r="VYD2962" t="str">
        <f>"Ul-Islam"</f>
        <v>Ul-Islam</v>
      </c>
      <c r="VYE2962" t="str">
        <f>"avanddanesh"</f>
        <v>avanddanesh</v>
      </c>
      <c r="VYG2962" t="str">
        <f>"Advanced Materials for Wastewater Treatment"</f>
        <v>Advanced Materials for Wastewater Treatment</v>
      </c>
      <c r="VYH2962" t="str">
        <f>"9781119407768"</f>
        <v>9781119407768</v>
      </c>
      <c r="VYI2962">
        <v>202.5</v>
      </c>
      <c r="VYJ2962" t="str">
        <f>"USD"</f>
        <v>USD</v>
      </c>
      <c r="VYK2962" t="str">
        <f>"2017"</f>
        <v>2017</v>
      </c>
      <c r="VYL2962" t="str">
        <f>"Ul-Islam"</f>
        <v>Ul-Islam</v>
      </c>
      <c r="VYM2962" t="str">
        <f>"avanddanesh"</f>
        <v>avanddanesh</v>
      </c>
      <c r="VYO2962" t="str">
        <f>"Advanced Materials for Wastewater Treatment"</f>
        <v>Advanced Materials for Wastewater Treatment</v>
      </c>
      <c r="VYP2962" t="str">
        <f>"9781119407768"</f>
        <v>9781119407768</v>
      </c>
      <c r="VYQ2962">
        <v>202.5</v>
      </c>
      <c r="VYR2962" t="str">
        <f>"USD"</f>
        <v>USD</v>
      </c>
      <c r="VYS2962" t="str">
        <f>"2017"</f>
        <v>2017</v>
      </c>
      <c r="VYT2962" t="str">
        <f>"Ul-Islam"</f>
        <v>Ul-Islam</v>
      </c>
      <c r="VYU2962" t="str">
        <f>"avanddanesh"</f>
        <v>avanddanesh</v>
      </c>
      <c r="VYW2962" t="str">
        <f>"Advanced Materials for Wastewater Treatment"</f>
        <v>Advanced Materials for Wastewater Treatment</v>
      </c>
      <c r="VYX2962" t="str">
        <f>"9781119407768"</f>
        <v>9781119407768</v>
      </c>
      <c r="VYY2962">
        <v>202.5</v>
      </c>
      <c r="VYZ2962" t="str">
        <f>"USD"</f>
        <v>USD</v>
      </c>
      <c r="VZA2962" t="str">
        <f>"2017"</f>
        <v>2017</v>
      </c>
      <c r="VZB2962" t="str">
        <f>"Ul-Islam"</f>
        <v>Ul-Islam</v>
      </c>
      <c r="VZC2962" t="str">
        <f>"avanddanesh"</f>
        <v>avanddanesh</v>
      </c>
      <c r="VZE2962" t="str">
        <f>"Advanced Materials for Wastewater Treatment"</f>
        <v>Advanced Materials for Wastewater Treatment</v>
      </c>
      <c r="VZF2962" t="str">
        <f>"9781119407768"</f>
        <v>9781119407768</v>
      </c>
      <c r="VZG2962">
        <v>202.5</v>
      </c>
      <c r="VZH2962" t="str">
        <f>"USD"</f>
        <v>USD</v>
      </c>
      <c r="VZI2962" t="str">
        <f>"2017"</f>
        <v>2017</v>
      </c>
      <c r="VZJ2962" t="str">
        <f>"Ul-Islam"</f>
        <v>Ul-Islam</v>
      </c>
      <c r="VZK2962" t="str">
        <f>"avanddanesh"</f>
        <v>avanddanesh</v>
      </c>
      <c r="VZM2962" t="str">
        <f>"Advanced Materials for Wastewater Treatment"</f>
        <v>Advanced Materials for Wastewater Treatment</v>
      </c>
      <c r="VZN2962" t="str">
        <f>"9781119407768"</f>
        <v>9781119407768</v>
      </c>
      <c r="VZO2962">
        <v>202.5</v>
      </c>
      <c r="VZP2962" t="str">
        <f>"USD"</f>
        <v>USD</v>
      </c>
      <c r="VZQ2962" t="str">
        <f>"2017"</f>
        <v>2017</v>
      </c>
      <c r="VZR2962" t="str">
        <f>"Ul-Islam"</f>
        <v>Ul-Islam</v>
      </c>
      <c r="VZS2962" t="str">
        <f>"avanddanesh"</f>
        <v>avanddanesh</v>
      </c>
      <c r="VZU2962" t="str">
        <f>"Advanced Materials for Wastewater Treatment"</f>
        <v>Advanced Materials for Wastewater Treatment</v>
      </c>
      <c r="VZV2962" t="str">
        <f>"9781119407768"</f>
        <v>9781119407768</v>
      </c>
      <c r="VZW2962">
        <v>202.5</v>
      </c>
      <c r="VZX2962" t="str">
        <f>"USD"</f>
        <v>USD</v>
      </c>
      <c r="VZY2962" t="str">
        <f>"2017"</f>
        <v>2017</v>
      </c>
      <c r="VZZ2962" t="str">
        <f>"Ul-Islam"</f>
        <v>Ul-Islam</v>
      </c>
      <c r="WAA2962" t="str">
        <f>"avanddanesh"</f>
        <v>avanddanesh</v>
      </c>
      <c r="WAC2962" t="str">
        <f>"Advanced Materials for Wastewater Treatment"</f>
        <v>Advanced Materials for Wastewater Treatment</v>
      </c>
      <c r="WAD2962" t="str">
        <f>"9781119407768"</f>
        <v>9781119407768</v>
      </c>
      <c r="WAE2962">
        <v>202.5</v>
      </c>
      <c r="WAF2962" t="str">
        <f>"USD"</f>
        <v>USD</v>
      </c>
      <c r="WAG2962" t="str">
        <f>"2017"</f>
        <v>2017</v>
      </c>
      <c r="WAH2962" t="str">
        <f>"Ul-Islam"</f>
        <v>Ul-Islam</v>
      </c>
      <c r="WAI2962" t="str">
        <f>"avanddanesh"</f>
        <v>avanddanesh</v>
      </c>
      <c r="WAK2962" t="str">
        <f>"Advanced Materials for Wastewater Treatment"</f>
        <v>Advanced Materials for Wastewater Treatment</v>
      </c>
      <c r="WAL2962" t="str">
        <f>"9781119407768"</f>
        <v>9781119407768</v>
      </c>
      <c r="WAM2962">
        <v>202.5</v>
      </c>
      <c r="WAN2962" t="str">
        <f>"USD"</f>
        <v>USD</v>
      </c>
      <c r="WAO2962" t="str">
        <f>"2017"</f>
        <v>2017</v>
      </c>
      <c r="WAP2962" t="str">
        <f>"Ul-Islam"</f>
        <v>Ul-Islam</v>
      </c>
      <c r="WAQ2962" t="str">
        <f>"avanddanesh"</f>
        <v>avanddanesh</v>
      </c>
      <c r="WAS2962" t="str">
        <f>"Advanced Materials for Wastewater Treatment"</f>
        <v>Advanced Materials for Wastewater Treatment</v>
      </c>
      <c r="WAT2962" t="str">
        <f>"9781119407768"</f>
        <v>9781119407768</v>
      </c>
      <c r="WAU2962">
        <v>202.5</v>
      </c>
      <c r="WAV2962" t="str">
        <f>"USD"</f>
        <v>USD</v>
      </c>
      <c r="WAW2962" t="str">
        <f>"2017"</f>
        <v>2017</v>
      </c>
      <c r="WAX2962" t="str">
        <f>"Ul-Islam"</f>
        <v>Ul-Islam</v>
      </c>
      <c r="WAY2962" t="str">
        <f>"avanddanesh"</f>
        <v>avanddanesh</v>
      </c>
      <c r="WBA2962" t="str">
        <f>"Advanced Materials for Wastewater Treatment"</f>
        <v>Advanced Materials for Wastewater Treatment</v>
      </c>
      <c r="WBB2962" t="str">
        <f>"9781119407768"</f>
        <v>9781119407768</v>
      </c>
      <c r="WBC2962">
        <v>202.5</v>
      </c>
      <c r="WBD2962" t="str">
        <f>"USD"</f>
        <v>USD</v>
      </c>
      <c r="WBE2962" t="str">
        <f>"2017"</f>
        <v>2017</v>
      </c>
      <c r="WBF2962" t="str">
        <f>"Ul-Islam"</f>
        <v>Ul-Islam</v>
      </c>
      <c r="WBG2962" t="str">
        <f>"avanddanesh"</f>
        <v>avanddanesh</v>
      </c>
      <c r="WBI2962" t="str">
        <f>"Advanced Materials for Wastewater Treatment"</f>
        <v>Advanced Materials for Wastewater Treatment</v>
      </c>
      <c r="WBJ2962" t="str">
        <f>"9781119407768"</f>
        <v>9781119407768</v>
      </c>
      <c r="WBK2962">
        <v>202.5</v>
      </c>
      <c r="WBL2962" t="str">
        <f>"USD"</f>
        <v>USD</v>
      </c>
      <c r="WBM2962" t="str">
        <f>"2017"</f>
        <v>2017</v>
      </c>
      <c r="WBN2962" t="str">
        <f>"Ul-Islam"</f>
        <v>Ul-Islam</v>
      </c>
      <c r="WBO2962" t="str">
        <f>"avanddanesh"</f>
        <v>avanddanesh</v>
      </c>
      <c r="WBQ2962" t="str">
        <f>"Advanced Materials for Wastewater Treatment"</f>
        <v>Advanced Materials for Wastewater Treatment</v>
      </c>
      <c r="WBR2962" t="str">
        <f>"9781119407768"</f>
        <v>9781119407768</v>
      </c>
      <c r="WBS2962">
        <v>202.5</v>
      </c>
      <c r="WBT2962" t="str">
        <f>"USD"</f>
        <v>USD</v>
      </c>
      <c r="WBU2962" t="str">
        <f>"2017"</f>
        <v>2017</v>
      </c>
      <c r="WBV2962" t="str">
        <f>"Ul-Islam"</f>
        <v>Ul-Islam</v>
      </c>
      <c r="WBW2962" t="str">
        <f>"avanddanesh"</f>
        <v>avanddanesh</v>
      </c>
      <c r="WBY2962" t="str">
        <f>"Advanced Materials for Wastewater Treatment"</f>
        <v>Advanced Materials for Wastewater Treatment</v>
      </c>
      <c r="WBZ2962" t="str">
        <f>"9781119407768"</f>
        <v>9781119407768</v>
      </c>
      <c r="WCA2962">
        <v>202.5</v>
      </c>
      <c r="WCB2962" t="str">
        <f>"USD"</f>
        <v>USD</v>
      </c>
      <c r="WCC2962" t="str">
        <f>"2017"</f>
        <v>2017</v>
      </c>
      <c r="WCD2962" t="str">
        <f>"Ul-Islam"</f>
        <v>Ul-Islam</v>
      </c>
      <c r="WCE2962" t="str">
        <f>"avanddanesh"</f>
        <v>avanddanesh</v>
      </c>
      <c r="WCG2962" t="str">
        <f>"Advanced Materials for Wastewater Treatment"</f>
        <v>Advanced Materials for Wastewater Treatment</v>
      </c>
      <c r="WCH2962" t="str">
        <f>"9781119407768"</f>
        <v>9781119407768</v>
      </c>
      <c r="WCI2962">
        <v>202.5</v>
      </c>
      <c r="WCJ2962" t="str">
        <f>"USD"</f>
        <v>USD</v>
      </c>
      <c r="WCK2962" t="str">
        <f>"2017"</f>
        <v>2017</v>
      </c>
      <c r="WCL2962" t="str">
        <f>"Ul-Islam"</f>
        <v>Ul-Islam</v>
      </c>
      <c r="WCM2962" t="str">
        <f>"avanddanesh"</f>
        <v>avanddanesh</v>
      </c>
      <c r="WCO2962" t="str">
        <f>"Advanced Materials for Wastewater Treatment"</f>
        <v>Advanced Materials for Wastewater Treatment</v>
      </c>
      <c r="WCP2962" t="str">
        <f>"9781119407768"</f>
        <v>9781119407768</v>
      </c>
      <c r="WCQ2962">
        <v>202.5</v>
      </c>
      <c r="WCR2962" t="str">
        <f>"USD"</f>
        <v>USD</v>
      </c>
      <c r="WCS2962" t="str">
        <f>"2017"</f>
        <v>2017</v>
      </c>
      <c r="WCT2962" t="str">
        <f>"Ul-Islam"</f>
        <v>Ul-Islam</v>
      </c>
      <c r="WCU2962" t="str">
        <f>"avanddanesh"</f>
        <v>avanddanesh</v>
      </c>
      <c r="WCW2962" t="str">
        <f>"Advanced Materials for Wastewater Treatment"</f>
        <v>Advanced Materials for Wastewater Treatment</v>
      </c>
      <c r="WCX2962" t="str">
        <f>"9781119407768"</f>
        <v>9781119407768</v>
      </c>
      <c r="WCY2962">
        <v>202.5</v>
      </c>
      <c r="WCZ2962" t="str">
        <f>"USD"</f>
        <v>USD</v>
      </c>
      <c r="WDA2962" t="str">
        <f>"2017"</f>
        <v>2017</v>
      </c>
      <c r="WDB2962" t="str">
        <f>"Ul-Islam"</f>
        <v>Ul-Islam</v>
      </c>
      <c r="WDC2962" t="str">
        <f>"avanddanesh"</f>
        <v>avanddanesh</v>
      </c>
      <c r="WDE2962" t="str">
        <f>"Advanced Materials for Wastewater Treatment"</f>
        <v>Advanced Materials for Wastewater Treatment</v>
      </c>
      <c r="WDF2962" t="str">
        <f>"9781119407768"</f>
        <v>9781119407768</v>
      </c>
      <c r="WDG2962">
        <v>202.5</v>
      </c>
      <c r="WDH2962" t="str">
        <f>"USD"</f>
        <v>USD</v>
      </c>
      <c r="WDI2962" t="str">
        <f>"2017"</f>
        <v>2017</v>
      </c>
      <c r="WDJ2962" t="str">
        <f>"Ul-Islam"</f>
        <v>Ul-Islam</v>
      </c>
      <c r="WDK2962" t="str">
        <f>"avanddanesh"</f>
        <v>avanddanesh</v>
      </c>
      <c r="WDM2962" t="str">
        <f>"Advanced Materials for Wastewater Treatment"</f>
        <v>Advanced Materials for Wastewater Treatment</v>
      </c>
      <c r="WDN2962" t="str">
        <f>"9781119407768"</f>
        <v>9781119407768</v>
      </c>
      <c r="WDO2962">
        <v>202.5</v>
      </c>
      <c r="WDP2962" t="str">
        <f>"USD"</f>
        <v>USD</v>
      </c>
      <c r="WDQ2962" t="str">
        <f>"2017"</f>
        <v>2017</v>
      </c>
      <c r="WDR2962" t="str">
        <f>"Ul-Islam"</f>
        <v>Ul-Islam</v>
      </c>
      <c r="WDS2962" t="str">
        <f>"avanddanesh"</f>
        <v>avanddanesh</v>
      </c>
      <c r="WDU2962" t="str">
        <f>"Advanced Materials for Wastewater Treatment"</f>
        <v>Advanced Materials for Wastewater Treatment</v>
      </c>
      <c r="WDV2962" t="str">
        <f>"9781119407768"</f>
        <v>9781119407768</v>
      </c>
      <c r="WDW2962">
        <v>202.5</v>
      </c>
      <c r="WDX2962" t="str">
        <f>"USD"</f>
        <v>USD</v>
      </c>
      <c r="WDY2962" t="str">
        <f>"2017"</f>
        <v>2017</v>
      </c>
      <c r="WDZ2962" t="str">
        <f>"Ul-Islam"</f>
        <v>Ul-Islam</v>
      </c>
      <c r="WEA2962" t="str">
        <f>"avanddanesh"</f>
        <v>avanddanesh</v>
      </c>
      <c r="WEC2962" t="str">
        <f>"Advanced Materials for Wastewater Treatment"</f>
        <v>Advanced Materials for Wastewater Treatment</v>
      </c>
      <c r="WED2962" t="str">
        <f>"9781119407768"</f>
        <v>9781119407768</v>
      </c>
      <c r="WEE2962">
        <v>202.5</v>
      </c>
      <c r="WEF2962" t="str">
        <f>"USD"</f>
        <v>USD</v>
      </c>
      <c r="WEG2962" t="str">
        <f>"2017"</f>
        <v>2017</v>
      </c>
      <c r="WEH2962" t="str">
        <f>"Ul-Islam"</f>
        <v>Ul-Islam</v>
      </c>
      <c r="WEI2962" t="str">
        <f>"avanddanesh"</f>
        <v>avanddanesh</v>
      </c>
      <c r="WEK2962" t="str">
        <f>"Advanced Materials for Wastewater Treatment"</f>
        <v>Advanced Materials for Wastewater Treatment</v>
      </c>
      <c r="WEL2962" t="str">
        <f>"9781119407768"</f>
        <v>9781119407768</v>
      </c>
      <c r="WEM2962">
        <v>202.5</v>
      </c>
      <c r="WEN2962" t="str">
        <f>"USD"</f>
        <v>USD</v>
      </c>
      <c r="WEO2962" t="str">
        <f>"2017"</f>
        <v>2017</v>
      </c>
      <c r="WEP2962" t="str">
        <f>"Ul-Islam"</f>
        <v>Ul-Islam</v>
      </c>
      <c r="WEQ2962" t="str">
        <f>"avanddanesh"</f>
        <v>avanddanesh</v>
      </c>
      <c r="WES2962" t="str">
        <f>"Advanced Materials for Wastewater Treatment"</f>
        <v>Advanced Materials for Wastewater Treatment</v>
      </c>
      <c r="WET2962" t="str">
        <f>"9781119407768"</f>
        <v>9781119407768</v>
      </c>
      <c r="WEU2962">
        <v>202.5</v>
      </c>
      <c r="WEV2962" t="str">
        <f>"USD"</f>
        <v>USD</v>
      </c>
      <c r="WEW2962" t="str">
        <f>"2017"</f>
        <v>2017</v>
      </c>
      <c r="WEX2962" t="str">
        <f>"Ul-Islam"</f>
        <v>Ul-Islam</v>
      </c>
      <c r="WEY2962" t="str">
        <f>"avanddanesh"</f>
        <v>avanddanesh</v>
      </c>
      <c r="WFA2962" t="str">
        <f>"Advanced Materials for Wastewater Treatment"</f>
        <v>Advanced Materials for Wastewater Treatment</v>
      </c>
      <c r="WFB2962" t="str">
        <f>"9781119407768"</f>
        <v>9781119407768</v>
      </c>
      <c r="WFC2962">
        <v>202.5</v>
      </c>
      <c r="WFD2962" t="str">
        <f>"USD"</f>
        <v>USD</v>
      </c>
      <c r="WFE2962" t="str">
        <f>"2017"</f>
        <v>2017</v>
      </c>
      <c r="WFF2962" t="str">
        <f>"Ul-Islam"</f>
        <v>Ul-Islam</v>
      </c>
      <c r="WFG2962" t="str">
        <f>"avanddanesh"</f>
        <v>avanddanesh</v>
      </c>
      <c r="WFI2962" t="str">
        <f>"Advanced Materials for Wastewater Treatment"</f>
        <v>Advanced Materials for Wastewater Treatment</v>
      </c>
      <c r="WFJ2962" t="str">
        <f>"9781119407768"</f>
        <v>9781119407768</v>
      </c>
      <c r="WFK2962">
        <v>202.5</v>
      </c>
      <c r="WFL2962" t="str">
        <f>"USD"</f>
        <v>USD</v>
      </c>
      <c r="WFM2962" t="str">
        <f>"2017"</f>
        <v>2017</v>
      </c>
      <c r="WFN2962" t="str">
        <f>"Ul-Islam"</f>
        <v>Ul-Islam</v>
      </c>
      <c r="WFO2962" t="str">
        <f>"avanddanesh"</f>
        <v>avanddanesh</v>
      </c>
      <c r="WFQ2962" t="str">
        <f>"Advanced Materials for Wastewater Treatment"</f>
        <v>Advanced Materials for Wastewater Treatment</v>
      </c>
      <c r="WFR2962" t="str">
        <f>"9781119407768"</f>
        <v>9781119407768</v>
      </c>
      <c r="WFS2962">
        <v>202.5</v>
      </c>
      <c r="WFT2962" t="str">
        <f>"USD"</f>
        <v>USD</v>
      </c>
      <c r="WFU2962" t="str">
        <f>"2017"</f>
        <v>2017</v>
      </c>
      <c r="WFV2962" t="str">
        <f>"Ul-Islam"</f>
        <v>Ul-Islam</v>
      </c>
      <c r="WFW2962" t="str">
        <f>"avanddanesh"</f>
        <v>avanddanesh</v>
      </c>
      <c r="WFY2962" t="str">
        <f>"Advanced Materials for Wastewater Treatment"</f>
        <v>Advanced Materials for Wastewater Treatment</v>
      </c>
      <c r="WFZ2962" t="str">
        <f>"9781119407768"</f>
        <v>9781119407768</v>
      </c>
      <c r="WGA2962">
        <v>202.5</v>
      </c>
      <c r="WGB2962" t="str">
        <f>"USD"</f>
        <v>USD</v>
      </c>
      <c r="WGC2962" t="str">
        <f>"2017"</f>
        <v>2017</v>
      </c>
      <c r="WGD2962" t="str">
        <f>"Ul-Islam"</f>
        <v>Ul-Islam</v>
      </c>
      <c r="WGE2962" t="str">
        <f>"avanddanesh"</f>
        <v>avanddanesh</v>
      </c>
      <c r="WGG2962" t="str">
        <f>"Advanced Materials for Wastewater Treatment"</f>
        <v>Advanced Materials for Wastewater Treatment</v>
      </c>
      <c r="WGH2962" t="str">
        <f>"9781119407768"</f>
        <v>9781119407768</v>
      </c>
      <c r="WGI2962">
        <v>202.5</v>
      </c>
      <c r="WGJ2962" t="str">
        <f>"USD"</f>
        <v>USD</v>
      </c>
      <c r="WGK2962" t="str">
        <f>"2017"</f>
        <v>2017</v>
      </c>
      <c r="WGL2962" t="str">
        <f>"Ul-Islam"</f>
        <v>Ul-Islam</v>
      </c>
      <c r="WGM2962" t="str">
        <f>"avanddanesh"</f>
        <v>avanddanesh</v>
      </c>
      <c r="WGO2962" t="str">
        <f>"Advanced Materials for Wastewater Treatment"</f>
        <v>Advanced Materials for Wastewater Treatment</v>
      </c>
      <c r="WGP2962" t="str">
        <f>"9781119407768"</f>
        <v>9781119407768</v>
      </c>
      <c r="WGQ2962">
        <v>202.5</v>
      </c>
      <c r="WGR2962" t="str">
        <f>"USD"</f>
        <v>USD</v>
      </c>
      <c r="WGS2962" t="str">
        <f>"2017"</f>
        <v>2017</v>
      </c>
      <c r="WGT2962" t="str">
        <f>"Ul-Islam"</f>
        <v>Ul-Islam</v>
      </c>
      <c r="WGU2962" t="str">
        <f>"avanddanesh"</f>
        <v>avanddanesh</v>
      </c>
      <c r="WGW2962" t="str">
        <f>"Advanced Materials for Wastewater Treatment"</f>
        <v>Advanced Materials for Wastewater Treatment</v>
      </c>
      <c r="WGX2962" t="str">
        <f>"9781119407768"</f>
        <v>9781119407768</v>
      </c>
      <c r="WGY2962">
        <v>202.5</v>
      </c>
      <c r="WGZ2962" t="str">
        <f>"USD"</f>
        <v>USD</v>
      </c>
      <c r="WHA2962" t="str">
        <f>"2017"</f>
        <v>2017</v>
      </c>
      <c r="WHB2962" t="str">
        <f>"Ul-Islam"</f>
        <v>Ul-Islam</v>
      </c>
      <c r="WHC2962" t="str">
        <f>"avanddanesh"</f>
        <v>avanddanesh</v>
      </c>
      <c r="WHE2962" t="str">
        <f>"Advanced Materials for Wastewater Treatment"</f>
        <v>Advanced Materials for Wastewater Treatment</v>
      </c>
      <c r="WHF2962" t="str">
        <f>"9781119407768"</f>
        <v>9781119407768</v>
      </c>
      <c r="WHG2962">
        <v>202.5</v>
      </c>
      <c r="WHH2962" t="str">
        <f>"USD"</f>
        <v>USD</v>
      </c>
      <c r="WHI2962" t="str">
        <f>"2017"</f>
        <v>2017</v>
      </c>
      <c r="WHJ2962" t="str">
        <f>"Ul-Islam"</f>
        <v>Ul-Islam</v>
      </c>
      <c r="WHK2962" t="str">
        <f>"avanddanesh"</f>
        <v>avanddanesh</v>
      </c>
      <c r="WHM2962" t="str">
        <f>"Advanced Materials for Wastewater Treatment"</f>
        <v>Advanced Materials for Wastewater Treatment</v>
      </c>
      <c r="WHN2962" t="str">
        <f>"9781119407768"</f>
        <v>9781119407768</v>
      </c>
      <c r="WHO2962">
        <v>202.5</v>
      </c>
      <c r="WHP2962" t="str">
        <f>"USD"</f>
        <v>USD</v>
      </c>
      <c r="WHQ2962" t="str">
        <f>"2017"</f>
        <v>2017</v>
      </c>
      <c r="WHR2962" t="str">
        <f>"Ul-Islam"</f>
        <v>Ul-Islam</v>
      </c>
      <c r="WHS2962" t="str">
        <f>"avanddanesh"</f>
        <v>avanddanesh</v>
      </c>
      <c r="WHU2962" t="str">
        <f>"Advanced Materials for Wastewater Treatment"</f>
        <v>Advanced Materials for Wastewater Treatment</v>
      </c>
      <c r="WHV2962" t="str">
        <f>"9781119407768"</f>
        <v>9781119407768</v>
      </c>
      <c r="WHW2962">
        <v>202.5</v>
      </c>
      <c r="WHX2962" t="str">
        <f>"USD"</f>
        <v>USD</v>
      </c>
      <c r="WHY2962" t="str">
        <f>"2017"</f>
        <v>2017</v>
      </c>
      <c r="WHZ2962" t="str">
        <f>"Ul-Islam"</f>
        <v>Ul-Islam</v>
      </c>
      <c r="WIA2962" t="str">
        <f>"avanddanesh"</f>
        <v>avanddanesh</v>
      </c>
      <c r="WIC2962" t="str">
        <f>"Advanced Materials for Wastewater Treatment"</f>
        <v>Advanced Materials for Wastewater Treatment</v>
      </c>
      <c r="WID2962" t="str">
        <f>"9781119407768"</f>
        <v>9781119407768</v>
      </c>
      <c r="WIE2962">
        <v>202.5</v>
      </c>
      <c r="WIF2962" t="str">
        <f>"USD"</f>
        <v>USD</v>
      </c>
      <c r="WIG2962" t="str">
        <f>"2017"</f>
        <v>2017</v>
      </c>
      <c r="WIH2962" t="str">
        <f>"Ul-Islam"</f>
        <v>Ul-Islam</v>
      </c>
      <c r="WII2962" t="str">
        <f>"avanddanesh"</f>
        <v>avanddanesh</v>
      </c>
      <c r="WIK2962" t="str">
        <f>"Advanced Materials for Wastewater Treatment"</f>
        <v>Advanced Materials for Wastewater Treatment</v>
      </c>
      <c r="WIL2962" t="str">
        <f>"9781119407768"</f>
        <v>9781119407768</v>
      </c>
      <c r="WIM2962">
        <v>202.5</v>
      </c>
      <c r="WIN2962" t="str">
        <f>"USD"</f>
        <v>USD</v>
      </c>
      <c r="WIO2962" t="str">
        <f>"2017"</f>
        <v>2017</v>
      </c>
      <c r="WIP2962" t="str">
        <f>"Ul-Islam"</f>
        <v>Ul-Islam</v>
      </c>
      <c r="WIQ2962" t="str">
        <f>"avanddanesh"</f>
        <v>avanddanesh</v>
      </c>
      <c r="WIS2962" t="str">
        <f>"Advanced Materials for Wastewater Treatment"</f>
        <v>Advanced Materials for Wastewater Treatment</v>
      </c>
      <c r="WIT2962" t="str">
        <f>"9781119407768"</f>
        <v>9781119407768</v>
      </c>
      <c r="WIU2962">
        <v>202.5</v>
      </c>
      <c r="WIV2962" t="str">
        <f>"USD"</f>
        <v>USD</v>
      </c>
      <c r="WIW2962" t="str">
        <f>"2017"</f>
        <v>2017</v>
      </c>
      <c r="WIX2962" t="str">
        <f>"Ul-Islam"</f>
        <v>Ul-Islam</v>
      </c>
      <c r="WIY2962" t="str">
        <f>"avanddanesh"</f>
        <v>avanddanesh</v>
      </c>
      <c r="WJA2962" t="str">
        <f>"Advanced Materials for Wastewater Treatment"</f>
        <v>Advanced Materials for Wastewater Treatment</v>
      </c>
      <c r="WJB2962" t="str">
        <f>"9781119407768"</f>
        <v>9781119407768</v>
      </c>
      <c r="WJC2962">
        <v>202.5</v>
      </c>
      <c r="WJD2962" t="str">
        <f>"USD"</f>
        <v>USD</v>
      </c>
      <c r="WJE2962" t="str">
        <f>"2017"</f>
        <v>2017</v>
      </c>
      <c r="WJF2962" t="str">
        <f>"Ul-Islam"</f>
        <v>Ul-Islam</v>
      </c>
      <c r="WJG2962" t="str">
        <f>"avanddanesh"</f>
        <v>avanddanesh</v>
      </c>
      <c r="WJI2962" t="str">
        <f>"Advanced Materials for Wastewater Treatment"</f>
        <v>Advanced Materials for Wastewater Treatment</v>
      </c>
      <c r="WJJ2962" t="str">
        <f>"9781119407768"</f>
        <v>9781119407768</v>
      </c>
      <c r="WJK2962">
        <v>202.5</v>
      </c>
      <c r="WJL2962" t="str">
        <f>"USD"</f>
        <v>USD</v>
      </c>
      <c r="WJM2962" t="str">
        <f>"2017"</f>
        <v>2017</v>
      </c>
      <c r="WJN2962" t="str">
        <f>"Ul-Islam"</f>
        <v>Ul-Islam</v>
      </c>
      <c r="WJO2962" t="str">
        <f>"avanddanesh"</f>
        <v>avanddanesh</v>
      </c>
      <c r="WJQ2962" t="str">
        <f>"Advanced Materials for Wastewater Treatment"</f>
        <v>Advanced Materials for Wastewater Treatment</v>
      </c>
      <c r="WJR2962" t="str">
        <f>"9781119407768"</f>
        <v>9781119407768</v>
      </c>
      <c r="WJS2962">
        <v>202.5</v>
      </c>
      <c r="WJT2962" t="str">
        <f>"USD"</f>
        <v>USD</v>
      </c>
      <c r="WJU2962" t="str">
        <f>"2017"</f>
        <v>2017</v>
      </c>
      <c r="WJV2962" t="str">
        <f>"Ul-Islam"</f>
        <v>Ul-Islam</v>
      </c>
      <c r="WJW2962" t="str">
        <f>"avanddanesh"</f>
        <v>avanddanesh</v>
      </c>
      <c r="WJY2962" t="str">
        <f>"Advanced Materials for Wastewater Treatment"</f>
        <v>Advanced Materials for Wastewater Treatment</v>
      </c>
      <c r="WJZ2962" t="str">
        <f>"9781119407768"</f>
        <v>9781119407768</v>
      </c>
      <c r="WKA2962">
        <v>202.5</v>
      </c>
      <c r="WKB2962" t="str">
        <f>"USD"</f>
        <v>USD</v>
      </c>
      <c r="WKC2962" t="str">
        <f>"2017"</f>
        <v>2017</v>
      </c>
      <c r="WKD2962" t="str">
        <f>"Ul-Islam"</f>
        <v>Ul-Islam</v>
      </c>
      <c r="WKE2962" t="str">
        <f>"avanddanesh"</f>
        <v>avanddanesh</v>
      </c>
      <c r="WKG2962" t="str">
        <f>"Advanced Materials for Wastewater Treatment"</f>
        <v>Advanced Materials for Wastewater Treatment</v>
      </c>
      <c r="WKH2962" t="str">
        <f>"9781119407768"</f>
        <v>9781119407768</v>
      </c>
      <c r="WKI2962">
        <v>202.5</v>
      </c>
      <c r="WKJ2962" t="str">
        <f>"USD"</f>
        <v>USD</v>
      </c>
      <c r="WKK2962" t="str">
        <f>"2017"</f>
        <v>2017</v>
      </c>
      <c r="WKL2962" t="str">
        <f>"Ul-Islam"</f>
        <v>Ul-Islam</v>
      </c>
      <c r="WKM2962" t="str">
        <f>"avanddanesh"</f>
        <v>avanddanesh</v>
      </c>
      <c r="WKO2962" t="str">
        <f>"Advanced Materials for Wastewater Treatment"</f>
        <v>Advanced Materials for Wastewater Treatment</v>
      </c>
      <c r="WKP2962" t="str">
        <f>"9781119407768"</f>
        <v>9781119407768</v>
      </c>
      <c r="WKQ2962">
        <v>202.5</v>
      </c>
      <c r="WKR2962" t="str">
        <f>"USD"</f>
        <v>USD</v>
      </c>
      <c r="WKS2962" t="str">
        <f>"2017"</f>
        <v>2017</v>
      </c>
      <c r="WKT2962" t="str">
        <f>"Ul-Islam"</f>
        <v>Ul-Islam</v>
      </c>
      <c r="WKU2962" t="str">
        <f>"avanddanesh"</f>
        <v>avanddanesh</v>
      </c>
      <c r="WKW2962" t="str">
        <f>"Advanced Materials for Wastewater Treatment"</f>
        <v>Advanced Materials for Wastewater Treatment</v>
      </c>
      <c r="WKX2962" t="str">
        <f>"9781119407768"</f>
        <v>9781119407768</v>
      </c>
      <c r="WKY2962">
        <v>202.5</v>
      </c>
      <c r="WKZ2962" t="str">
        <f>"USD"</f>
        <v>USD</v>
      </c>
      <c r="WLA2962" t="str">
        <f>"2017"</f>
        <v>2017</v>
      </c>
      <c r="WLB2962" t="str">
        <f>"Ul-Islam"</f>
        <v>Ul-Islam</v>
      </c>
      <c r="WLC2962" t="str">
        <f>"avanddanesh"</f>
        <v>avanddanesh</v>
      </c>
      <c r="WLE2962" t="str">
        <f>"Advanced Materials for Wastewater Treatment"</f>
        <v>Advanced Materials for Wastewater Treatment</v>
      </c>
      <c r="WLF2962" t="str">
        <f>"9781119407768"</f>
        <v>9781119407768</v>
      </c>
      <c r="WLG2962">
        <v>202.5</v>
      </c>
      <c r="WLH2962" t="str">
        <f>"USD"</f>
        <v>USD</v>
      </c>
      <c r="WLI2962" t="str">
        <f>"2017"</f>
        <v>2017</v>
      </c>
      <c r="WLJ2962" t="str">
        <f>"Ul-Islam"</f>
        <v>Ul-Islam</v>
      </c>
      <c r="WLK2962" t="str">
        <f>"avanddanesh"</f>
        <v>avanddanesh</v>
      </c>
      <c r="WLM2962" t="str">
        <f>"Advanced Materials for Wastewater Treatment"</f>
        <v>Advanced Materials for Wastewater Treatment</v>
      </c>
      <c r="WLN2962" t="str">
        <f>"9781119407768"</f>
        <v>9781119407768</v>
      </c>
      <c r="WLO2962">
        <v>202.5</v>
      </c>
      <c r="WLP2962" t="str">
        <f>"USD"</f>
        <v>USD</v>
      </c>
      <c r="WLQ2962" t="str">
        <f>"2017"</f>
        <v>2017</v>
      </c>
      <c r="WLR2962" t="str">
        <f>"Ul-Islam"</f>
        <v>Ul-Islam</v>
      </c>
      <c r="WLS2962" t="str">
        <f>"avanddanesh"</f>
        <v>avanddanesh</v>
      </c>
      <c r="WLU2962" t="str">
        <f>"Advanced Materials for Wastewater Treatment"</f>
        <v>Advanced Materials for Wastewater Treatment</v>
      </c>
      <c r="WLV2962" t="str">
        <f>"9781119407768"</f>
        <v>9781119407768</v>
      </c>
      <c r="WLW2962">
        <v>202.5</v>
      </c>
      <c r="WLX2962" t="str">
        <f>"USD"</f>
        <v>USD</v>
      </c>
      <c r="WLY2962" t="str">
        <f>"2017"</f>
        <v>2017</v>
      </c>
      <c r="WLZ2962" t="str">
        <f>"Ul-Islam"</f>
        <v>Ul-Islam</v>
      </c>
      <c r="WMA2962" t="str">
        <f>"avanddanesh"</f>
        <v>avanddanesh</v>
      </c>
      <c r="WMC2962" t="str">
        <f>"Advanced Materials for Wastewater Treatment"</f>
        <v>Advanced Materials for Wastewater Treatment</v>
      </c>
      <c r="WMD2962" t="str">
        <f>"9781119407768"</f>
        <v>9781119407768</v>
      </c>
      <c r="WME2962">
        <v>202.5</v>
      </c>
      <c r="WMF2962" t="str">
        <f>"USD"</f>
        <v>USD</v>
      </c>
      <c r="WMG2962" t="str">
        <f>"2017"</f>
        <v>2017</v>
      </c>
      <c r="WMH2962" t="str">
        <f>"Ul-Islam"</f>
        <v>Ul-Islam</v>
      </c>
      <c r="WMI2962" t="str">
        <f>"avanddanesh"</f>
        <v>avanddanesh</v>
      </c>
      <c r="WMK2962" t="str">
        <f>"Advanced Materials for Wastewater Treatment"</f>
        <v>Advanced Materials for Wastewater Treatment</v>
      </c>
      <c r="WML2962" t="str">
        <f>"9781119407768"</f>
        <v>9781119407768</v>
      </c>
      <c r="WMM2962">
        <v>202.5</v>
      </c>
      <c r="WMN2962" t="str">
        <f>"USD"</f>
        <v>USD</v>
      </c>
      <c r="WMO2962" t="str">
        <f>"2017"</f>
        <v>2017</v>
      </c>
      <c r="WMP2962" t="str">
        <f>"Ul-Islam"</f>
        <v>Ul-Islam</v>
      </c>
      <c r="WMQ2962" t="str">
        <f>"avanddanesh"</f>
        <v>avanddanesh</v>
      </c>
      <c r="WMS2962" t="str">
        <f>"Advanced Materials for Wastewater Treatment"</f>
        <v>Advanced Materials for Wastewater Treatment</v>
      </c>
      <c r="WMT2962" t="str">
        <f>"9781119407768"</f>
        <v>9781119407768</v>
      </c>
      <c r="WMU2962">
        <v>202.5</v>
      </c>
      <c r="WMV2962" t="str">
        <f>"USD"</f>
        <v>USD</v>
      </c>
      <c r="WMW2962" t="str">
        <f>"2017"</f>
        <v>2017</v>
      </c>
      <c r="WMX2962" t="str">
        <f>"Ul-Islam"</f>
        <v>Ul-Islam</v>
      </c>
      <c r="WMY2962" t="str">
        <f>"avanddanesh"</f>
        <v>avanddanesh</v>
      </c>
      <c r="WNA2962" t="str">
        <f>"Advanced Materials for Wastewater Treatment"</f>
        <v>Advanced Materials for Wastewater Treatment</v>
      </c>
      <c r="WNB2962" t="str">
        <f>"9781119407768"</f>
        <v>9781119407768</v>
      </c>
      <c r="WNC2962">
        <v>202.5</v>
      </c>
      <c r="WND2962" t="str">
        <f>"USD"</f>
        <v>USD</v>
      </c>
      <c r="WNE2962" t="str">
        <f>"2017"</f>
        <v>2017</v>
      </c>
      <c r="WNF2962" t="str">
        <f>"Ul-Islam"</f>
        <v>Ul-Islam</v>
      </c>
      <c r="WNG2962" t="str">
        <f>"avanddanesh"</f>
        <v>avanddanesh</v>
      </c>
      <c r="WNI2962" t="str">
        <f>"Advanced Materials for Wastewater Treatment"</f>
        <v>Advanced Materials for Wastewater Treatment</v>
      </c>
      <c r="WNJ2962" t="str">
        <f>"9781119407768"</f>
        <v>9781119407768</v>
      </c>
      <c r="WNK2962">
        <v>202.5</v>
      </c>
      <c r="WNL2962" t="str">
        <f>"USD"</f>
        <v>USD</v>
      </c>
      <c r="WNM2962" t="str">
        <f>"2017"</f>
        <v>2017</v>
      </c>
      <c r="WNN2962" t="str">
        <f>"Ul-Islam"</f>
        <v>Ul-Islam</v>
      </c>
      <c r="WNO2962" t="str">
        <f>"avanddanesh"</f>
        <v>avanddanesh</v>
      </c>
      <c r="WNQ2962" t="str">
        <f>"Advanced Materials for Wastewater Treatment"</f>
        <v>Advanced Materials for Wastewater Treatment</v>
      </c>
      <c r="WNR2962" t="str">
        <f>"9781119407768"</f>
        <v>9781119407768</v>
      </c>
      <c r="WNS2962">
        <v>202.5</v>
      </c>
      <c r="WNT2962" t="str">
        <f>"USD"</f>
        <v>USD</v>
      </c>
      <c r="WNU2962" t="str">
        <f>"2017"</f>
        <v>2017</v>
      </c>
      <c r="WNV2962" t="str">
        <f>"Ul-Islam"</f>
        <v>Ul-Islam</v>
      </c>
      <c r="WNW2962" t="str">
        <f>"avanddanesh"</f>
        <v>avanddanesh</v>
      </c>
      <c r="WNY2962" t="str">
        <f>"Advanced Materials for Wastewater Treatment"</f>
        <v>Advanced Materials for Wastewater Treatment</v>
      </c>
      <c r="WNZ2962" t="str">
        <f>"9781119407768"</f>
        <v>9781119407768</v>
      </c>
      <c r="WOA2962">
        <v>202.5</v>
      </c>
      <c r="WOB2962" t="str">
        <f>"USD"</f>
        <v>USD</v>
      </c>
      <c r="WOC2962" t="str">
        <f>"2017"</f>
        <v>2017</v>
      </c>
      <c r="WOD2962" t="str">
        <f>"Ul-Islam"</f>
        <v>Ul-Islam</v>
      </c>
      <c r="WOE2962" t="str">
        <f>"avanddanesh"</f>
        <v>avanddanesh</v>
      </c>
      <c r="WOG2962" t="str">
        <f>"Advanced Materials for Wastewater Treatment"</f>
        <v>Advanced Materials for Wastewater Treatment</v>
      </c>
      <c r="WOH2962" t="str">
        <f>"9781119407768"</f>
        <v>9781119407768</v>
      </c>
      <c r="WOI2962">
        <v>202.5</v>
      </c>
      <c r="WOJ2962" t="str">
        <f>"USD"</f>
        <v>USD</v>
      </c>
      <c r="WOK2962" t="str">
        <f>"2017"</f>
        <v>2017</v>
      </c>
      <c r="WOL2962" t="str">
        <f>"Ul-Islam"</f>
        <v>Ul-Islam</v>
      </c>
      <c r="WOM2962" t="str">
        <f>"avanddanesh"</f>
        <v>avanddanesh</v>
      </c>
      <c r="WOO2962" t="str">
        <f>"Advanced Materials for Wastewater Treatment"</f>
        <v>Advanced Materials for Wastewater Treatment</v>
      </c>
      <c r="WOP2962" t="str">
        <f>"9781119407768"</f>
        <v>9781119407768</v>
      </c>
      <c r="WOQ2962">
        <v>202.5</v>
      </c>
      <c r="WOR2962" t="str">
        <f>"USD"</f>
        <v>USD</v>
      </c>
      <c r="WOS2962" t="str">
        <f>"2017"</f>
        <v>2017</v>
      </c>
      <c r="WOT2962" t="str">
        <f>"Ul-Islam"</f>
        <v>Ul-Islam</v>
      </c>
      <c r="WOU2962" t="str">
        <f>"avanddanesh"</f>
        <v>avanddanesh</v>
      </c>
      <c r="WOW2962" t="str">
        <f>"Advanced Materials for Wastewater Treatment"</f>
        <v>Advanced Materials for Wastewater Treatment</v>
      </c>
      <c r="WOX2962" t="str">
        <f>"9781119407768"</f>
        <v>9781119407768</v>
      </c>
      <c r="WOY2962">
        <v>202.5</v>
      </c>
      <c r="WOZ2962" t="str">
        <f>"USD"</f>
        <v>USD</v>
      </c>
      <c r="WPA2962" t="str">
        <f>"2017"</f>
        <v>2017</v>
      </c>
      <c r="WPB2962" t="str">
        <f>"Ul-Islam"</f>
        <v>Ul-Islam</v>
      </c>
      <c r="WPC2962" t="str">
        <f>"avanddanesh"</f>
        <v>avanddanesh</v>
      </c>
      <c r="WPE2962" t="str">
        <f>"Advanced Materials for Wastewater Treatment"</f>
        <v>Advanced Materials for Wastewater Treatment</v>
      </c>
      <c r="WPF2962" t="str">
        <f>"9781119407768"</f>
        <v>9781119407768</v>
      </c>
      <c r="WPG2962">
        <v>202.5</v>
      </c>
      <c r="WPH2962" t="str">
        <f>"USD"</f>
        <v>USD</v>
      </c>
      <c r="WPI2962" t="str">
        <f>"2017"</f>
        <v>2017</v>
      </c>
      <c r="WPJ2962" t="str">
        <f>"Ul-Islam"</f>
        <v>Ul-Islam</v>
      </c>
      <c r="WPK2962" t="str">
        <f>"avanddanesh"</f>
        <v>avanddanesh</v>
      </c>
      <c r="WPM2962" t="str">
        <f>"Advanced Materials for Wastewater Treatment"</f>
        <v>Advanced Materials for Wastewater Treatment</v>
      </c>
      <c r="WPN2962" t="str">
        <f>"9781119407768"</f>
        <v>9781119407768</v>
      </c>
      <c r="WPO2962">
        <v>202.5</v>
      </c>
      <c r="WPP2962" t="str">
        <f>"USD"</f>
        <v>USD</v>
      </c>
      <c r="WPQ2962" t="str">
        <f>"2017"</f>
        <v>2017</v>
      </c>
      <c r="WPR2962" t="str">
        <f>"Ul-Islam"</f>
        <v>Ul-Islam</v>
      </c>
      <c r="WPS2962" t="str">
        <f>"avanddanesh"</f>
        <v>avanddanesh</v>
      </c>
      <c r="WPU2962" t="str">
        <f>"Advanced Materials for Wastewater Treatment"</f>
        <v>Advanced Materials for Wastewater Treatment</v>
      </c>
      <c r="WPV2962" t="str">
        <f>"9781119407768"</f>
        <v>9781119407768</v>
      </c>
      <c r="WPW2962">
        <v>202.5</v>
      </c>
      <c r="WPX2962" t="str">
        <f>"USD"</f>
        <v>USD</v>
      </c>
      <c r="WPY2962" t="str">
        <f>"2017"</f>
        <v>2017</v>
      </c>
      <c r="WPZ2962" t="str">
        <f>"Ul-Islam"</f>
        <v>Ul-Islam</v>
      </c>
      <c r="WQA2962" t="str">
        <f>"avanddanesh"</f>
        <v>avanddanesh</v>
      </c>
      <c r="WQC2962" t="str">
        <f>"Advanced Materials for Wastewater Treatment"</f>
        <v>Advanced Materials for Wastewater Treatment</v>
      </c>
      <c r="WQD2962" t="str">
        <f>"9781119407768"</f>
        <v>9781119407768</v>
      </c>
      <c r="WQE2962">
        <v>202.5</v>
      </c>
      <c r="WQF2962" t="str">
        <f>"USD"</f>
        <v>USD</v>
      </c>
      <c r="WQG2962" t="str">
        <f>"2017"</f>
        <v>2017</v>
      </c>
      <c r="WQH2962" t="str">
        <f>"Ul-Islam"</f>
        <v>Ul-Islam</v>
      </c>
      <c r="WQI2962" t="str">
        <f>"avanddanesh"</f>
        <v>avanddanesh</v>
      </c>
      <c r="WQK2962" t="str">
        <f>"Advanced Materials for Wastewater Treatment"</f>
        <v>Advanced Materials for Wastewater Treatment</v>
      </c>
      <c r="WQL2962" t="str">
        <f>"9781119407768"</f>
        <v>9781119407768</v>
      </c>
      <c r="WQM2962">
        <v>202.5</v>
      </c>
      <c r="WQN2962" t="str">
        <f>"USD"</f>
        <v>USD</v>
      </c>
      <c r="WQO2962" t="str">
        <f>"2017"</f>
        <v>2017</v>
      </c>
      <c r="WQP2962" t="str">
        <f>"Ul-Islam"</f>
        <v>Ul-Islam</v>
      </c>
      <c r="WQQ2962" t="str">
        <f>"avanddanesh"</f>
        <v>avanddanesh</v>
      </c>
      <c r="WQS2962" t="str">
        <f>"Advanced Materials for Wastewater Treatment"</f>
        <v>Advanced Materials for Wastewater Treatment</v>
      </c>
      <c r="WQT2962" t="str">
        <f>"9781119407768"</f>
        <v>9781119407768</v>
      </c>
      <c r="WQU2962">
        <v>202.5</v>
      </c>
      <c r="WQV2962" t="str">
        <f>"USD"</f>
        <v>USD</v>
      </c>
      <c r="WQW2962" t="str">
        <f>"2017"</f>
        <v>2017</v>
      </c>
      <c r="WQX2962" t="str">
        <f>"Ul-Islam"</f>
        <v>Ul-Islam</v>
      </c>
      <c r="WQY2962" t="str">
        <f>"avanddanesh"</f>
        <v>avanddanesh</v>
      </c>
      <c r="WRA2962" t="str">
        <f>"Advanced Materials for Wastewater Treatment"</f>
        <v>Advanced Materials for Wastewater Treatment</v>
      </c>
      <c r="WRB2962" t="str">
        <f>"9781119407768"</f>
        <v>9781119407768</v>
      </c>
      <c r="WRC2962">
        <v>202.5</v>
      </c>
      <c r="WRD2962" t="str">
        <f>"USD"</f>
        <v>USD</v>
      </c>
      <c r="WRE2962" t="str">
        <f>"2017"</f>
        <v>2017</v>
      </c>
      <c r="WRF2962" t="str">
        <f>"Ul-Islam"</f>
        <v>Ul-Islam</v>
      </c>
      <c r="WRG2962" t="str">
        <f>"avanddanesh"</f>
        <v>avanddanesh</v>
      </c>
      <c r="WRI2962" t="str">
        <f>"Advanced Materials for Wastewater Treatment"</f>
        <v>Advanced Materials for Wastewater Treatment</v>
      </c>
      <c r="WRJ2962" t="str">
        <f>"9781119407768"</f>
        <v>9781119407768</v>
      </c>
      <c r="WRK2962">
        <v>202.5</v>
      </c>
      <c r="WRL2962" t="str">
        <f>"USD"</f>
        <v>USD</v>
      </c>
      <c r="WRM2962" t="str">
        <f>"2017"</f>
        <v>2017</v>
      </c>
      <c r="WRN2962" t="str">
        <f>"Ul-Islam"</f>
        <v>Ul-Islam</v>
      </c>
      <c r="WRO2962" t="str">
        <f>"avanddanesh"</f>
        <v>avanddanesh</v>
      </c>
      <c r="WRQ2962" t="str">
        <f>"Advanced Materials for Wastewater Treatment"</f>
        <v>Advanced Materials for Wastewater Treatment</v>
      </c>
      <c r="WRR2962" t="str">
        <f>"9781119407768"</f>
        <v>9781119407768</v>
      </c>
      <c r="WRS2962">
        <v>202.5</v>
      </c>
      <c r="WRT2962" t="str">
        <f>"USD"</f>
        <v>USD</v>
      </c>
      <c r="WRU2962" t="str">
        <f>"2017"</f>
        <v>2017</v>
      </c>
      <c r="WRV2962" t="str">
        <f>"Ul-Islam"</f>
        <v>Ul-Islam</v>
      </c>
      <c r="WRW2962" t="str">
        <f>"avanddanesh"</f>
        <v>avanddanesh</v>
      </c>
      <c r="WRY2962" t="str">
        <f>"Advanced Materials for Wastewater Treatment"</f>
        <v>Advanced Materials for Wastewater Treatment</v>
      </c>
      <c r="WRZ2962" t="str">
        <f>"9781119407768"</f>
        <v>9781119407768</v>
      </c>
      <c r="WSA2962">
        <v>202.5</v>
      </c>
      <c r="WSB2962" t="str">
        <f>"USD"</f>
        <v>USD</v>
      </c>
      <c r="WSC2962" t="str">
        <f>"2017"</f>
        <v>2017</v>
      </c>
      <c r="WSD2962" t="str">
        <f>"Ul-Islam"</f>
        <v>Ul-Islam</v>
      </c>
      <c r="WSE2962" t="str">
        <f>"avanddanesh"</f>
        <v>avanddanesh</v>
      </c>
      <c r="WSG2962" t="str">
        <f>"Advanced Materials for Wastewater Treatment"</f>
        <v>Advanced Materials for Wastewater Treatment</v>
      </c>
      <c r="WSH2962" t="str">
        <f>"9781119407768"</f>
        <v>9781119407768</v>
      </c>
      <c r="WSI2962">
        <v>202.5</v>
      </c>
      <c r="WSJ2962" t="str">
        <f>"USD"</f>
        <v>USD</v>
      </c>
      <c r="WSK2962" t="str">
        <f>"2017"</f>
        <v>2017</v>
      </c>
      <c r="WSL2962" t="str">
        <f>"Ul-Islam"</f>
        <v>Ul-Islam</v>
      </c>
      <c r="WSM2962" t="str">
        <f>"avanddanesh"</f>
        <v>avanddanesh</v>
      </c>
      <c r="WSO2962" t="str">
        <f>"Advanced Materials for Wastewater Treatment"</f>
        <v>Advanced Materials for Wastewater Treatment</v>
      </c>
      <c r="WSP2962" t="str">
        <f>"9781119407768"</f>
        <v>9781119407768</v>
      </c>
      <c r="WSQ2962">
        <v>202.5</v>
      </c>
      <c r="WSR2962" t="str">
        <f>"USD"</f>
        <v>USD</v>
      </c>
      <c r="WSS2962" t="str">
        <f>"2017"</f>
        <v>2017</v>
      </c>
      <c r="WST2962" t="str">
        <f>"Ul-Islam"</f>
        <v>Ul-Islam</v>
      </c>
      <c r="WSU2962" t="str">
        <f>"avanddanesh"</f>
        <v>avanddanesh</v>
      </c>
      <c r="WSW2962" t="str">
        <f>"Advanced Materials for Wastewater Treatment"</f>
        <v>Advanced Materials for Wastewater Treatment</v>
      </c>
      <c r="WSX2962" t="str">
        <f>"9781119407768"</f>
        <v>9781119407768</v>
      </c>
      <c r="WSY2962">
        <v>202.5</v>
      </c>
      <c r="WSZ2962" t="str">
        <f>"USD"</f>
        <v>USD</v>
      </c>
      <c r="WTA2962" t="str">
        <f>"2017"</f>
        <v>2017</v>
      </c>
      <c r="WTB2962" t="str">
        <f>"Ul-Islam"</f>
        <v>Ul-Islam</v>
      </c>
      <c r="WTC2962" t="str">
        <f>"avanddanesh"</f>
        <v>avanddanesh</v>
      </c>
      <c r="WTE2962" t="str">
        <f>"Advanced Materials for Wastewater Treatment"</f>
        <v>Advanced Materials for Wastewater Treatment</v>
      </c>
      <c r="WTF2962" t="str">
        <f>"9781119407768"</f>
        <v>9781119407768</v>
      </c>
      <c r="WTG2962">
        <v>202.5</v>
      </c>
      <c r="WTH2962" t="str">
        <f>"USD"</f>
        <v>USD</v>
      </c>
      <c r="WTI2962" t="str">
        <f>"2017"</f>
        <v>2017</v>
      </c>
      <c r="WTJ2962" t="str">
        <f>"Ul-Islam"</f>
        <v>Ul-Islam</v>
      </c>
      <c r="WTK2962" t="str">
        <f>"avanddanesh"</f>
        <v>avanddanesh</v>
      </c>
      <c r="WTM2962" t="str">
        <f>"Advanced Materials for Wastewater Treatment"</f>
        <v>Advanced Materials for Wastewater Treatment</v>
      </c>
      <c r="WTN2962" t="str">
        <f>"9781119407768"</f>
        <v>9781119407768</v>
      </c>
      <c r="WTO2962">
        <v>202.5</v>
      </c>
      <c r="WTP2962" t="str">
        <f>"USD"</f>
        <v>USD</v>
      </c>
      <c r="WTQ2962" t="str">
        <f>"2017"</f>
        <v>2017</v>
      </c>
      <c r="WTR2962" t="str">
        <f>"Ul-Islam"</f>
        <v>Ul-Islam</v>
      </c>
      <c r="WTS2962" t="str">
        <f>"avanddanesh"</f>
        <v>avanddanesh</v>
      </c>
      <c r="WTU2962" t="str">
        <f>"Advanced Materials for Wastewater Treatment"</f>
        <v>Advanced Materials for Wastewater Treatment</v>
      </c>
      <c r="WTV2962" t="str">
        <f>"9781119407768"</f>
        <v>9781119407768</v>
      </c>
      <c r="WTW2962">
        <v>202.5</v>
      </c>
      <c r="WTX2962" t="str">
        <f>"USD"</f>
        <v>USD</v>
      </c>
      <c r="WTY2962" t="str">
        <f>"2017"</f>
        <v>2017</v>
      </c>
      <c r="WTZ2962" t="str">
        <f>"Ul-Islam"</f>
        <v>Ul-Islam</v>
      </c>
      <c r="WUA2962" t="str">
        <f>"avanddanesh"</f>
        <v>avanddanesh</v>
      </c>
      <c r="WUC2962" t="str">
        <f>"Advanced Materials for Wastewater Treatment"</f>
        <v>Advanced Materials for Wastewater Treatment</v>
      </c>
      <c r="WUD2962" t="str">
        <f>"9781119407768"</f>
        <v>9781119407768</v>
      </c>
      <c r="WUE2962">
        <v>202.5</v>
      </c>
      <c r="WUF2962" t="str">
        <f>"USD"</f>
        <v>USD</v>
      </c>
      <c r="WUG2962" t="str">
        <f>"2017"</f>
        <v>2017</v>
      </c>
      <c r="WUH2962" t="str">
        <f>"Ul-Islam"</f>
        <v>Ul-Islam</v>
      </c>
      <c r="WUI2962" t="str">
        <f>"avanddanesh"</f>
        <v>avanddanesh</v>
      </c>
      <c r="WUK2962" t="str">
        <f>"Advanced Materials for Wastewater Treatment"</f>
        <v>Advanced Materials for Wastewater Treatment</v>
      </c>
      <c r="WUL2962" t="str">
        <f>"9781119407768"</f>
        <v>9781119407768</v>
      </c>
      <c r="WUM2962">
        <v>202.5</v>
      </c>
      <c r="WUN2962" t="str">
        <f>"USD"</f>
        <v>USD</v>
      </c>
      <c r="WUO2962" t="str">
        <f>"2017"</f>
        <v>2017</v>
      </c>
      <c r="WUP2962" t="str">
        <f>"Ul-Islam"</f>
        <v>Ul-Islam</v>
      </c>
      <c r="WUQ2962" t="str">
        <f>"avanddanesh"</f>
        <v>avanddanesh</v>
      </c>
      <c r="WUS2962" t="str">
        <f>"Advanced Materials for Wastewater Treatment"</f>
        <v>Advanced Materials for Wastewater Treatment</v>
      </c>
      <c r="WUT2962" t="str">
        <f>"9781119407768"</f>
        <v>9781119407768</v>
      </c>
      <c r="WUU2962">
        <v>202.5</v>
      </c>
      <c r="WUV2962" t="str">
        <f>"USD"</f>
        <v>USD</v>
      </c>
      <c r="WUW2962" t="str">
        <f>"2017"</f>
        <v>2017</v>
      </c>
      <c r="WUX2962" t="str">
        <f>"Ul-Islam"</f>
        <v>Ul-Islam</v>
      </c>
      <c r="WUY2962" t="str">
        <f>"avanddanesh"</f>
        <v>avanddanesh</v>
      </c>
      <c r="WVA2962" t="str">
        <f>"Advanced Materials for Wastewater Treatment"</f>
        <v>Advanced Materials for Wastewater Treatment</v>
      </c>
      <c r="WVB2962" t="str">
        <f>"9781119407768"</f>
        <v>9781119407768</v>
      </c>
      <c r="WVC2962">
        <v>202.5</v>
      </c>
      <c r="WVD2962" t="str">
        <f>"USD"</f>
        <v>USD</v>
      </c>
      <c r="WVE2962" t="str">
        <f>"2017"</f>
        <v>2017</v>
      </c>
      <c r="WVF2962" t="str">
        <f>"Ul-Islam"</f>
        <v>Ul-Islam</v>
      </c>
      <c r="WVG2962" t="str">
        <f>"avanddanesh"</f>
        <v>avanddanesh</v>
      </c>
      <c r="WVI2962" t="str">
        <f>"Advanced Materials for Wastewater Treatment"</f>
        <v>Advanced Materials for Wastewater Treatment</v>
      </c>
      <c r="WVJ2962" t="str">
        <f>"9781119407768"</f>
        <v>9781119407768</v>
      </c>
      <c r="WVK2962">
        <v>202.5</v>
      </c>
      <c r="WVL2962" t="str">
        <f>"USD"</f>
        <v>USD</v>
      </c>
      <c r="WVM2962" t="str">
        <f>"2017"</f>
        <v>2017</v>
      </c>
      <c r="WVN2962" t="str">
        <f>"Ul-Islam"</f>
        <v>Ul-Islam</v>
      </c>
      <c r="WVO2962" t="str">
        <f>"avanddanesh"</f>
        <v>avanddanesh</v>
      </c>
      <c r="WVQ2962" t="str">
        <f>"Advanced Materials for Wastewater Treatment"</f>
        <v>Advanced Materials for Wastewater Treatment</v>
      </c>
      <c r="WVR2962" t="str">
        <f>"9781119407768"</f>
        <v>9781119407768</v>
      </c>
      <c r="WVS2962">
        <v>202.5</v>
      </c>
      <c r="WVT2962" t="str">
        <f>"USD"</f>
        <v>USD</v>
      </c>
      <c r="WVU2962" t="str">
        <f>"2017"</f>
        <v>2017</v>
      </c>
      <c r="WVV2962" t="str">
        <f>"Ul-Islam"</f>
        <v>Ul-Islam</v>
      </c>
      <c r="WVW2962" t="str">
        <f>"avanddanesh"</f>
        <v>avanddanesh</v>
      </c>
      <c r="WVY2962" t="str">
        <f>"Advanced Materials for Wastewater Treatment"</f>
        <v>Advanced Materials for Wastewater Treatment</v>
      </c>
      <c r="WVZ2962" t="str">
        <f>"9781119407768"</f>
        <v>9781119407768</v>
      </c>
      <c r="WWA2962">
        <v>202.5</v>
      </c>
      <c r="WWB2962" t="str">
        <f>"USD"</f>
        <v>USD</v>
      </c>
      <c r="WWC2962" t="str">
        <f>"2017"</f>
        <v>2017</v>
      </c>
      <c r="WWD2962" t="str">
        <f>"Ul-Islam"</f>
        <v>Ul-Islam</v>
      </c>
      <c r="WWE2962" t="str">
        <f>"avanddanesh"</f>
        <v>avanddanesh</v>
      </c>
      <c r="WWG2962" t="str">
        <f>"Advanced Materials for Wastewater Treatment"</f>
        <v>Advanced Materials for Wastewater Treatment</v>
      </c>
      <c r="WWH2962" t="str">
        <f>"9781119407768"</f>
        <v>9781119407768</v>
      </c>
      <c r="WWI2962">
        <v>202.5</v>
      </c>
      <c r="WWJ2962" t="str">
        <f>"USD"</f>
        <v>USD</v>
      </c>
      <c r="WWK2962" t="str">
        <f>"2017"</f>
        <v>2017</v>
      </c>
      <c r="WWL2962" t="str">
        <f>"Ul-Islam"</f>
        <v>Ul-Islam</v>
      </c>
      <c r="WWM2962" t="str">
        <f>"avanddanesh"</f>
        <v>avanddanesh</v>
      </c>
      <c r="WWO2962" t="str">
        <f>"Advanced Materials for Wastewater Treatment"</f>
        <v>Advanced Materials for Wastewater Treatment</v>
      </c>
      <c r="WWP2962" t="str">
        <f>"9781119407768"</f>
        <v>9781119407768</v>
      </c>
      <c r="WWQ2962">
        <v>202.5</v>
      </c>
      <c r="WWR2962" t="str">
        <f>"USD"</f>
        <v>USD</v>
      </c>
      <c r="WWS2962" t="str">
        <f>"2017"</f>
        <v>2017</v>
      </c>
      <c r="WWT2962" t="str">
        <f>"Ul-Islam"</f>
        <v>Ul-Islam</v>
      </c>
      <c r="WWU2962" t="str">
        <f>"avanddanesh"</f>
        <v>avanddanesh</v>
      </c>
      <c r="WWW2962" t="str">
        <f>"Advanced Materials for Wastewater Treatment"</f>
        <v>Advanced Materials for Wastewater Treatment</v>
      </c>
      <c r="WWX2962" t="str">
        <f>"9781119407768"</f>
        <v>9781119407768</v>
      </c>
      <c r="WWY2962">
        <v>202.5</v>
      </c>
      <c r="WWZ2962" t="str">
        <f>"USD"</f>
        <v>USD</v>
      </c>
      <c r="WXA2962" t="str">
        <f>"2017"</f>
        <v>2017</v>
      </c>
      <c r="WXB2962" t="str">
        <f>"Ul-Islam"</f>
        <v>Ul-Islam</v>
      </c>
      <c r="WXC2962" t="str">
        <f>"avanddanesh"</f>
        <v>avanddanesh</v>
      </c>
      <c r="WXE2962" t="str">
        <f>"Advanced Materials for Wastewater Treatment"</f>
        <v>Advanced Materials for Wastewater Treatment</v>
      </c>
      <c r="WXF2962" t="str">
        <f>"9781119407768"</f>
        <v>9781119407768</v>
      </c>
      <c r="WXG2962">
        <v>202.5</v>
      </c>
      <c r="WXH2962" t="str">
        <f>"USD"</f>
        <v>USD</v>
      </c>
      <c r="WXI2962" t="str">
        <f>"2017"</f>
        <v>2017</v>
      </c>
      <c r="WXJ2962" t="str">
        <f>"Ul-Islam"</f>
        <v>Ul-Islam</v>
      </c>
      <c r="WXK2962" t="str">
        <f>"avanddanesh"</f>
        <v>avanddanesh</v>
      </c>
      <c r="WXM2962" t="str">
        <f>"Advanced Materials for Wastewater Treatment"</f>
        <v>Advanced Materials for Wastewater Treatment</v>
      </c>
      <c r="WXN2962" t="str">
        <f>"9781119407768"</f>
        <v>9781119407768</v>
      </c>
      <c r="WXO2962">
        <v>202.5</v>
      </c>
      <c r="WXP2962" t="str">
        <f>"USD"</f>
        <v>USD</v>
      </c>
      <c r="WXQ2962" t="str">
        <f>"2017"</f>
        <v>2017</v>
      </c>
      <c r="WXR2962" t="str">
        <f>"Ul-Islam"</f>
        <v>Ul-Islam</v>
      </c>
      <c r="WXS2962" t="str">
        <f>"avanddanesh"</f>
        <v>avanddanesh</v>
      </c>
      <c r="WXU2962" t="str">
        <f>"Advanced Materials for Wastewater Treatment"</f>
        <v>Advanced Materials for Wastewater Treatment</v>
      </c>
      <c r="WXV2962" t="str">
        <f>"9781119407768"</f>
        <v>9781119407768</v>
      </c>
      <c r="WXW2962">
        <v>202.5</v>
      </c>
      <c r="WXX2962" t="str">
        <f>"USD"</f>
        <v>USD</v>
      </c>
      <c r="WXY2962" t="str">
        <f>"2017"</f>
        <v>2017</v>
      </c>
      <c r="WXZ2962" t="str">
        <f>"Ul-Islam"</f>
        <v>Ul-Islam</v>
      </c>
      <c r="WYA2962" t="str">
        <f>"avanddanesh"</f>
        <v>avanddanesh</v>
      </c>
      <c r="WYC2962" t="str">
        <f>"Advanced Materials for Wastewater Treatment"</f>
        <v>Advanced Materials for Wastewater Treatment</v>
      </c>
      <c r="WYD2962" t="str">
        <f>"9781119407768"</f>
        <v>9781119407768</v>
      </c>
      <c r="WYE2962">
        <v>202.5</v>
      </c>
      <c r="WYF2962" t="str">
        <f>"USD"</f>
        <v>USD</v>
      </c>
      <c r="WYG2962" t="str">
        <f>"2017"</f>
        <v>2017</v>
      </c>
      <c r="WYH2962" t="str">
        <f>"Ul-Islam"</f>
        <v>Ul-Islam</v>
      </c>
      <c r="WYI2962" t="str">
        <f>"avanddanesh"</f>
        <v>avanddanesh</v>
      </c>
      <c r="WYK2962" t="str">
        <f>"Advanced Materials for Wastewater Treatment"</f>
        <v>Advanced Materials for Wastewater Treatment</v>
      </c>
      <c r="WYL2962" t="str">
        <f>"9781119407768"</f>
        <v>9781119407768</v>
      </c>
      <c r="WYM2962">
        <v>202.5</v>
      </c>
      <c r="WYN2962" t="str">
        <f>"USD"</f>
        <v>USD</v>
      </c>
      <c r="WYO2962" t="str">
        <f>"2017"</f>
        <v>2017</v>
      </c>
      <c r="WYP2962" t="str">
        <f>"Ul-Islam"</f>
        <v>Ul-Islam</v>
      </c>
      <c r="WYQ2962" t="str">
        <f>"avanddanesh"</f>
        <v>avanddanesh</v>
      </c>
      <c r="WYS2962" t="str">
        <f>"Advanced Materials for Wastewater Treatment"</f>
        <v>Advanced Materials for Wastewater Treatment</v>
      </c>
      <c r="WYT2962" t="str">
        <f>"9781119407768"</f>
        <v>9781119407768</v>
      </c>
      <c r="WYU2962">
        <v>202.5</v>
      </c>
      <c r="WYV2962" t="str">
        <f>"USD"</f>
        <v>USD</v>
      </c>
      <c r="WYW2962" t="str">
        <f>"2017"</f>
        <v>2017</v>
      </c>
      <c r="WYX2962" t="str">
        <f>"Ul-Islam"</f>
        <v>Ul-Islam</v>
      </c>
      <c r="WYY2962" t="str">
        <f>"avanddanesh"</f>
        <v>avanddanesh</v>
      </c>
      <c r="WZA2962" t="str">
        <f>"Advanced Materials for Wastewater Treatment"</f>
        <v>Advanced Materials for Wastewater Treatment</v>
      </c>
      <c r="WZB2962" t="str">
        <f>"9781119407768"</f>
        <v>9781119407768</v>
      </c>
      <c r="WZC2962">
        <v>202.5</v>
      </c>
      <c r="WZD2962" t="str">
        <f>"USD"</f>
        <v>USD</v>
      </c>
      <c r="WZE2962" t="str">
        <f>"2017"</f>
        <v>2017</v>
      </c>
      <c r="WZF2962" t="str">
        <f>"Ul-Islam"</f>
        <v>Ul-Islam</v>
      </c>
      <c r="WZG2962" t="str">
        <f>"avanddanesh"</f>
        <v>avanddanesh</v>
      </c>
      <c r="WZI2962" t="str">
        <f>"Advanced Materials for Wastewater Treatment"</f>
        <v>Advanced Materials for Wastewater Treatment</v>
      </c>
      <c r="WZJ2962" t="str">
        <f>"9781119407768"</f>
        <v>9781119407768</v>
      </c>
      <c r="WZK2962">
        <v>202.5</v>
      </c>
      <c r="WZL2962" t="str">
        <f>"USD"</f>
        <v>USD</v>
      </c>
      <c r="WZM2962" t="str">
        <f>"2017"</f>
        <v>2017</v>
      </c>
      <c r="WZN2962" t="str">
        <f>"Ul-Islam"</f>
        <v>Ul-Islam</v>
      </c>
      <c r="WZO2962" t="str">
        <f>"avanddanesh"</f>
        <v>avanddanesh</v>
      </c>
      <c r="WZQ2962" t="str">
        <f>"Advanced Materials for Wastewater Treatment"</f>
        <v>Advanced Materials for Wastewater Treatment</v>
      </c>
      <c r="WZR2962" t="str">
        <f>"9781119407768"</f>
        <v>9781119407768</v>
      </c>
      <c r="WZS2962">
        <v>202.5</v>
      </c>
      <c r="WZT2962" t="str">
        <f>"USD"</f>
        <v>USD</v>
      </c>
      <c r="WZU2962" t="str">
        <f>"2017"</f>
        <v>2017</v>
      </c>
      <c r="WZV2962" t="str">
        <f>"Ul-Islam"</f>
        <v>Ul-Islam</v>
      </c>
      <c r="WZW2962" t="str">
        <f>"avanddanesh"</f>
        <v>avanddanesh</v>
      </c>
      <c r="WZY2962" t="str">
        <f>"Advanced Materials for Wastewater Treatment"</f>
        <v>Advanced Materials for Wastewater Treatment</v>
      </c>
      <c r="WZZ2962" t="str">
        <f>"9781119407768"</f>
        <v>9781119407768</v>
      </c>
      <c r="XAA2962">
        <v>202.5</v>
      </c>
      <c r="XAB2962" t="str">
        <f>"USD"</f>
        <v>USD</v>
      </c>
      <c r="XAC2962" t="str">
        <f>"2017"</f>
        <v>2017</v>
      </c>
      <c r="XAD2962" t="str">
        <f>"Ul-Islam"</f>
        <v>Ul-Islam</v>
      </c>
      <c r="XAE2962" t="str">
        <f>"avanddanesh"</f>
        <v>avanddanesh</v>
      </c>
      <c r="XAG2962" t="str">
        <f>"Advanced Materials for Wastewater Treatment"</f>
        <v>Advanced Materials for Wastewater Treatment</v>
      </c>
      <c r="XAH2962" t="str">
        <f>"9781119407768"</f>
        <v>9781119407768</v>
      </c>
      <c r="XAI2962">
        <v>202.5</v>
      </c>
      <c r="XAJ2962" t="str">
        <f>"USD"</f>
        <v>USD</v>
      </c>
      <c r="XAK2962" t="str">
        <f>"2017"</f>
        <v>2017</v>
      </c>
      <c r="XAL2962" t="str">
        <f>"Ul-Islam"</f>
        <v>Ul-Islam</v>
      </c>
      <c r="XAM2962" t="str">
        <f>"avanddanesh"</f>
        <v>avanddanesh</v>
      </c>
      <c r="XAO2962" t="str">
        <f>"Advanced Materials for Wastewater Treatment"</f>
        <v>Advanced Materials for Wastewater Treatment</v>
      </c>
      <c r="XAP2962" t="str">
        <f>"9781119407768"</f>
        <v>9781119407768</v>
      </c>
      <c r="XAQ2962">
        <v>202.5</v>
      </c>
      <c r="XAR2962" t="str">
        <f>"USD"</f>
        <v>USD</v>
      </c>
      <c r="XAS2962" t="str">
        <f>"2017"</f>
        <v>2017</v>
      </c>
      <c r="XAT2962" t="str">
        <f>"Ul-Islam"</f>
        <v>Ul-Islam</v>
      </c>
      <c r="XAU2962" t="str">
        <f>"avanddanesh"</f>
        <v>avanddanesh</v>
      </c>
      <c r="XAW2962" t="str">
        <f>"Advanced Materials for Wastewater Treatment"</f>
        <v>Advanced Materials for Wastewater Treatment</v>
      </c>
      <c r="XAX2962" t="str">
        <f>"9781119407768"</f>
        <v>9781119407768</v>
      </c>
      <c r="XAY2962">
        <v>202.5</v>
      </c>
      <c r="XAZ2962" t="str">
        <f>"USD"</f>
        <v>USD</v>
      </c>
      <c r="XBA2962" t="str">
        <f>"2017"</f>
        <v>2017</v>
      </c>
      <c r="XBB2962" t="str">
        <f>"Ul-Islam"</f>
        <v>Ul-Islam</v>
      </c>
      <c r="XBC2962" t="str">
        <f>"avanddanesh"</f>
        <v>avanddanesh</v>
      </c>
      <c r="XBE2962" t="str">
        <f>"Advanced Materials for Wastewater Treatment"</f>
        <v>Advanced Materials for Wastewater Treatment</v>
      </c>
      <c r="XBF2962" t="str">
        <f>"9781119407768"</f>
        <v>9781119407768</v>
      </c>
      <c r="XBG2962">
        <v>202.5</v>
      </c>
      <c r="XBH2962" t="str">
        <f>"USD"</f>
        <v>USD</v>
      </c>
      <c r="XBI2962" t="str">
        <f>"2017"</f>
        <v>2017</v>
      </c>
      <c r="XBJ2962" t="str">
        <f>"Ul-Islam"</f>
        <v>Ul-Islam</v>
      </c>
      <c r="XBK2962" t="str">
        <f>"avanddanesh"</f>
        <v>avanddanesh</v>
      </c>
      <c r="XBM2962" t="str">
        <f>"Advanced Materials for Wastewater Treatment"</f>
        <v>Advanced Materials for Wastewater Treatment</v>
      </c>
      <c r="XBN2962" t="str">
        <f>"9781119407768"</f>
        <v>9781119407768</v>
      </c>
      <c r="XBO2962">
        <v>202.5</v>
      </c>
      <c r="XBP2962" t="str">
        <f>"USD"</f>
        <v>USD</v>
      </c>
      <c r="XBQ2962" t="str">
        <f>"2017"</f>
        <v>2017</v>
      </c>
      <c r="XBR2962" t="str">
        <f>"Ul-Islam"</f>
        <v>Ul-Islam</v>
      </c>
      <c r="XBS2962" t="str">
        <f>"avanddanesh"</f>
        <v>avanddanesh</v>
      </c>
      <c r="XBU2962" t="str">
        <f>"Advanced Materials for Wastewater Treatment"</f>
        <v>Advanced Materials for Wastewater Treatment</v>
      </c>
      <c r="XBV2962" t="str">
        <f>"9781119407768"</f>
        <v>9781119407768</v>
      </c>
      <c r="XBW2962">
        <v>202.5</v>
      </c>
      <c r="XBX2962" t="str">
        <f>"USD"</f>
        <v>USD</v>
      </c>
      <c r="XBY2962" t="str">
        <f>"2017"</f>
        <v>2017</v>
      </c>
      <c r="XBZ2962" t="str">
        <f>"Ul-Islam"</f>
        <v>Ul-Islam</v>
      </c>
      <c r="XCA2962" t="str">
        <f>"avanddanesh"</f>
        <v>avanddanesh</v>
      </c>
      <c r="XCC2962" t="str">
        <f>"Advanced Materials for Wastewater Treatment"</f>
        <v>Advanced Materials for Wastewater Treatment</v>
      </c>
      <c r="XCD2962" t="str">
        <f>"9781119407768"</f>
        <v>9781119407768</v>
      </c>
      <c r="XCE2962">
        <v>202.5</v>
      </c>
      <c r="XCF2962" t="str">
        <f>"USD"</f>
        <v>USD</v>
      </c>
      <c r="XCG2962" t="str">
        <f>"2017"</f>
        <v>2017</v>
      </c>
      <c r="XCH2962" t="str">
        <f>"Ul-Islam"</f>
        <v>Ul-Islam</v>
      </c>
      <c r="XCI2962" t="str">
        <f>"avanddanesh"</f>
        <v>avanddanesh</v>
      </c>
      <c r="XCK2962" t="str">
        <f>"Advanced Materials for Wastewater Treatment"</f>
        <v>Advanced Materials for Wastewater Treatment</v>
      </c>
      <c r="XCL2962" t="str">
        <f>"9781119407768"</f>
        <v>9781119407768</v>
      </c>
      <c r="XCM2962">
        <v>202.5</v>
      </c>
      <c r="XCN2962" t="str">
        <f>"USD"</f>
        <v>USD</v>
      </c>
      <c r="XCO2962" t="str">
        <f>"2017"</f>
        <v>2017</v>
      </c>
      <c r="XCP2962" t="str">
        <f>"Ul-Islam"</f>
        <v>Ul-Islam</v>
      </c>
      <c r="XCQ2962" t="str">
        <f>"avanddanesh"</f>
        <v>avanddanesh</v>
      </c>
      <c r="XCS2962" t="str">
        <f>"Advanced Materials for Wastewater Treatment"</f>
        <v>Advanced Materials for Wastewater Treatment</v>
      </c>
      <c r="XCT2962" t="str">
        <f>"9781119407768"</f>
        <v>9781119407768</v>
      </c>
      <c r="XCU2962">
        <v>202.5</v>
      </c>
      <c r="XCV2962" t="str">
        <f>"USD"</f>
        <v>USD</v>
      </c>
      <c r="XCW2962" t="str">
        <f>"2017"</f>
        <v>2017</v>
      </c>
      <c r="XCX2962" t="str">
        <f>"Ul-Islam"</f>
        <v>Ul-Islam</v>
      </c>
      <c r="XCY2962" t="str">
        <f>"avanddanesh"</f>
        <v>avanddanesh</v>
      </c>
      <c r="XDA2962" t="str">
        <f>"Advanced Materials for Wastewater Treatment"</f>
        <v>Advanced Materials for Wastewater Treatment</v>
      </c>
      <c r="XDB2962" t="str">
        <f>"9781119407768"</f>
        <v>9781119407768</v>
      </c>
      <c r="XDC2962">
        <v>202.5</v>
      </c>
      <c r="XDD2962" t="str">
        <f>"USD"</f>
        <v>USD</v>
      </c>
      <c r="XDE2962" t="str">
        <f>"2017"</f>
        <v>2017</v>
      </c>
      <c r="XDF2962" t="str">
        <f>"Ul-Islam"</f>
        <v>Ul-Islam</v>
      </c>
      <c r="XDG2962" t="str">
        <f>"avanddanesh"</f>
        <v>avanddanesh</v>
      </c>
      <c r="XDI2962" t="str">
        <f>"Advanced Materials for Wastewater Treatment"</f>
        <v>Advanced Materials for Wastewater Treatment</v>
      </c>
      <c r="XDJ2962" t="str">
        <f>"9781119407768"</f>
        <v>9781119407768</v>
      </c>
      <c r="XDK2962">
        <v>202.5</v>
      </c>
      <c r="XDL2962" t="str">
        <f>"USD"</f>
        <v>USD</v>
      </c>
      <c r="XDM2962" t="str">
        <f>"2017"</f>
        <v>2017</v>
      </c>
      <c r="XDN2962" t="str">
        <f>"Ul-Islam"</f>
        <v>Ul-Islam</v>
      </c>
      <c r="XDO2962" t="str">
        <f>"avanddanesh"</f>
        <v>avanddanesh</v>
      </c>
      <c r="XDQ2962" t="str">
        <f>"Advanced Materials for Wastewater Treatment"</f>
        <v>Advanced Materials for Wastewater Treatment</v>
      </c>
      <c r="XDR2962" t="str">
        <f>"9781119407768"</f>
        <v>9781119407768</v>
      </c>
      <c r="XDS2962">
        <v>202.5</v>
      </c>
      <c r="XDT2962" t="str">
        <f>"USD"</f>
        <v>USD</v>
      </c>
      <c r="XDU2962" t="str">
        <f>"2017"</f>
        <v>2017</v>
      </c>
      <c r="XDV2962" t="str">
        <f>"Ul-Islam"</f>
        <v>Ul-Islam</v>
      </c>
      <c r="XDW2962" t="str">
        <f>"avanddanesh"</f>
        <v>avanddanesh</v>
      </c>
      <c r="XDY2962" t="str">
        <f>"Advanced Materials for Wastewater Treatment"</f>
        <v>Advanced Materials for Wastewater Treatment</v>
      </c>
      <c r="XDZ2962" t="str">
        <f>"9781119407768"</f>
        <v>9781119407768</v>
      </c>
      <c r="XEA2962">
        <v>202.5</v>
      </c>
      <c r="XEB2962" t="str">
        <f>"USD"</f>
        <v>USD</v>
      </c>
      <c r="XEC2962" t="str">
        <f>"2017"</f>
        <v>2017</v>
      </c>
      <c r="XED2962" t="str">
        <f>"Ul-Islam"</f>
        <v>Ul-Islam</v>
      </c>
      <c r="XEE2962" t="str">
        <f>"avanddanesh"</f>
        <v>avanddanesh</v>
      </c>
      <c r="XEG2962" t="str">
        <f>"Advanced Materials for Wastewater Treatment"</f>
        <v>Advanced Materials for Wastewater Treatment</v>
      </c>
      <c r="XEH2962" t="str">
        <f>"9781119407768"</f>
        <v>9781119407768</v>
      </c>
      <c r="XEI2962">
        <v>202.5</v>
      </c>
      <c r="XEJ2962" t="str">
        <f>"USD"</f>
        <v>USD</v>
      </c>
      <c r="XEK2962" t="str">
        <f>"2017"</f>
        <v>2017</v>
      </c>
      <c r="XEL2962" t="str">
        <f>"Ul-Islam"</f>
        <v>Ul-Islam</v>
      </c>
      <c r="XEM2962" t="str">
        <f>"avanddanesh"</f>
        <v>avanddanesh</v>
      </c>
      <c r="XEO2962" t="str">
        <f>"Advanced Materials for Wastewater Treatment"</f>
        <v>Advanced Materials for Wastewater Treatment</v>
      </c>
      <c r="XEP2962" t="str">
        <f>"9781119407768"</f>
        <v>9781119407768</v>
      </c>
      <c r="XEQ2962">
        <v>202.5</v>
      </c>
      <c r="XER2962" t="str">
        <f>"USD"</f>
        <v>USD</v>
      </c>
      <c r="XES2962" t="str">
        <f>"2017"</f>
        <v>2017</v>
      </c>
      <c r="XET2962" t="str">
        <f>"Ul-Islam"</f>
        <v>Ul-Islam</v>
      </c>
      <c r="XEU2962" t="str">
        <f>"avanddanesh"</f>
        <v>avanddanesh</v>
      </c>
      <c r="XEW2962" t="str">
        <f>"Advanced Materials for Wastewater Treatment"</f>
        <v>Advanced Materials for Wastewater Treatment</v>
      </c>
      <c r="XEX2962" t="str">
        <f>"9781119407768"</f>
        <v>9781119407768</v>
      </c>
      <c r="XEY2962">
        <v>202.5</v>
      </c>
      <c r="XEZ2962" t="str">
        <f>"USD"</f>
        <v>USD</v>
      </c>
      <c r="XFA2962" t="str">
        <f>"2017"</f>
        <v>2017</v>
      </c>
      <c r="XFB2962" t="str">
        <f>"Ul-Islam"</f>
        <v>Ul-Islam</v>
      </c>
      <c r="XFC2962" t="str">
        <f>"avanddanesh"</f>
        <v>avanddanesh</v>
      </c>
    </row>
    <row r="2963" spans="1:1023 1025:2047 2049:3071 3073:4095 4097:5119 5121:6143 6145:7167 7169:8191 8193:9215 9217:10239 10241:11263 11265:12287 12289:13311 13313:14335 14337:15359 15361:16383" x14ac:dyDescent="0.25">
      <c r="A2963" s="1" t="str">
        <f>"Animal Parasites: Diagnosis. Treatment. Prevention"</f>
        <v>Animal Parasites: Diagnosis. Treatment. Prevention</v>
      </c>
      <c r="B2963" s="1" t="str">
        <f>"9783319464022"</f>
        <v>9783319464022</v>
      </c>
      <c r="C2963" s="1">
        <v>80.989999999999995</v>
      </c>
      <c r="D2963" s="1" t="str">
        <f>"EUR"</f>
        <v>EUR</v>
      </c>
      <c r="E2963" s="1" t="str">
        <f>"2016"</f>
        <v>2016</v>
      </c>
      <c r="F2963" s="1" t="str">
        <f>"Mehlhorn"</f>
        <v>Mehlhorn</v>
      </c>
      <c r="G2963" s="1" t="str">
        <f>"negarestanabi"</f>
        <v>negarestanabi</v>
      </c>
    </row>
    <row r="2964" spans="1:1023 1025:2047 2049:3071 3073:4095 4097:5119 5121:6143 6145:7167 7169:8191 8193:9215 9217:10239 10241:11263 11265:12287 12289:13311 13313:14335 14337:15359 15361:16383" x14ac:dyDescent="0.25">
      <c r="A2964" s="1" t="str">
        <f>"Antimicrobial Resistance in Wastewater Treatment Processes"</f>
        <v>Antimicrobial Resistance in Wastewater Treatment Processes</v>
      </c>
      <c r="B2964" s="1" t="str">
        <f>"9781119192435"</f>
        <v>9781119192435</v>
      </c>
      <c r="C2964" s="1">
        <v>157.5</v>
      </c>
      <c r="D2964" s="1" t="str">
        <f t="shared" ref="D2964:D2983" si="125">"USD"</f>
        <v>USD</v>
      </c>
      <c r="E2964" s="1" t="str">
        <f>"2017"</f>
        <v>2017</v>
      </c>
      <c r="F2964" s="1" t="str">
        <f>"Keen"</f>
        <v>Keen</v>
      </c>
      <c r="G2964" s="1" t="str">
        <f t="shared" ref="G2964:G2969" si="126">"avanddanesh"</f>
        <v>avanddanesh</v>
      </c>
    </row>
    <row r="2965" spans="1:1023 1025:2047 2049:3071 3073:4095 4097:5119 5121:6143 6145:7167 7169:8191 8193:9215 9217:10239 10241:11263 11265:12287 12289:13311 13313:14335 14337:15359 15361:16383" x14ac:dyDescent="0.25">
      <c r="A2965" s="1" t="str">
        <f>"Antimicrobial Therapeutics Reviews: Antibiotics that target the ribosome"</f>
        <v>Antimicrobial Therapeutics Reviews: Antibiotics that target the ribosome</v>
      </c>
      <c r="B2965" s="1" t="str">
        <f>"9781573318488"</f>
        <v>9781573318488</v>
      </c>
      <c r="C2965" s="1">
        <v>66</v>
      </c>
      <c r="D2965" s="1" t="str">
        <f t="shared" si="125"/>
        <v>USD</v>
      </c>
      <c r="E2965" s="1" t="str">
        <f>"2012"</f>
        <v>2012</v>
      </c>
      <c r="F2965" s="1" t="str">
        <f>"Bush"</f>
        <v>Bush</v>
      </c>
      <c r="G2965" s="1" t="str">
        <f t="shared" si="126"/>
        <v>avanddanesh</v>
      </c>
    </row>
    <row r="2966" spans="1:1023 1025:2047 2049:3071 3073:4095 4097:5119 5121:6143 6145:7167 7169:8191 8193:9215 9217:10239 10241:11263 11265:12287 12289:13311 13313:14335 14337:15359 15361:16383" x14ac:dyDescent="0.25">
      <c r="A2966" s="1" t="str">
        <f>"Antimicrobial Therapeutics Reviews: The Bacterial Cell Wall as an Antibiotic Target"</f>
        <v>Antimicrobial Therapeutics Reviews: The Bacterial Cell Wall as an Antibiotic Target</v>
      </c>
      <c r="B2966" s="1" t="str">
        <f>"9781573318792"</f>
        <v>9781573318792</v>
      </c>
      <c r="C2966" s="1">
        <v>90.3</v>
      </c>
      <c r="D2966" s="1" t="str">
        <f t="shared" si="125"/>
        <v>USD</v>
      </c>
      <c r="E2966" s="1" t="str">
        <f>"2013"</f>
        <v>2013</v>
      </c>
      <c r="F2966" s="1" t="str">
        <f>"Bush"</f>
        <v>Bush</v>
      </c>
      <c r="G2966" s="1" t="str">
        <f t="shared" si="126"/>
        <v>avanddanesh</v>
      </c>
    </row>
    <row r="2967" spans="1:1023 1025:2047 2049:3071 3073:4095 4097:5119 5121:6143 6145:7167 7169:8191 8193:9215 9217:10239 10241:11263 11265:12287 12289:13311 13313:14335 14337:15359 15361:16383" x14ac:dyDescent="0.25">
      <c r="A2967" s="1" t="str">
        <f>"Atlas of Clinically Important Fungi"</f>
        <v>Atlas of Clinically Important Fungi</v>
      </c>
      <c r="B2967" s="1" t="str">
        <f>"9781119069669"</f>
        <v>9781119069669</v>
      </c>
      <c r="C2967" s="1">
        <v>180</v>
      </c>
      <c r="D2967" s="1" t="str">
        <f t="shared" si="125"/>
        <v>USD</v>
      </c>
      <c r="E2967" s="1" t="str">
        <f>"2017"</f>
        <v>2017</v>
      </c>
      <c r="F2967" s="1" t="str">
        <f>"Sciortino"</f>
        <v>Sciortino</v>
      </c>
      <c r="G2967" s="1" t="str">
        <f t="shared" si="126"/>
        <v>avanddanesh</v>
      </c>
    </row>
    <row r="2968" spans="1:1023 1025:2047 2049:3071 3073:4095 4097:5119 5121:6143 6145:7167 7169:8191 8193:9215 9217:10239 10241:11263 11265:12287 12289:13311 13313:14335 14337:15359 15361:16383" x14ac:dyDescent="0.25">
      <c r="A2968" s="1" t="str">
        <f>"Autophagy, Infection, and the Immune Response"</f>
        <v>Autophagy, Infection, and the Immune Response</v>
      </c>
      <c r="B2968" s="1" t="str">
        <f>"9781118677643"</f>
        <v>9781118677643</v>
      </c>
      <c r="C2968" s="1">
        <v>124</v>
      </c>
      <c r="D2968" s="1" t="str">
        <f t="shared" si="125"/>
        <v>USD</v>
      </c>
      <c r="E2968" s="1" t="str">
        <f>"2015"</f>
        <v>2015</v>
      </c>
      <c r="F2968" s="1" t="str">
        <f>"Jackson"</f>
        <v>Jackson</v>
      </c>
      <c r="G2968" s="1" t="str">
        <f t="shared" si="126"/>
        <v>avanddanesh</v>
      </c>
    </row>
    <row r="2969" spans="1:1023 1025:2047 2049:3071 3073:4095 4097:5119 5121:6143 6145:7167 7169:8191 8193:9215 9217:10239 10241:11263 11265:12287 12289:13311 13313:14335 14337:15359 15361:16383" x14ac:dyDescent="0.25">
      <c r="A2969" s="1" t="str">
        <f>"Bacteria: The Benign, the Bad, and the Beautiful"</f>
        <v>Bacteria: The Benign, the Bad, and the Beautiful</v>
      </c>
      <c r="B2969" s="1" t="str">
        <f>"9781118107669"</f>
        <v>9781118107669</v>
      </c>
      <c r="C2969" s="1">
        <v>18.399999999999999</v>
      </c>
      <c r="D2969" s="1" t="str">
        <f t="shared" si="125"/>
        <v>USD</v>
      </c>
      <c r="E2969" s="1" t="str">
        <f>"2011"</f>
        <v>2011</v>
      </c>
      <c r="F2969" s="1" t="str">
        <f>"Wassenaar"</f>
        <v>Wassenaar</v>
      </c>
      <c r="G2969" s="1" t="str">
        <f t="shared" si="126"/>
        <v>avanddanesh</v>
      </c>
    </row>
    <row r="2970" spans="1:1023 1025:2047 2049:3071 3073:4095 4097:5119 5121:6143 6145:7167 7169:8191 8193:9215 9217:10239 10241:11263 11265:12287 12289:13311 13313:14335 14337:15359 15361:16383" x14ac:dyDescent="0.25">
      <c r="A2970" s="1" t="str">
        <f>"Bailey &amp; Scott Diagnostic Microbiology"</f>
        <v>Bailey &amp; Scott Diagnostic Microbiology</v>
      </c>
      <c r="B2970" s="1" t="str">
        <f>"9780808923640"</f>
        <v>9780808923640</v>
      </c>
      <c r="C2970" s="1">
        <v>19.5</v>
      </c>
      <c r="D2970" s="1" t="str">
        <f t="shared" si="125"/>
        <v>USD</v>
      </c>
      <c r="E2970" s="1" t="str">
        <f>"2007"</f>
        <v>2007</v>
      </c>
      <c r="F2970" s="1" t="str">
        <f>"Bailey"</f>
        <v>Bailey</v>
      </c>
      <c r="G2970" s="1" t="str">
        <f>"Parsian Publication"</f>
        <v>Parsian Publication</v>
      </c>
    </row>
    <row r="2971" spans="1:1023 1025:2047 2049:3071 3073:4095 4097:5119 5121:6143 6145:7167 7169:8191 8193:9215 9217:10239 10241:11263 11265:12287 12289:13311 13313:14335 14337:15359 15361:16383" x14ac:dyDescent="0.25">
      <c r="A2971" s="1" t="str">
        <f>"Bailey &amp; Scott's Diagnostic Microbiology"</f>
        <v>Bailey &amp; Scott's Diagnostic Microbiology</v>
      </c>
      <c r="B2971" s="1" t="str">
        <f>"9780323354820"</f>
        <v>9780323354820</v>
      </c>
      <c r="C2971" s="1">
        <v>107.2</v>
      </c>
      <c r="D2971" s="1" t="str">
        <f t="shared" si="125"/>
        <v>USD</v>
      </c>
      <c r="E2971" s="1" t="str">
        <f>"2017"</f>
        <v>2017</v>
      </c>
      <c r="F2971" s="1" t="str">
        <f>"Tille"</f>
        <v>Tille</v>
      </c>
      <c r="G2971" s="1" t="str">
        <f>"Parsian Publication"</f>
        <v>Parsian Publication</v>
      </c>
    </row>
    <row r="2972" spans="1:1023 1025:2047 2049:3071 3073:4095 4097:5119 5121:6143 6145:7167 7169:8191 8193:9215 9217:10239 10241:11263 11265:12287 12289:13311 13313:14335 14337:15359 15361:16383" x14ac:dyDescent="0.25">
      <c r="A2972" s="1" t="str">
        <f>"Bailey &amp; Scott's Diagnostic Microbiology"</f>
        <v>Bailey &amp; Scott's Diagnostic Microbiology</v>
      </c>
      <c r="B2972" s="1" t="str">
        <f>"9780323354820"</f>
        <v>9780323354820</v>
      </c>
      <c r="C2972" s="1">
        <v>107.2</v>
      </c>
      <c r="D2972" s="1" t="str">
        <f t="shared" si="125"/>
        <v>USD</v>
      </c>
      <c r="E2972" s="1" t="str">
        <f>"2017"</f>
        <v>2017</v>
      </c>
      <c r="F2972" s="1" t="str">
        <f>"Tille"</f>
        <v>Tille</v>
      </c>
      <c r="G2972" s="1" t="str">
        <f>"arang"</f>
        <v>arang</v>
      </c>
    </row>
    <row r="2973" spans="1:1023 1025:2047 2049:3071 3073:4095 4097:5119 5121:6143 6145:7167 7169:8191 8193:9215 9217:10239 10241:11263 11265:12287 12289:13311 13313:14335 14337:15359 15361:16383" x14ac:dyDescent="0.25">
      <c r="A2973" s="1" t="str">
        <f>"Basic Medical Microbiology"</f>
        <v>Basic Medical Microbiology</v>
      </c>
      <c r="B2973" s="1" t="str">
        <f>"9780323476768"</f>
        <v>9780323476768</v>
      </c>
      <c r="C2973" s="1">
        <v>32</v>
      </c>
      <c r="D2973" s="1" t="str">
        <f t="shared" si="125"/>
        <v>USD</v>
      </c>
      <c r="E2973" s="1" t="str">
        <f>"2017"</f>
        <v>2017</v>
      </c>
      <c r="F2973" s="1" t="str">
        <f>"Murray"</f>
        <v>Murray</v>
      </c>
      <c r="G2973" s="1" t="str">
        <f>"arang"</f>
        <v>arang</v>
      </c>
    </row>
    <row r="2974" spans="1:1023 1025:2047 2049:3071 3073:4095 4097:5119 5121:6143 6145:7167 7169:8191 8193:9215 9217:10239 10241:11263 11265:12287 12289:13311 13313:14335 14337:15359 15361:16383" x14ac:dyDescent="0.25">
      <c r="A2974" s="1" t="str">
        <f>"Basic Medical Microbiology"</f>
        <v>Basic Medical Microbiology</v>
      </c>
      <c r="B2974" s="1" t="str">
        <f>"9780323476768"</f>
        <v>9780323476768</v>
      </c>
      <c r="C2974" s="1">
        <v>32</v>
      </c>
      <c r="D2974" s="1" t="str">
        <f t="shared" si="125"/>
        <v>USD</v>
      </c>
      <c r="E2974" s="1" t="str">
        <f>"2017"</f>
        <v>2017</v>
      </c>
      <c r="F2974" s="1" t="str">
        <f>"Murray"</f>
        <v>Murray</v>
      </c>
      <c r="G2974" s="1" t="str">
        <f>"Parsian Publication"</f>
        <v>Parsian Publication</v>
      </c>
    </row>
    <row r="2975" spans="1:1023 1025:2047 2049:3071 3073:4095 4097:5119 5121:6143 6145:7167 7169:8191 8193:9215 9217:10239 10241:11263 11265:12287 12289:13311 13313:14335 14337:15359 15361:16383" x14ac:dyDescent="0.25">
      <c r="A2975" s="1" t="str">
        <f>"Bats and Human Health: Ebola, SARS, Rabies and Beyond"</f>
        <v>Bats and Human Health: Ebola, SARS, Rabies and Beyond</v>
      </c>
      <c r="B2975" s="1" t="str">
        <f>"9781119150039"</f>
        <v>9781119150039</v>
      </c>
      <c r="C2975" s="1">
        <v>162</v>
      </c>
      <c r="D2975" s="1" t="str">
        <f t="shared" si="125"/>
        <v>USD</v>
      </c>
      <c r="E2975" s="1" t="str">
        <f>"2017"</f>
        <v>2017</v>
      </c>
      <c r="F2975" s="1" t="str">
        <f>"Beltz"</f>
        <v>Beltz</v>
      </c>
      <c r="G2975" s="1" t="str">
        <f>"avanddanesh"</f>
        <v>avanddanesh</v>
      </c>
    </row>
    <row r="2976" spans="1:1023 1025:2047 2049:3071 3073:4095 4097:5119 5121:6143 6145:7167 7169:8191 8193:9215 9217:10239 10241:11263 11265:12287 12289:13311 13313:14335 14337:15359 15361:16383" x14ac:dyDescent="0.25">
      <c r="A2976" s="1" t="str">
        <f>"Bats and Viruses: A New Frontier of Emerging Infectious Diseases"</f>
        <v>Bats and Viruses: A New Frontier of Emerging Infectious Diseases</v>
      </c>
      <c r="B2976" s="1" t="str">
        <f>"9781118818732"</f>
        <v>9781118818732</v>
      </c>
      <c r="C2976" s="1">
        <v>120</v>
      </c>
      <c r="D2976" s="1" t="str">
        <f t="shared" si="125"/>
        <v>USD</v>
      </c>
      <c r="E2976" s="1" t="str">
        <f>"2015"</f>
        <v>2015</v>
      </c>
      <c r="F2976" s="1" t="str">
        <f>"Wang"</f>
        <v>Wang</v>
      </c>
      <c r="G2976" s="1" t="str">
        <f>"avanddanesh"</f>
        <v>avanddanesh</v>
      </c>
    </row>
    <row r="2977" spans="1:7" x14ac:dyDescent="0.25">
      <c r="A2977" s="1" t="str">
        <f>"Benson's Microbiological Applications"</f>
        <v>Benson's Microbiological Applications</v>
      </c>
      <c r="B2977" s="1" t="str">
        <f>"9780071221818"</f>
        <v>9780071221818</v>
      </c>
      <c r="C2977" s="1">
        <v>59.4</v>
      </c>
      <c r="D2977" s="1" t="str">
        <f t="shared" si="125"/>
        <v>USD</v>
      </c>
      <c r="E2977" s="1" t="str">
        <f>"2012"</f>
        <v>2012</v>
      </c>
      <c r="F2977" s="1" t="str">
        <f>"Brown"</f>
        <v>Brown</v>
      </c>
      <c r="G2977" s="1" t="str">
        <f>"Parsian Publication"</f>
        <v>Parsian Publication</v>
      </c>
    </row>
    <row r="2978" spans="1:7" x14ac:dyDescent="0.25">
      <c r="A2978" s="1" t="str">
        <f>"Biofilms in Plant and Soil Health"</f>
        <v>Biofilms in Plant and Soil Health</v>
      </c>
      <c r="B2978" s="1" t="str">
        <f>"9781119246343"</f>
        <v>9781119246343</v>
      </c>
      <c r="C2978" s="1">
        <v>180</v>
      </c>
      <c r="D2978" s="1" t="str">
        <f t="shared" si="125"/>
        <v>USD</v>
      </c>
      <c r="E2978" s="1" t="str">
        <f>"2017"</f>
        <v>2017</v>
      </c>
      <c r="F2978" s="1" t="str">
        <f>"Ahmad"</f>
        <v>Ahmad</v>
      </c>
      <c r="G2978" s="1" t="str">
        <f>"avanddanesh"</f>
        <v>avanddanesh</v>
      </c>
    </row>
    <row r="2979" spans="1:7" x14ac:dyDescent="0.25">
      <c r="A2979" s="1" t="str">
        <f>"Biological Nitrogen Fixation, 2V Set"</f>
        <v>Biological Nitrogen Fixation, 2V Set</v>
      </c>
      <c r="B2979" s="1" t="str">
        <f>"9781118637043"</f>
        <v>9781118637043</v>
      </c>
      <c r="C2979" s="1">
        <v>360</v>
      </c>
      <c r="D2979" s="1" t="str">
        <f t="shared" si="125"/>
        <v>USD</v>
      </c>
      <c r="E2979" s="1" t="str">
        <f>"2015"</f>
        <v>2015</v>
      </c>
      <c r="F2979" s="1" t="str">
        <f>"de Bruijn"</f>
        <v>de Bruijn</v>
      </c>
      <c r="G2979" s="1" t="str">
        <f>"avanddanesh"</f>
        <v>avanddanesh</v>
      </c>
    </row>
    <row r="2980" spans="1:7" x14ac:dyDescent="0.25">
      <c r="A2980" s="1" t="str">
        <f>"Bio-pigmentation and Biotechnological Implementations"</f>
        <v>Bio-pigmentation and Biotechnological Implementations</v>
      </c>
      <c r="B2980" s="1" t="str">
        <f>"9781119166146"</f>
        <v>9781119166146</v>
      </c>
      <c r="C2980" s="1">
        <v>180</v>
      </c>
      <c r="D2980" s="1" t="str">
        <f t="shared" si="125"/>
        <v>USD</v>
      </c>
      <c r="E2980" s="1" t="str">
        <f>"2017"</f>
        <v>2017</v>
      </c>
      <c r="F2980" s="1" t="str">
        <f>"Singh"</f>
        <v>Singh</v>
      </c>
      <c r="G2980" s="1" t="str">
        <f>"avanddanesh"</f>
        <v>avanddanesh</v>
      </c>
    </row>
    <row r="2981" spans="1:7" x14ac:dyDescent="0.25">
      <c r="A2981" s="1" t="str">
        <f>"Biotechnology: A Textbook of Industrial Microbiology"</f>
        <v>Biotechnology: A Textbook of Industrial Microbiology</v>
      </c>
      <c r="B2981" s="1" t="str">
        <f>"9789385998638"</f>
        <v>9789385998638</v>
      </c>
      <c r="C2981" s="1">
        <v>24.61</v>
      </c>
      <c r="D2981" s="1" t="str">
        <f t="shared" si="125"/>
        <v>USD</v>
      </c>
      <c r="E2981" s="1" t="str">
        <f>"2017"</f>
        <v>2017</v>
      </c>
      <c r="F2981" s="1" t="str">
        <f>"Wulf Crueger"</f>
        <v>Wulf Crueger</v>
      </c>
      <c r="G2981" s="1" t="str">
        <f>"jahanadib"</f>
        <v>jahanadib</v>
      </c>
    </row>
    <row r="2982" spans="1:7" x14ac:dyDescent="0.25">
      <c r="A2982" s="1" t="str">
        <f>"Bone and Joint Infections: From Microbiology to Diagnostics and Treatment"</f>
        <v>Bone and Joint Infections: From Microbiology to Diagnostics and Treatment</v>
      </c>
      <c r="B2982" s="1" t="str">
        <f>"9781118581773"</f>
        <v>9781118581773</v>
      </c>
      <c r="C2982" s="1">
        <v>164.8</v>
      </c>
      <c r="D2982" s="1" t="str">
        <f t="shared" si="125"/>
        <v>USD</v>
      </c>
      <c r="E2982" s="1" t="str">
        <f>"2015"</f>
        <v>2015</v>
      </c>
      <c r="F2982" s="1" t="str">
        <f>"Zimmerli"</f>
        <v>Zimmerli</v>
      </c>
      <c r="G2982" s="1" t="str">
        <f>"avanddanesh"</f>
        <v>avanddanesh</v>
      </c>
    </row>
    <row r="2983" spans="1:7" x14ac:dyDescent="0.25">
      <c r="A2983" s="1" t="str">
        <f>"Brig's Handbook of Methods &amp; Research in Annals of Applied Biology"</f>
        <v>Brig's Handbook of Methods &amp; Research in Annals of Applied Biology</v>
      </c>
      <c r="B2983" s="1" t="str">
        <f>"9781788351546"</f>
        <v>9781788351546</v>
      </c>
      <c r="C2983" s="1">
        <v>162</v>
      </c>
      <c r="D2983" s="1" t="str">
        <f t="shared" si="125"/>
        <v>USD</v>
      </c>
      <c r="E2983" s="1" t="str">
        <f t="shared" ref="E2983:E2988" si="127">"2018"</f>
        <v>2018</v>
      </c>
      <c r="F2983" s="1" t="str">
        <f>"Erica Jeffery"</f>
        <v>Erica Jeffery</v>
      </c>
      <c r="G2983" s="1" t="str">
        <f t="shared" ref="G2983:G3005" si="128">"AsarBartar"</f>
        <v>AsarBartar</v>
      </c>
    </row>
    <row r="2984" spans="1:7" x14ac:dyDescent="0.25">
      <c r="A2984" s="1" t="str">
        <f>"Brig's Handbook of Methods &amp; Research in Applied Biological Engineering: Principles and Practice"</f>
        <v>Brig's Handbook of Methods &amp; Research in Applied Biological Engineering: Principles and Practice</v>
      </c>
      <c r="B2984" s="1" t="str">
        <f>"9781788351553"</f>
        <v>9781788351553</v>
      </c>
      <c r="C2984" s="1">
        <v>162</v>
      </c>
      <c r="D2984" s="1" t="str">
        <f>"USD"</f>
        <v>USD</v>
      </c>
      <c r="E2984" s="1" t="str">
        <f t="shared" si="127"/>
        <v>2018</v>
      </c>
      <c r="F2984" s="1" t="str">
        <f>"Zachary Z Sun"</f>
        <v>Zachary Z Sun</v>
      </c>
      <c r="G2984" s="1" t="str">
        <f t="shared" si="128"/>
        <v>AsarBartar</v>
      </c>
    </row>
    <row r="2985" spans="1:7" x14ac:dyDescent="0.25">
      <c r="A2985" s="1" t="str">
        <f>"Brig's Handbook of Methods &amp; Research in Biochemistry and Molecular Biology of Plants"</f>
        <v>Brig's Handbook of Methods &amp; Research in Biochemistry and Molecular Biology of Plants</v>
      </c>
      <c r="B2985" s="1" t="str">
        <f>"9781788351119"</f>
        <v>9781788351119</v>
      </c>
      <c r="C2985" s="1">
        <v>162</v>
      </c>
      <c r="D2985" s="1" t="str">
        <f>"USD"</f>
        <v>USD</v>
      </c>
      <c r="E2985" s="1" t="str">
        <f t="shared" si="127"/>
        <v>2018</v>
      </c>
      <c r="F2985" s="1" t="str">
        <f>"Chao Bi, Yu Ma et a"</f>
        <v>Chao Bi, Yu Ma et a</v>
      </c>
      <c r="G2985" s="1" t="str">
        <f t="shared" si="128"/>
        <v>AsarBartar</v>
      </c>
    </row>
    <row r="2986" spans="1:7" x14ac:dyDescent="0.25">
      <c r="A2986" s="1" t="str">
        <f>"Brig's Handbook of Methods &amp; Research in Biological and Physiological Study of Reproduction "</f>
        <v xml:space="preserve">Brig's Handbook of Methods &amp; Research in Biological and Physiological Study of Reproduction </v>
      </c>
      <c r="B2986" s="1" t="str">
        <f>"9781788351560"</f>
        <v>9781788351560</v>
      </c>
      <c r="C2986" s="1">
        <v>162</v>
      </c>
      <c r="D2986" s="1" t="str">
        <f>"USD"</f>
        <v>USD</v>
      </c>
      <c r="E2986" s="1" t="str">
        <f t="shared" si="127"/>
        <v>2018</v>
      </c>
      <c r="F2986" s="1" t="str">
        <f>"Adele Cutignano,"</f>
        <v>Adele Cutignano,</v>
      </c>
      <c r="G2986" s="1" t="str">
        <f t="shared" si="128"/>
        <v>AsarBartar</v>
      </c>
    </row>
    <row r="2987" spans="1:7" x14ac:dyDescent="0.25">
      <c r="A2987" s="1" t="str">
        <f>"Brig's Handbook of Methods &amp; Research in Biology of the Cell"</f>
        <v>Brig's Handbook of Methods &amp; Research in Biology of the Cell</v>
      </c>
      <c r="B2987" s="1" t="str">
        <f>"9781788351577"</f>
        <v>9781788351577</v>
      </c>
      <c r="C2987" s="1">
        <v>162</v>
      </c>
      <c r="D2987" s="1" t="str">
        <f>"USD"</f>
        <v>USD</v>
      </c>
      <c r="E2987" s="1" t="str">
        <f t="shared" si="127"/>
        <v>2018</v>
      </c>
      <c r="F2987" s="1" t="str">
        <f>"Travis W. Berggren,"</f>
        <v>Travis W. Berggren,</v>
      </c>
      <c r="G2987" s="1" t="str">
        <f t="shared" si="128"/>
        <v>AsarBartar</v>
      </c>
    </row>
    <row r="2988" spans="1:7" x14ac:dyDescent="0.25">
      <c r="A2988" s="1" t="str">
        <f>"Brig's Handbook of Methods &amp; Research in Biomedical Signal Processing"</f>
        <v>Brig's Handbook of Methods &amp; Research in Biomedical Signal Processing</v>
      </c>
      <c r="B2988" s="1" t="str">
        <f>"9781788351584"</f>
        <v>9781788351584</v>
      </c>
      <c r="C2988" s="1">
        <v>162</v>
      </c>
      <c r="D2988" s="1" t="str">
        <f>"USD"</f>
        <v>USD</v>
      </c>
      <c r="E2988" s="1" t="str">
        <f t="shared" si="127"/>
        <v>2018</v>
      </c>
      <c r="F2988" s="1" t="str">
        <f>"Ilya Nemenman"</f>
        <v>Ilya Nemenman</v>
      </c>
      <c r="G2988" s="1" t="str">
        <f t="shared" si="128"/>
        <v>AsarBartar</v>
      </c>
    </row>
    <row r="2989" spans="1:7" x14ac:dyDescent="0.25">
      <c r="A2989" s="1" t="str">
        <f>"Brig's Handbook of Methods &amp; Research in Biostatistical Genetics and Genetic Epidemiology"</f>
        <v>Brig's Handbook of Methods &amp; Research in Biostatistical Genetics and Genetic Epidemiology</v>
      </c>
      <c r="B2989" s="1" t="str">
        <f>"9781788351591"</f>
        <v>9781788351591</v>
      </c>
      <c r="C2989" s="1">
        <v>162</v>
      </c>
      <c r="D2989" s="1" t="str">
        <f t="shared" ref="D2989:D2994" si="129">"USD"</f>
        <v>USD</v>
      </c>
      <c r="E2989" s="1" t="str">
        <f t="shared" ref="E2989:E2994" si="130">"2018"</f>
        <v>2018</v>
      </c>
      <c r="F2989" s="1" t="str">
        <f>"Alexander Grankvist"</f>
        <v>Alexander Grankvist</v>
      </c>
      <c r="G2989" s="1" t="str">
        <f t="shared" si="128"/>
        <v>AsarBartar</v>
      </c>
    </row>
    <row r="2990" spans="1:7" x14ac:dyDescent="0.25">
      <c r="A2990" s="1" t="str">
        <f>"Brig's Handbook of Methods &amp; Research in Biostatistics"</f>
        <v>Brig's Handbook of Methods &amp; Research in Biostatistics</v>
      </c>
      <c r="B2990" s="1" t="str">
        <f>"9781788351607"</f>
        <v>9781788351607</v>
      </c>
      <c r="C2990" s="1">
        <v>162</v>
      </c>
      <c r="D2990" s="1" t="str">
        <f t="shared" si="129"/>
        <v>USD</v>
      </c>
      <c r="E2990" s="1" t="str">
        <f t="shared" si="130"/>
        <v>2018</v>
      </c>
      <c r="F2990" s="1" t="str">
        <f>"Ghada Al-Hudhud"</f>
        <v>Ghada Al-Hudhud</v>
      </c>
      <c r="G2990" s="1" t="str">
        <f t="shared" si="128"/>
        <v>AsarBartar</v>
      </c>
    </row>
    <row r="2991" spans="1:7" x14ac:dyDescent="0.25">
      <c r="A2991" s="1" t="str">
        <f>"Brig's Handbook of Methods &amp; Research in Biotechnological Science"</f>
        <v>Brig's Handbook of Methods &amp; Research in Biotechnological Science</v>
      </c>
      <c r="B2991" s="1" t="str">
        <f>"9781788351614"</f>
        <v>9781788351614</v>
      </c>
      <c r="C2991" s="1">
        <v>162</v>
      </c>
      <c r="D2991" s="1" t="str">
        <f t="shared" si="129"/>
        <v>USD</v>
      </c>
      <c r="E2991" s="1" t="str">
        <f t="shared" si="130"/>
        <v>2018</v>
      </c>
      <c r="F2991" s="1" t="str">
        <f>"AndrÃ© Luiz LourenÃ§o"</f>
        <v>AndrÃ© Luiz LourenÃ§o</v>
      </c>
      <c r="G2991" s="1" t="str">
        <f t="shared" si="128"/>
        <v>AsarBartar</v>
      </c>
    </row>
    <row r="2992" spans="1:7" x14ac:dyDescent="0.25">
      <c r="A2992" s="1" t="str">
        <f>"Brig's Handbook of Methods &amp; Research in Cellular Microbiology"</f>
        <v>Brig's Handbook of Methods &amp; Research in Cellular Microbiology</v>
      </c>
      <c r="B2992" s="1" t="str">
        <f>"9781788350167"</f>
        <v>9781788350167</v>
      </c>
      <c r="C2992" s="1">
        <v>162</v>
      </c>
      <c r="D2992" s="1" t="str">
        <f t="shared" si="129"/>
        <v>USD</v>
      </c>
      <c r="E2992" s="1" t="str">
        <f t="shared" si="130"/>
        <v>2018</v>
      </c>
      <c r="F2992" s="1" t="str">
        <f>"Jeremiah A. Igunma,"</f>
        <v>Jeremiah A. Igunma,</v>
      </c>
      <c r="G2992" s="1" t="str">
        <f t="shared" si="128"/>
        <v>AsarBartar</v>
      </c>
    </row>
    <row r="2993" spans="1:7" x14ac:dyDescent="0.25">
      <c r="A2993" s="1" t="str">
        <f>"Brig's Handbook of Methods &amp; Research in Directions in DNA Repairing"</f>
        <v>Brig's Handbook of Methods &amp; Research in Directions in DNA Repairing</v>
      </c>
      <c r="B2993" s="1" t="str">
        <f>"9781788350174"</f>
        <v>9781788350174</v>
      </c>
      <c r="C2993" s="1">
        <v>162</v>
      </c>
      <c r="D2993" s="1" t="str">
        <f t="shared" si="129"/>
        <v>USD</v>
      </c>
      <c r="E2993" s="1" t="str">
        <f t="shared" si="130"/>
        <v>2018</v>
      </c>
      <c r="F2993" s="1" t="str">
        <f>"Mariana C. Gadaleta"</f>
        <v>Mariana C. Gadaleta</v>
      </c>
      <c r="G2993" s="1" t="str">
        <f t="shared" si="128"/>
        <v>AsarBartar</v>
      </c>
    </row>
    <row r="2994" spans="1:7" x14ac:dyDescent="0.25">
      <c r="A2994" s="1" t="str">
        <f>"Brig's Handbook of Methods &amp; Research in Genes and Genetic Technology"</f>
        <v>Brig's Handbook of Methods &amp; Research in Genes and Genetic Technology</v>
      </c>
      <c r="B2994" s="1" t="str">
        <f>"9781788351621"</f>
        <v>9781788351621</v>
      </c>
      <c r="C2994" s="1">
        <v>162</v>
      </c>
      <c r="D2994" s="1" t="str">
        <f t="shared" si="129"/>
        <v>USD</v>
      </c>
      <c r="E2994" s="1" t="str">
        <f t="shared" si="130"/>
        <v>2018</v>
      </c>
      <c r="F2994" s="1" t="str">
        <f>"Edward Missanjo,"</f>
        <v>Edward Missanjo,</v>
      </c>
      <c r="G2994" s="1" t="str">
        <f t="shared" si="128"/>
        <v>AsarBartar</v>
      </c>
    </row>
    <row r="2995" spans="1:7" x14ac:dyDescent="0.25">
      <c r="A2995" s="1" t="str">
        <f>"Brig's Handbook of Methods &amp; Research in Genetic Engineering of Plants"</f>
        <v>Brig's Handbook of Methods &amp; Research in Genetic Engineering of Plants</v>
      </c>
      <c r="B2995" s="1" t="str">
        <f>"9781788351133"</f>
        <v>9781788351133</v>
      </c>
      <c r="C2995" s="1">
        <v>162</v>
      </c>
      <c r="D2995" s="1" t="str">
        <f t="shared" ref="D2995:D3008" si="131">"USD"</f>
        <v>USD</v>
      </c>
      <c r="E2995" s="1" t="str">
        <f t="shared" ref="E2995:E3005" si="132">"2018"</f>
        <v>2018</v>
      </c>
      <c r="F2995" s="1" t="str">
        <f>"N. Anuradha C. Tara"</f>
        <v>N. Anuradha C. Tara</v>
      </c>
      <c r="G2995" s="1" t="str">
        <f t="shared" si="128"/>
        <v>AsarBartar</v>
      </c>
    </row>
    <row r="2996" spans="1:7" x14ac:dyDescent="0.25">
      <c r="A2996" s="1" t="str">
        <f>"Brig's Handbook of Methods &amp; Research in Industrial Microbiology"</f>
        <v>Brig's Handbook of Methods &amp; Research in Industrial Microbiology</v>
      </c>
      <c r="B2996" s="1" t="str">
        <f>"9781788351638"</f>
        <v>9781788351638</v>
      </c>
      <c r="C2996" s="1">
        <v>162</v>
      </c>
      <c r="D2996" s="1" t="str">
        <f t="shared" si="131"/>
        <v>USD</v>
      </c>
      <c r="E2996" s="1" t="str">
        <f t="shared" si="132"/>
        <v>2018</v>
      </c>
      <c r="F2996" s="1" t="str">
        <f>"Thomas O. Larsen"</f>
        <v>Thomas O. Larsen</v>
      </c>
      <c r="G2996" s="1" t="str">
        <f t="shared" si="128"/>
        <v>AsarBartar</v>
      </c>
    </row>
    <row r="2997" spans="1:7" x14ac:dyDescent="0.25">
      <c r="A2997" s="1" t="str">
        <f>"Brig's Handbook of Methods &amp; Research in Invertebrate Biology"</f>
        <v>Brig's Handbook of Methods &amp; Research in Invertebrate Biology</v>
      </c>
      <c r="B2997" s="1" t="str">
        <f>"9781788351492"</f>
        <v>9781788351492</v>
      </c>
      <c r="C2997" s="1">
        <v>162</v>
      </c>
      <c r="D2997" s="1" t="str">
        <f t="shared" si="131"/>
        <v>USD</v>
      </c>
      <c r="E2997" s="1" t="str">
        <f t="shared" si="132"/>
        <v>2018</v>
      </c>
      <c r="F2997" s="1" t="str">
        <f>"Tobias Hofving, "</f>
        <v xml:space="preserve">Tobias Hofving, </v>
      </c>
      <c r="G2997" s="1" t="str">
        <f t="shared" si="128"/>
        <v>AsarBartar</v>
      </c>
    </row>
    <row r="2998" spans="1:7" x14ac:dyDescent="0.25">
      <c r="A2998" s="1" t="str">
        <f>"Brig's Handbook of Methods &amp; Research in Microbiological Science"</f>
        <v>Brig's Handbook of Methods &amp; Research in Microbiological Science</v>
      </c>
      <c r="B2998" s="1" t="str">
        <f>"9781788350112"</f>
        <v>9781788350112</v>
      </c>
      <c r="C2998" s="1">
        <v>162</v>
      </c>
      <c r="D2998" s="1" t="str">
        <f t="shared" si="131"/>
        <v>USD</v>
      </c>
      <c r="E2998" s="1" t="str">
        <f t="shared" si="132"/>
        <v>2018</v>
      </c>
      <c r="F2998" s="1" t="str">
        <f>"Mandour H. Abdelhai"</f>
        <v>Mandour H. Abdelhai</v>
      </c>
      <c r="G2998" s="1" t="str">
        <f t="shared" si="128"/>
        <v>AsarBartar</v>
      </c>
    </row>
    <row r="2999" spans="1:7" x14ac:dyDescent="0.25">
      <c r="A2999" s="1" t="str">
        <f>"Brig's Handbook of Methods &amp; Research in Molecular Biology and PCR Protocols"</f>
        <v>Brig's Handbook of Methods &amp; Research in Molecular Biology and PCR Protocols</v>
      </c>
      <c r="B2999" s="1" t="str">
        <f>"9781788351652"</f>
        <v>9781788351652</v>
      </c>
      <c r="C2999" s="1">
        <v>162</v>
      </c>
      <c r="D2999" s="1" t="str">
        <f t="shared" si="131"/>
        <v>USD</v>
      </c>
      <c r="E2999" s="1" t="str">
        <f t="shared" si="132"/>
        <v>2018</v>
      </c>
      <c r="F2999" s="1" t="str">
        <f>"Sigit Jaya Herlamba"</f>
        <v>Sigit Jaya Herlamba</v>
      </c>
      <c r="G2999" s="1" t="str">
        <f t="shared" si="128"/>
        <v>AsarBartar</v>
      </c>
    </row>
    <row r="3000" spans="1:7" x14ac:dyDescent="0.25">
      <c r="A3000" s="1" t="str">
        <f>"Brig's Handbook of Methods &amp; Research in Molecular Embryology of Flowering Plants"</f>
        <v>Brig's Handbook of Methods &amp; Research in Molecular Embryology of Flowering Plants</v>
      </c>
      <c r="B3000" s="1" t="str">
        <f>"9781788351195"</f>
        <v>9781788351195</v>
      </c>
      <c r="C3000" s="1">
        <v>162</v>
      </c>
      <c r="D3000" s="1" t="str">
        <f t="shared" si="131"/>
        <v>USD</v>
      </c>
      <c r="E3000" s="1" t="str">
        <f t="shared" si="132"/>
        <v>2018</v>
      </c>
      <c r="F3000" s="1" t="str">
        <f>"Annick Dubois , Oli"</f>
        <v>Annick Dubois , Oli</v>
      </c>
      <c r="G3000" s="1" t="str">
        <f t="shared" si="128"/>
        <v>AsarBartar</v>
      </c>
    </row>
    <row r="3001" spans="1:7" x14ac:dyDescent="0.25">
      <c r="A3001" s="1" t="str">
        <f>"Brig's Handbook of Methods &amp; Research in Molecular Genetics"</f>
        <v>Brig's Handbook of Methods &amp; Research in Molecular Genetics</v>
      </c>
      <c r="B3001" s="1" t="str">
        <f>"9781788350129"</f>
        <v>9781788350129</v>
      </c>
      <c r="C3001" s="1">
        <v>162</v>
      </c>
      <c r="D3001" s="1" t="str">
        <f t="shared" si="131"/>
        <v>USD</v>
      </c>
      <c r="E3001" s="1" t="str">
        <f t="shared" si="132"/>
        <v>2018</v>
      </c>
      <c r="F3001" s="1" t="str">
        <f>"Catherine Graham"</f>
        <v>Catherine Graham</v>
      </c>
      <c r="G3001" s="1" t="str">
        <f t="shared" si="128"/>
        <v>AsarBartar</v>
      </c>
    </row>
    <row r="3002" spans="1:7" x14ac:dyDescent="0.25">
      <c r="A3002" s="1" t="str">
        <f>"Brig's Handbook of Methods &amp; Research in NanoBiology"</f>
        <v>Brig's Handbook of Methods &amp; Research in NanoBiology</v>
      </c>
      <c r="B3002" s="1" t="str">
        <f>"9781788350136"</f>
        <v>9781788350136</v>
      </c>
      <c r="C3002" s="1">
        <v>162</v>
      </c>
      <c r="D3002" s="1" t="str">
        <f t="shared" si="131"/>
        <v>USD</v>
      </c>
      <c r="E3002" s="1" t="str">
        <f t="shared" si="132"/>
        <v>2018</v>
      </c>
      <c r="F3002" s="1" t="str">
        <f>"Noriyuki Kodera, "</f>
        <v xml:space="preserve">Noriyuki Kodera, </v>
      </c>
      <c r="G3002" s="1" t="str">
        <f t="shared" si="128"/>
        <v>AsarBartar</v>
      </c>
    </row>
    <row r="3003" spans="1:7" x14ac:dyDescent="0.25">
      <c r="A3003" s="1" t="str">
        <f>"Brig's Handbook of Methods &amp; Research in NanoBiotechnology"</f>
        <v>Brig's Handbook of Methods &amp; Research in NanoBiotechnology</v>
      </c>
      <c r="B3003" s="1" t="str">
        <f>"9781788350143"</f>
        <v>9781788350143</v>
      </c>
      <c r="C3003" s="1">
        <v>162</v>
      </c>
      <c r="D3003" s="1" t="str">
        <f t="shared" si="131"/>
        <v>USD</v>
      </c>
      <c r="E3003" s="1" t="str">
        <f t="shared" si="132"/>
        <v>2018</v>
      </c>
      <c r="F3003" s="1" t="str">
        <f>"Robert J. Miller, "</f>
        <v xml:space="preserve">Robert J. Miller, </v>
      </c>
      <c r="G3003" s="1" t="str">
        <f t="shared" si="128"/>
        <v>AsarBartar</v>
      </c>
    </row>
    <row r="3004" spans="1:7" x14ac:dyDescent="0.25">
      <c r="A3004" s="1" t="str">
        <f>"Brig's Handbook of Methods &amp; Research in Plant Biotechnology and Genetic Engineering"</f>
        <v>Brig's Handbook of Methods &amp; Research in Plant Biotechnology and Genetic Engineering</v>
      </c>
      <c r="B3004" s="1" t="str">
        <f>"9781788351171"</f>
        <v>9781788351171</v>
      </c>
      <c r="C3004" s="1">
        <v>162</v>
      </c>
      <c r="D3004" s="1" t="str">
        <f t="shared" si="131"/>
        <v>USD</v>
      </c>
      <c r="E3004" s="1" t="str">
        <f t="shared" si="132"/>
        <v>2018</v>
      </c>
      <c r="F3004" s="1" t="str">
        <f>"C. C. M. van de Wie"</f>
        <v>C. C. M. van de Wie</v>
      </c>
      <c r="G3004" s="1" t="str">
        <f t="shared" si="128"/>
        <v>AsarBartar</v>
      </c>
    </row>
    <row r="3005" spans="1:7" x14ac:dyDescent="0.25">
      <c r="A3005" s="1" t="str">
        <f>"Brig's Handbook of Methods &amp; Research in Tissue Science, Engineering and Technology"</f>
        <v>Brig's Handbook of Methods &amp; Research in Tissue Science, Engineering and Technology</v>
      </c>
      <c r="B3005" s="1" t="str">
        <f>"9781788350150"</f>
        <v>9781788350150</v>
      </c>
      <c r="C3005" s="1">
        <v>162</v>
      </c>
      <c r="D3005" s="1" t="str">
        <f t="shared" si="131"/>
        <v>USD</v>
      </c>
      <c r="E3005" s="1" t="str">
        <f t="shared" si="132"/>
        <v>2018</v>
      </c>
      <c r="F3005" s="1" t="str">
        <f>"Ping Zhou, "</f>
        <v xml:space="preserve">Ping Zhou, </v>
      </c>
      <c r="G3005" s="1" t="str">
        <f t="shared" si="128"/>
        <v>AsarBartar</v>
      </c>
    </row>
    <row r="3006" spans="1:7" x14ac:dyDescent="0.25">
      <c r="A3006" s="1" t="str">
        <f>"Burton's Microbiology for the Health Sciences, International Edition"</f>
        <v>Burton's Microbiology for the Health Sciences, International Edition</v>
      </c>
      <c r="B3006" s="1" t="str">
        <f>"9781451186345"</f>
        <v>9781451186345</v>
      </c>
      <c r="C3006" s="1">
        <v>41.3</v>
      </c>
      <c r="D3006" s="1" t="str">
        <f t="shared" si="131"/>
        <v>USD</v>
      </c>
      <c r="E3006" s="1" t="str">
        <f>"2015"</f>
        <v>2015</v>
      </c>
      <c r="F3006" s="1" t="str">
        <f>"Engelkirk"</f>
        <v>Engelkirk</v>
      </c>
      <c r="G3006" s="1" t="str">
        <f>"Parsian Publication"</f>
        <v>Parsian Publication</v>
      </c>
    </row>
    <row r="3007" spans="1:7" x14ac:dyDescent="0.25">
      <c r="A3007" s="1" t="str">
        <f>"Case Files Microbiology2014"</f>
        <v>Case Files Microbiology2014</v>
      </c>
      <c r="B3007" s="1" t="str">
        <f>"9789814581394"</f>
        <v>9789814581394</v>
      </c>
      <c r="C3007" s="1">
        <v>21.25</v>
      </c>
      <c r="D3007" s="1" t="str">
        <f t="shared" si="131"/>
        <v>USD</v>
      </c>
      <c r="E3007" s="1" t="str">
        <f>"2014"</f>
        <v>2014</v>
      </c>
      <c r="F3007" s="1" t="str">
        <f>"Toy"</f>
        <v>Toy</v>
      </c>
      <c r="G3007" s="1" t="str">
        <f>"Parsian Publication"</f>
        <v>Parsian Publication</v>
      </c>
    </row>
    <row r="3008" spans="1:7" x14ac:dyDescent="0.25">
      <c r="A3008" s="1" t="str">
        <f>"Cases in Clinical Infectious Disease Practice"</f>
        <v>Cases in Clinical Infectious Disease Practice</v>
      </c>
      <c r="B3008" s="1" t="str">
        <f>"9781119044161"</f>
        <v>9781119044161</v>
      </c>
      <c r="C3008" s="1">
        <v>127.5</v>
      </c>
      <c r="D3008" s="1" t="str">
        <f t="shared" si="131"/>
        <v>USD</v>
      </c>
      <c r="E3008" s="1" t="str">
        <f>"2016"</f>
        <v>2016</v>
      </c>
      <c r="F3008" s="1" t="str">
        <f>"Ekenna"</f>
        <v>Ekenna</v>
      </c>
      <c r="G3008" s="1" t="str">
        <f>"avanddanesh"</f>
        <v>avanddanesh</v>
      </c>
    </row>
    <row r="3009" spans="1:7" x14ac:dyDescent="0.25">
      <c r="A3009" s="1" t="str">
        <f>"Cases in Medical Microbiology and Infectious Diseases"</f>
        <v>Cases in Medical Microbiology and Infectious Diseases</v>
      </c>
      <c r="B3009" s="1" t="str">
        <f>"9781555818685"</f>
        <v>9781555818685</v>
      </c>
      <c r="C3009" s="1">
        <v>44</v>
      </c>
      <c r="D3009" s="1" t="str">
        <f>"GBP"</f>
        <v>GBP</v>
      </c>
      <c r="E3009" s="1" t="str">
        <f>"2014"</f>
        <v>2014</v>
      </c>
      <c r="F3009" s="1" t="str">
        <f>"Melissa B. Miller"</f>
        <v>Melissa B. Miller</v>
      </c>
      <c r="G3009" s="1" t="str">
        <f>"AsarBartar"</f>
        <v>AsarBartar</v>
      </c>
    </row>
    <row r="3010" spans="1:7" x14ac:dyDescent="0.25">
      <c r="A3010" s="1" t="str">
        <f>"Clinical Microbiology and Parasitology (For DMLT Students"</f>
        <v>Clinical Microbiology and Parasitology (For DMLT Students</v>
      </c>
      <c r="B3010" s="1" t="str">
        <f>"9789352500185"</f>
        <v>9789352500185</v>
      </c>
      <c r="C3010" s="1">
        <v>30</v>
      </c>
      <c r="D3010" s="1" t="str">
        <f>"USD"</f>
        <v>USD</v>
      </c>
      <c r="E3010" s="1" t="str">
        <f>"2016"</f>
        <v>2016</v>
      </c>
      <c r="F3010" s="1" t="str">
        <f>"Maheshwari"</f>
        <v>Maheshwari</v>
      </c>
      <c r="G3010" s="1" t="str">
        <f>"arang"</f>
        <v>arang</v>
      </c>
    </row>
    <row r="3011" spans="1:7" x14ac:dyDescent="0.25">
      <c r="A3011" s="1" t="str">
        <f>"Clinical Microbiology and Parasitology (For DMLT Students"</f>
        <v>Clinical Microbiology and Parasitology (For DMLT Students</v>
      </c>
      <c r="B3011" s="1" t="str">
        <f>"9789352500185"</f>
        <v>9789352500185</v>
      </c>
      <c r="C3011" s="1">
        <v>30</v>
      </c>
      <c r="D3011" s="1" t="str">
        <f>"USD"</f>
        <v>USD</v>
      </c>
      <c r="E3011" s="1" t="str">
        <f>"2016"</f>
        <v>2016</v>
      </c>
      <c r="F3011" s="1" t="str">
        <f>"Maheshwari"</f>
        <v>Maheshwari</v>
      </c>
      <c r="G3011" s="1" t="str">
        <f>"Parsian Publication"</f>
        <v>Parsian Publication</v>
      </c>
    </row>
    <row r="3012" spans="1:7" x14ac:dyDescent="0.25">
      <c r="A3012" s="1" t="str">
        <f>"Clinical Microbiology for Diagnostic Laboratory Scientists"</f>
        <v>Clinical Microbiology for Diagnostic Laboratory Scientists</v>
      </c>
      <c r="B3012" s="1" t="str">
        <f>"9781118745854"</f>
        <v>9781118745854</v>
      </c>
      <c r="C3012" s="1">
        <v>90</v>
      </c>
      <c r="D3012" s="1" t="str">
        <f>"USD"</f>
        <v>USD</v>
      </c>
      <c r="E3012" s="1" t="str">
        <f>"2018"</f>
        <v>2018</v>
      </c>
      <c r="F3012" s="1" t="str">
        <f>"Pitt"</f>
        <v>Pitt</v>
      </c>
      <c r="G3012" s="1" t="str">
        <f>"avanddanesh"</f>
        <v>avanddanesh</v>
      </c>
    </row>
    <row r="3013" spans="1:7" x14ac:dyDescent="0.25">
      <c r="A3013" s="1" t="s">
        <v>2322</v>
      </c>
      <c r="B3013" s="1" t="str">
        <f>"9788123925196"</f>
        <v>9788123925196</v>
      </c>
      <c r="C3013" s="1">
        <v>9</v>
      </c>
      <c r="D3013" s="1" t="str">
        <f>"USD"</f>
        <v>USD</v>
      </c>
      <c r="E3013" s="1" t="str">
        <f>"2015"</f>
        <v>2015</v>
      </c>
      <c r="F3013" s="1" t="str">
        <f>"Baral"</f>
        <v>Baral</v>
      </c>
      <c r="G3013" s="1" t="str">
        <f>"jahanadib"</f>
        <v>jahanadib</v>
      </c>
    </row>
    <row r="3014" spans="1:7" x14ac:dyDescent="0.25">
      <c r="A3014" s="1" t="str">
        <f>"Concise Manual of Pathogenic Microbiology"</f>
        <v>Concise Manual of Pathogenic Microbiology</v>
      </c>
      <c r="B3014" s="1" t="str">
        <f>"9781118301197"</f>
        <v>9781118301197</v>
      </c>
      <c r="C3014" s="1">
        <v>39.6</v>
      </c>
      <c r="D3014" s="1" t="str">
        <f>"USD"</f>
        <v>USD</v>
      </c>
      <c r="E3014" s="1" t="str">
        <f>"2012"</f>
        <v>2012</v>
      </c>
      <c r="F3014" s="1" t="str">
        <f>"Mishra"</f>
        <v>Mishra</v>
      </c>
      <c r="G3014" s="1" t="str">
        <f>"avanddanesh"</f>
        <v>avanddanesh</v>
      </c>
    </row>
    <row r="3015" spans="1:7" x14ac:dyDescent="0.25">
      <c r="A3015" s="1" t="str">
        <f>"Cyst Nematodes"</f>
        <v>Cyst Nematodes</v>
      </c>
      <c r="B3015" s="1" t="str">
        <f>"9781786390837"</f>
        <v>9781786390837</v>
      </c>
      <c r="C3015" s="1">
        <v>121.5</v>
      </c>
      <c r="D3015" s="1" t="str">
        <f>"GBP"</f>
        <v>GBP</v>
      </c>
      <c r="E3015" s="1" t="str">
        <f>"2018"</f>
        <v>2018</v>
      </c>
      <c r="F3015" s="1" t="str">
        <f>"Roland N Perry,Maur"</f>
        <v>Roland N Perry,Maur</v>
      </c>
      <c r="G3015" s="1" t="str">
        <f>"AsarBartar"</f>
        <v>AsarBartar</v>
      </c>
    </row>
    <row r="3016" spans="1:7" x14ac:dyDescent="0.25">
      <c r="A3016" s="1" t="str">
        <f>"Delivery Systems for Tuberculosis Prevention and Treatment"</f>
        <v>Delivery Systems for Tuberculosis Prevention and Treatment</v>
      </c>
      <c r="B3016" s="1" t="str">
        <f>"9781118943175"</f>
        <v>9781118943175</v>
      </c>
      <c r="C3016" s="1">
        <v>123.3</v>
      </c>
      <c r="D3016" s="1" t="str">
        <f>"USD"</f>
        <v>USD</v>
      </c>
      <c r="E3016" s="1" t="str">
        <f>"2016"</f>
        <v>2016</v>
      </c>
      <c r="F3016" s="1" t="str">
        <f>"Hickey"</f>
        <v>Hickey</v>
      </c>
      <c r="G3016" s="1" t="str">
        <f>"avanddanesh"</f>
        <v>avanddanesh</v>
      </c>
    </row>
    <row r="3017" spans="1:7" x14ac:dyDescent="0.25">
      <c r="A3017" s="1" t="str">
        <f>"Diagnostic Microbiology For Dmlt Students"</f>
        <v>Diagnostic Microbiology For Dmlt Students</v>
      </c>
      <c r="B3017" s="1" t="str">
        <f>"9788184481112"</f>
        <v>9788184481112</v>
      </c>
      <c r="C3017" s="1">
        <v>7.5</v>
      </c>
      <c r="D3017" s="1" t="str">
        <f>"USD"</f>
        <v>USD</v>
      </c>
      <c r="E3017" s="1" t="str">
        <f>"2007"</f>
        <v>2007</v>
      </c>
      <c r="F3017" s="1" t="str">
        <f>"De"</f>
        <v>De</v>
      </c>
      <c r="G3017" s="1" t="str">
        <f>"Parsian Publication"</f>
        <v>Parsian Publication</v>
      </c>
    </row>
    <row r="3018" spans="1:7" x14ac:dyDescent="0.25">
      <c r="A3018" s="1" t="str">
        <f>"Ecological Genomics of Fungi"</f>
        <v>Ecological Genomics of Fungi</v>
      </c>
      <c r="B3018" s="1" t="str">
        <f>"9781119946106"</f>
        <v>9781119946106</v>
      </c>
      <c r="C3018" s="1">
        <v>138.4</v>
      </c>
      <c r="D3018" s="1" t="str">
        <f>"USD"</f>
        <v>USD</v>
      </c>
      <c r="E3018" s="1" t="str">
        <f>"2013"</f>
        <v>2013</v>
      </c>
      <c r="F3018" s="1" t="str">
        <f>"Martin"</f>
        <v>Martin</v>
      </c>
      <c r="G3018" s="1" t="str">
        <f>"avanddanesh"</f>
        <v>avanddanesh</v>
      </c>
    </row>
    <row r="3019" spans="1:7" x14ac:dyDescent="0.25">
      <c r="A3019" s="1" t="str">
        <f>"Edible and Medicinal Mushrooms: Technology and Applications"</f>
        <v>Edible and Medicinal Mushrooms: Technology and Applications</v>
      </c>
      <c r="B3019" s="1" t="str">
        <f>"9781119149415"</f>
        <v>9781119149415</v>
      </c>
      <c r="C3019" s="1">
        <v>180</v>
      </c>
      <c r="D3019" s="1" t="str">
        <f>"USD"</f>
        <v>USD</v>
      </c>
      <c r="E3019" s="1" t="str">
        <f>"2017"</f>
        <v>2017</v>
      </c>
      <c r="F3019" s="1" t="str">
        <f>"Zied"</f>
        <v>Zied</v>
      </c>
      <c r="G3019" s="1" t="str">
        <f>"avanddanesh"</f>
        <v>avanddanesh</v>
      </c>
    </row>
    <row r="3020" spans="1:7" x14ac:dyDescent="0.25">
      <c r="A3020" s="1" t="str">
        <f>"Elsevier's Integrated Immunology And Microbiology With Student Consult Online Access"</f>
        <v>Elsevier's Integrated Immunology And Microbiology With Student Consult Online Access</v>
      </c>
      <c r="B3020" s="1" t="str">
        <f>"9780323074476"</f>
        <v>9780323074476</v>
      </c>
      <c r="C3020" s="1">
        <v>23.65</v>
      </c>
      <c r="D3020" s="1" t="str">
        <f>"USD"</f>
        <v>USD</v>
      </c>
      <c r="E3020" s="1" t="str">
        <f>"2011"</f>
        <v>2011</v>
      </c>
      <c r="F3020" s="1" t="str">
        <f>"Jeffrey K. Actor, ph"</f>
        <v>Jeffrey K. Actor, ph</v>
      </c>
      <c r="G3020" s="1" t="str">
        <f>"Parsian Publication"</f>
        <v>Parsian Publication</v>
      </c>
    </row>
    <row r="3021" spans="1:7" x14ac:dyDescent="0.25">
      <c r="A3021" s="1" t="str">
        <f>"Emerging and Epidemic Fungal Infections in Animals"</f>
        <v>Emerging and Epidemic Fungal Infections in Animals</v>
      </c>
      <c r="B3021" s="1" t="str">
        <f>"9783319720913"</f>
        <v>9783319720913</v>
      </c>
      <c r="C3021" s="1">
        <v>139.49</v>
      </c>
      <c r="D3021" s="1" t="str">
        <f>"EUR"</f>
        <v>EUR</v>
      </c>
      <c r="E3021" s="1" t="str">
        <f>"2018"</f>
        <v>2018</v>
      </c>
      <c r="F3021" s="1" t="str">
        <f>"Seyedmousavi"</f>
        <v>Seyedmousavi</v>
      </c>
      <c r="G3021" s="1" t="str">
        <f>"negarestanabi"</f>
        <v>negarestanabi</v>
      </c>
    </row>
    <row r="3022" spans="1:7" x14ac:dyDescent="0.25">
      <c r="A3022" s="1" t="str">
        <f>"ENT Made Easy"</f>
        <v>ENT Made Easy</v>
      </c>
      <c r="B3022" s="1" t="str">
        <f>"9781911510055"</f>
        <v>9781911510055</v>
      </c>
      <c r="C3022" s="1">
        <v>17.09</v>
      </c>
      <c r="D3022" s="1" t="str">
        <f>"GBP"</f>
        <v>GBP</v>
      </c>
      <c r="E3022" s="1" t="str">
        <f>"2017"</f>
        <v>2017</v>
      </c>
      <c r="F3022" s="1" t="str">
        <f>"Amtul Salam Sami"</f>
        <v>Amtul Salam Sami</v>
      </c>
      <c r="G3022" s="1" t="str">
        <f>"AsarBartar"</f>
        <v>AsarBartar</v>
      </c>
    </row>
    <row r="3023" spans="1:7" x14ac:dyDescent="0.25">
      <c r="A3023" s="1" t="str">
        <f>"Environmental Microbiology: From Genomes to Biogeochemistry,2e"</f>
        <v>Environmental Microbiology: From Genomes to Biogeochemistry,2e</v>
      </c>
      <c r="B3023" s="1" t="str">
        <f>"9781118439630"</f>
        <v>9781118439630</v>
      </c>
      <c r="C3023" s="1">
        <v>104</v>
      </c>
      <c r="D3023" s="1" t="str">
        <f t="shared" ref="D3023:D3044" si="133">"USD"</f>
        <v>USD</v>
      </c>
      <c r="E3023" s="1" t="str">
        <f>"2015"</f>
        <v>2015</v>
      </c>
      <c r="F3023" s="1" t="str">
        <f>"Madsen"</f>
        <v>Madsen</v>
      </c>
      <c r="G3023" s="1" t="str">
        <f>"avanddanesh"</f>
        <v>avanddanesh</v>
      </c>
    </row>
    <row r="3024" spans="1:7" x14ac:dyDescent="0.25">
      <c r="A3024" s="1" t="str">
        <f>"Essentials of Medical Microbiology"</f>
        <v>Essentials of Medical Microbiology</v>
      </c>
      <c r="B3024" s="1" t="str">
        <f>"9789351529873"</f>
        <v>9789351529873</v>
      </c>
      <c r="C3024" s="1">
        <v>45</v>
      </c>
      <c r="D3024" s="1" t="str">
        <f t="shared" si="133"/>
        <v>USD</v>
      </c>
      <c r="E3024" s="1" t="str">
        <f>"2016"</f>
        <v>2016</v>
      </c>
      <c r="F3024" s="1" t="str">
        <f>"Sastry"</f>
        <v>Sastry</v>
      </c>
      <c r="G3024" s="1" t="str">
        <f>"Parsian Publication"</f>
        <v>Parsian Publication</v>
      </c>
    </row>
    <row r="3025" spans="1:7" x14ac:dyDescent="0.25">
      <c r="A3025" s="1" t="str">
        <f>"Essentials of Medical Microbiology"</f>
        <v>Essentials of Medical Microbiology</v>
      </c>
      <c r="B3025" s="1" t="str">
        <f>"9789351529873"</f>
        <v>9789351529873</v>
      </c>
      <c r="C3025" s="1">
        <v>45</v>
      </c>
      <c r="D3025" s="1" t="str">
        <f t="shared" si="133"/>
        <v>USD</v>
      </c>
      <c r="E3025" s="1" t="str">
        <f>"2016"</f>
        <v>2016</v>
      </c>
      <c r="F3025" s="1" t="str">
        <f>"Sastry"</f>
        <v>Sastry</v>
      </c>
      <c r="G3025" s="1" t="str">
        <f>"arang"</f>
        <v>arang</v>
      </c>
    </row>
    <row r="3026" spans="1:7" x14ac:dyDescent="0.25">
      <c r="A3026" s="1" t="str">
        <f>"Essentials of Medical Parasitology"</f>
        <v>Essentials of Medical Parasitology</v>
      </c>
      <c r="B3026" s="1" t="str">
        <f>"9789351523291"</f>
        <v>9789351523291</v>
      </c>
      <c r="C3026" s="1">
        <v>26</v>
      </c>
      <c r="D3026" s="1" t="str">
        <f t="shared" si="133"/>
        <v>USD</v>
      </c>
      <c r="E3026" s="1" t="str">
        <f>"2014"</f>
        <v>2014</v>
      </c>
      <c r="F3026" s="1" t="str">
        <f>"Apurba Sankar Sastry"</f>
        <v>Apurba Sankar Sastry</v>
      </c>
      <c r="G3026" s="1" t="str">
        <f>"Parsian Publication"</f>
        <v>Parsian Publication</v>
      </c>
    </row>
    <row r="3027" spans="1:7" x14ac:dyDescent="0.25">
      <c r="A3027" s="1" t="str">
        <f>"Essentials of Microbiology"</f>
        <v>Essentials of Microbiology</v>
      </c>
      <c r="B3027" s="1" t="str">
        <f>"9789351523802"</f>
        <v>9789351523802</v>
      </c>
      <c r="C3027" s="1">
        <v>37.5</v>
      </c>
      <c r="D3027" s="1" t="str">
        <f t="shared" si="133"/>
        <v>USD</v>
      </c>
      <c r="E3027" s="1" t="str">
        <f>"2016"</f>
        <v>2016</v>
      </c>
      <c r="F3027" s="1" t="str">
        <f>"Kumar"</f>
        <v>Kumar</v>
      </c>
      <c r="G3027" s="1" t="str">
        <f>"arang"</f>
        <v>arang</v>
      </c>
    </row>
    <row r="3028" spans="1:7" x14ac:dyDescent="0.25">
      <c r="A3028" s="1" t="str">
        <f>"Essentials of Microbiology"</f>
        <v>Essentials of Microbiology</v>
      </c>
      <c r="B3028" s="1" t="str">
        <f>"9789351523802"</f>
        <v>9789351523802</v>
      </c>
      <c r="C3028" s="1">
        <v>37.5</v>
      </c>
      <c r="D3028" s="1" t="str">
        <f t="shared" si="133"/>
        <v>USD</v>
      </c>
      <c r="E3028" s="1" t="str">
        <f>"2016"</f>
        <v>2016</v>
      </c>
      <c r="F3028" s="1" t="str">
        <f>"Kumar"</f>
        <v>Kumar</v>
      </c>
      <c r="G3028" s="1" t="str">
        <f>"Parsian Publication"</f>
        <v>Parsian Publication</v>
      </c>
    </row>
    <row r="3029" spans="1:7" x14ac:dyDescent="0.25">
      <c r="A3029" s="1" t="str">
        <f>"Exam Preparatory Manual Microbiology"</f>
        <v>Exam Preparatory Manual Microbiology</v>
      </c>
      <c r="B3029" s="1" t="str">
        <f>"9789385891779"</f>
        <v>9789385891779</v>
      </c>
      <c r="C3029" s="1">
        <v>15</v>
      </c>
      <c r="D3029" s="1" t="str">
        <f t="shared" si="133"/>
        <v>USD</v>
      </c>
      <c r="E3029" s="1" t="str">
        <f>"2016"</f>
        <v>2016</v>
      </c>
      <c r="F3029" s="1" t="str">
        <f>"Thanveer"</f>
        <v>Thanveer</v>
      </c>
      <c r="G3029" s="1" t="str">
        <f>"Parsian Publication"</f>
        <v>Parsian Publication</v>
      </c>
    </row>
    <row r="3030" spans="1:7" x14ac:dyDescent="0.25">
      <c r="A3030" s="1" t="str">
        <f>"Exam Preparatory Manual Microbiology"</f>
        <v>Exam Preparatory Manual Microbiology</v>
      </c>
      <c r="B3030" s="1" t="str">
        <f>"9789385891779"</f>
        <v>9789385891779</v>
      </c>
      <c r="C3030" s="1">
        <v>15</v>
      </c>
      <c r="D3030" s="1" t="str">
        <f t="shared" si="133"/>
        <v>USD</v>
      </c>
      <c r="E3030" s="1" t="str">
        <f>"2016"</f>
        <v>2016</v>
      </c>
      <c r="F3030" s="1" t="str">
        <f>"Thanveer"</f>
        <v>Thanveer</v>
      </c>
      <c r="G3030" s="1" t="str">
        <f>"arang"</f>
        <v>arang</v>
      </c>
    </row>
    <row r="3031" spans="1:7" x14ac:dyDescent="0.25">
      <c r="A3031" s="1" t="str">
        <f>"Food Borne Pathogens and Antibiotic Resistance"</f>
        <v>Food Borne Pathogens and Antibiotic Resistance</v>
      </c>
      <c r="B3031" s="1" t="str">
        <f>"9781119139157"</f>
        <v>9781119139157</v>
      </c>
      <c r="C3031" s="1">
        <v>180</v>
      </c>
      <c r="D3031" s="1" t="str">
        <f t="shared" si="133"/>
        <v>USD</v>
      </c>
      <c r="E3031" s="1" t="str">
        <f>"2017"</f>
        <v>2017</v>
      </c>
      <c r="F3031" s="1" t="str">
        <f>"Singh"</f>
        <v>Singh</v>
      </c>
      <c r="G3031" s="1" t="str">
        <f>"avanddanesh"</f>
        <v>avanddanesh</v>
      </c>
    </row>
    <row r="3032" spans="1:7" x14ac:dyDescent="0.25">
      <c r="A3032" s="1" t="str">
        <f>"Forensic Microbiology"</f>
        <v>Forensic Microbiology</v>
      </c>
      <c r="B3032" s="1" t="str">
        <f>"9781119062554"</f>
        <v>9781119062554</v>
      </c>
      <c r="C3032" s="1">
        <v>108</v>
      </c>
      <c r="D3032" s="1" t="str">
        <f t="shared" si="133"/>
        <v>USD</v>
      </c>
      <c r="E3032" s="1" t="str">
        <f>"2017"</f>
        <v>2017</v>
      </c>
      <c r="F3032" s="1" t="str">
        <f>"Carter"</f>
        <v>Carter</v>
      </c>
      <c r="G3032" s="1" t="str">
        <f>"avanddanesh"</f>
        <v>avanddanesh</v>
      </c>
    </row>
    <row r="3033" spans="1:7" x14ac:dyDescent="0.25">
      <c r="A3033" s="1" t="str">
        <f>"Foundations In Microbiology: Basic Principles"</f>
        <v>Foundations In Microbiology: Basic Principles</v>
      </c>
      <c r="B3033" s="1" t="str">
        <f>"9780071316736"</f>
        <v>9780071316736</v>
      </c>
      <c r="C3033" s="1">
        <v>15.6</v>
      </c>
      <c r="D3033" s="1" t="str">
        <f t="shared" si="133"/>
        <v>USD</v>
      </c>
      <c r="E3033" s="1" t="str">
        <f>"2012"</f>
        <v>2012</v>
      </c>
      <c r="F3033" s="1" t="str">
        <f>"Talaro"</f>
        <v>Talaro</v>
      </c>
      <c r="G3033" s="1" t="str">
        <f>"Parsian Publication"</f>
        <v>Parsian Publication</v>
      </c>
    </row>
    <row r="3034" spans="1:7" x14ac:dyDescent="0.25">
      <c r="A3034" s="1" t="str">
        <f>"FSMA and Food Safety Systems: Understanding and Implementing the Rules"</f>
        <v>FSMA and Food Safety Systems: Understanding and Implementing the Rules</v>
      </c>
      <c r="B3034" s="1" t="str">
        <f>"9781119258070"</f>
        <v>9781119258070</v>
      </c>
      <c r="C3034" s="1">
        <v>67.5</v>
      </c>
      <c r="D3034" s="1" t="str">
        <f t="shared" si="133"/>
        <v>USD</v>
      </c>
      <c r="E3034" s="1" t="str">
        <f>"2017"</f>
        <v>2017</v>
      </c>
      <c r="F3034" s="1" t="str">
        <f>"Barach"</f>
        <v>Barach</v>
      </c>
      <c r="G3034" s="1" t="str">
        <f>"avanddanesh"</f>
        <v>avanddanesh</v>
      </c>
    </row>
    <row r="3035" spans="1:7" x14ac:dyDescent="0.25">
      <c r="A3035" s="1" t="str">
        <f>"Fungi, Bacteria And Viruses, HB    "</f>
        <v xml:space="preserve">Fungi, Bacteria And Viruses, HB    </v>
      </c>
      <c r="B3035" s="1" t="str">
        <f>"9788177543148"</f>
        <v>9788177543148</v>
      </c>
      <c r="C3035" s="1">
        <v>15.47</v>
      </c>
      <c r="D3035" s="1" t="str">
        <f t="shared" si="133"/>
        <v>USD</v>
      </c>
      <c r="E3035" s="1" t="str">
        <f>"2012"</f>
        <v>2012</v>
      </c>
      <c r="F3035" s="1" t="str">
        <f>"Dube"</f>
        <v>Dube</v>
      </c>
      <c r="G3035" s="1" t="str">
        <f>"supply"</f>
        <v>supply</v>
      </c>
    </row>
    <row r="3036" spans="1:7" x14ac:dyDescent="0.25">
      <c r="A3036" s="1" t="str">
        <f>"Fungi: Biology and Applications,3e"</f>
        <v>Fungi: Biology and Applications,3e</v>
      </c>
      <c r="B3036" s="1" t="str">
        <f>"9781119374329"</f>
        <v>9781119374329</v>
      </c>
      <c r="C3036" s="1">
        <v>117</v>
      </c>
      <c r="D3036" s="1" t="str">
        <f t="shared" si="133"/>
        <v>USD</v>
      </c>
      <c r="E3036" s="1" t="str">
        <f>"2017"</f>
        <v>2017</v>
      </c>
      <c r="F3036" s="1" t="str">
        <f>"Kavanagh"</f>
        <v>Kavanagh</v>
      </c>
      <c r="G3036" s="1" t="str">
        <f>"avanddanesh"</f>
        <v>avanddanesh</v>
      </c>
    </row>
    <row r="3037" spans="1:7" x14ac:dyDescent="0.25">
      <c r="A3037" s="1" t="str">
        <f>"Groundwater Age"</f>
        <v>Groundwater Age</v>
      </c>
      <c r="B3037" s="1" t="str">
        <f>"9780471718192"</f>
        <v>9780471718192</v>
      </c>
      <c r="C3037" s="1">
        <v>64</v>
      </c>
      <c r="D3037" s="1" t="str">
        <f t="shared" si="133"/>
        <v>USD</v>
      </c>
      <c r="E3037" s="1" t="str">
        <f>"2006"</f>
        <v>2006</v>
      </c>
      <c r="F3037" s="1" t="str">
        <f>"Kazemi"</f>
        <v>Kazemi</v>
      </c>
      <c r="G3037" s="1" t="str">
        <f>"avanddanesh"</f>
        <v>avanddanesh</v>
      </c>
    </row>
    <row r="3038" spans="1:7" x14ac:dyDescent="0.25">
      <c r="A3038" s="1" t="str">
        <f>"Handbook of Molecular Microbial Ecology, 2V Set"</f>
        <v>Handbook of Molecular Microbial Ecology, 2V Set</v>
      </c>
      <c r="B3038" s="1" t="str">
        <f>"9780470924181"</f>
        <v>9780470924181</v>
      </c>
      <c r="C3038" s="1">
        <v>216</v>
      </c>
      <c r="D3038" s="1" t="str">
        <f t="shared" si="133"/>
        <v>USD</v>
      </c>
      <c r="E3038" s="1" t="str">
        <f>"2011"</f>
        <v>2011</v>
      </c>
      <c r="F3038" s="1" t="str">
        <f>"de Bruijn"</f>
        <v>de Bruijn</v>
      </c>
      <c r="G3038" s="1" t="str">
        <f>"avanddanesh"</f>
        <v>avanddanesh</v>
      </c>
    </row>
    <row r="3039" spans="1:7" x14ac:dyDescent="0.25">
      <c r="A3039" s="1" t="str">
        <f>"Handbook of Practical Examination in Microbiology"</f>
        <v>Handbook of Practical Examination in Microbiology</v>
      </c>
      <c r="B3039" s="1" t="str">
        <f>"9789352500611"</f>
        <v>9789352500611</v>
      </c>
      <c r="C3039" s="1">
        <v>18.75</v>
      </c>
      <c r="D3039" s="1" t="str">
        <f t="shared" si="133"/>
        <v>USD</v>
      </c>
      <c r="E3039" s="1" t="str">
        <f>"2016"</f>
        <v>2016</v>
      </c>
      <c r="F3039" s="1" t="str">
        <f>"Patwardhan"</f>
        <v>Patwardhan</v>
      </c>
      <c r="G3039" s="1" t="str">
        <f>"arang"</f>
        <v>arang</v>
      </c>
    </row>
    <row r="3040" spans="1:7" x14ac:dyDescent="0.25">
      <c r="A3040" s="1" t="str">
        <f>"Handbook of Practical Examination in Microbiology"</f>
        <v>Handbook of Practical Examination in Microbiology</v>
      </c>
      <c r="B3040" s="1" t="str">
        <f>"9789352500611"</f>
        <v>9789352500611</v>
      </c>
      <c r="C3040" s="1">
        <v>18.75</v>
      </c>
      <c r="D3040" s="1" t="str">
        <f t="shared" si="133"/>
        <v>USD</v>
      </c>
      <c r="E3040" s="1" t="str">
        <f>"2016"</f>
        <v>2016</v>
      </c>
      <c r="F3040" s="1" t="str">
        <f>"Patwardhan"</f>
        <v>Patwardhan</v>
      </c>
      <c r="G3040" s="1" t="str">
        <f>"Parsian Publication"</f>
        <v>Parsian Publication</v>
      </c>
    </row>
    <row r="3041" spans="1:7" x14ac:dyDescent="0.25">
      <c r="A3041" s="1" t="str">
        <f>"Hematology Imonology And Infectiou Disease:Neonatology Questi"</f>
        <v>Hematology Imonology And Infectiou Disease:Neonatology Questi</v>
      </c>
      <c r="B3041" s="1" t="str">
        <f>"9781437726626"</f>
        <v>9781437726626</v>
      </c>
      <c r="C3041" s="1">
        <v>60</v>
      </c>
      <c r="D3041" s="1" t="str">
        <f t="shared" si="133"/>
        <v>USD</v>
      </c>
      <c r="E3041" s="1" t="str">
        <f>"2012"</f>
        <v>2012</v>
      </c>
      <c r="F3041" s="1" t="str">
        <f>"Robin Ohls"</f>
        <v>Robin Ohls</v>
      </c>
      <c r="G3041" s="1" t="str">
        <f>"Parsian Publication"</f>
        <v>Parsian Publication</v>
      </c>
    </row>
    <row r="3042" spans="1:7" x14ac:dyDescent="0.25">
      <c r="A3042" s="1" t="str">
        <f>"Human Emerging and Re-emerging Infections Set"</f>
        <v>Human Emerging and Re-emerging Infections Set</v>
      </c>
      <c r="B3042" s="1" t="str">
        <f>"9781118644713"</f>
        <v>9781118644713</v>
      </c>
      <c r="C3042" s="1">
        <v>382.5</v>
      </c>
      <c r="D3042" s="1" t="str">
        <f t="shared" si="133"/>
        <v>USD</v>
      </c>
      <c r="E3042" s="1" t="str">
        <f>"2016"</f>
        <v>2016</v>
      </c>
      <c r="F3042" s="1" t="str">
        <f>"Singh"</f>
        <v>Singh</v>
      </c>
      <c r="G3042" s="1" t="str">
        <f>"avanddanesh"</f>
        <v>avanddanesh</v>
      </c>
    </row>
    <row r="3043" spans="1:7" x14ac:dyDescent="0.25">
      <c r="A3043" s="1" t="str">
        <f>"Human Emerging and Re-emerging Infections, V 1"</f>
        <v>Human Emerging and Re-emerging Infections, V 1</v>
      </c>
      <c r="B3043" s="1" t="str">
        <f>"9781119074380"</f>
        <v>9781119074380</v>
      </c>
      <c r="C3043" s="1">
        <v>202.5</v>
      </c>
      <c r="D3043" s="1" t="str">
        <f t="shared" si="133"/>
        <v>USD</v>
      </c>
      <c r="E3043" s="1" t="str">
        <f>"2018"</f>
        <v>2018</v>
      </c>
      <c r="F3043" s="1" t="str">
        <f>"Singh"</f>
        <v>Singh</v>
      </c>
      <c r="G3043" s="1" t="str">
        <f>"avanddanesh"</f>
        <v>avanddanesh</v>
      </c>
    </row>
    <row r="3044" spans="1:7" x14ac:dyDescent="0.25">
      <c r="A3044" s="1" t="str">
        <f>"Human Emerging and Re-emerging Infections, V 2"</f>
        <v>Human Emerging and Re-emerging Infections, V 2</v>
      </c>
      <c r="B3044" s="1" t="str">
        <f>"9781119074489"</f>
        <v>9781119074489</v>
      </c>
      <c r="C3044" s="1">
        <v>202.5</v>
      </c>
      <c r="D3044" s="1" t="str">
        <f t="shared" si="133"/>
        <v>USD</v>
      </c>
      <c r="E3044" s="1" t="str">
        <f>"2018"</f>
        <v>2018</v>
      </c>
      <c r="F3044" s="1" t="str">
        <f>"Singh"</f>
        <v>Singh</v>
      </c>
      <c r="G3044" s="1" t="str">
        <f>"avanddanesh"</f>
        <v>avanddanesh</v>
      </c>
    </row>
    <row r="3045" spans="1:7" x14ac:dyDescent="0.25">
      <c r="A3045" s="1" t="str">
        <f>"Human Microbes - The Power Within: Health. Healing and Beyond"</f>
        <v>Human Microbes - The Power Within: Health. Healing and Beyond</v>
      </c>
      <c r="B3045" s="1" t="str">
        <f>"9789811076831"</f>
        <v>9789811076831</v>
      </c>
      <c r="C3045" s="1">
        <v>139.49</v>
      </c>
      <c r="D3045" s="1" t="str">
        <f>"EUR"</f>
        <v>EUR</v>
      </c>
      <c r="E3045" s="1" t="str">
        <f>"2018"</f>
        <v>2018</v>
      </c>
      <c r="F3045" s="1" t="str">
        <f>"Appanna"</f>
        <v>Appanna</v>
      </c>
      <c r="G3045" s="1" t="str">
        <f>"negarestanabi"</f>
        <v>negarestanabi</v>
      </c>
    </row>
    <row r="3046" spans="1:7" x14ac:dyDescent="0.25">
      <c r="A3046" s="1" t="str">
        <f>"Human Microbiota and Chronic Disease: Dysbiosis as a Cause of Human Pathology"</f>
        <v>Human Microbiota and Chronic Disease: Dysbiosis as a Cause of Human Pathology</v>
      </c>
      <c r="B3046" s="1" t="str">
        <f>"9781118982877"</f>
        <v>9781118982877</v>
      </c>
      <c r="C3046" s="1">
        <v>127.5</v>
      </c>
      <c r="D3046" s="1" t="str">
        <f>"USD"</f>
        <v>USD</v>
      </c>
      <c r="E3046" s="1" t="str">
        <f>"2016"</f>
        <v>2016</v>
      </c>
      <c r="F3046" s="1" t="str">
        <f>"Nibali"</f>
        <v>Nibali</v>
      </c>
      <c r="G3046" s="1" t="str">
        <f>"avanddanesh"</f>
        <v>avanddanesh</v>
      </c>
    </row>
    <row r="3047" spans="1:7" x14ac:dyDescent="0.25">
      <c r="A3047" s="1" t="str">
        <f>"Human Parasitology"</f>
        <v>Human Parasitology</v>
      </c>
      <c r="B3047" s="1" t="str">
        <f>"9780124159150"</f>
        <v>9780124159150</v>
      </c>
      <c r="C3047" s="1">
        <v>57</v>
      </c>
      <c r="D3047" s="1" t="str">
        <f>"USD"</f>
        <v>USD</v>
      </c>
      <c r="E3047" s="1" t="str">
        <f>"2012"</f>
        <v>2012</v>
      </c>
      <c r="F3047" s="1" t="str">
        <f>"Bogitsh Et al"</f>
        <v>Bogitsh Et al</v>
      </c>
      <c r="G3047" s="1" t="str">
        <f>"Parsian Publication"</f>
        <v>Parsian Publication</v>
      </c>
    </row>
    <row r="3048" spans="1:7" x14ac:dyDescent="0.25">
      <c r="A3048" s="1" t="str">
        <f>"Immunogenetics of Fungal Diseases"</f>
        <v>Immunogenetics of Fungal Diseases</v>
      </c>
      <c r="B3048" s="1" t="str">
        <f>"9783319508405"</f>
        <v>9783319508405</v>
      </c>
      <c r="C3048" s="1">
        <v>143.99</v>
      </c>
      <c r="D3048" s="1" t="str">
        <f>"EUR"</f>
        <v>EUR</v>
      </c>
      <c r="E3048" s="1" t="str">
        <f>"2017"</f>
        <v>2017</v>
      </c>
      <c r="F3048" s="1" t="str">
        <f>"Carvalho"</f>
        <v>Carvalho</v>
      </c>
      <c r="G3048" s="1" t="str">
        <f>"negarestanabi"</f>
        <v>negarestanabi</v>
      </c>
    </row>
    <row r="3049" spans="1:7" x14ac:dyDescent="0.25">
      <c r="A3049" s="1" t="str">
        <f>"Industrial Biotechnology: Microorganisms, 2V Set"</f>
        <v>Industrial Biotechnology: Microorganisms, 2V Set</v>
      </c>
      <c r="B3049" s="1" t="str">
        <f>"9783527341795"</f>
        <v>9783527341795</v>
      </c>
      <c r="C3049" s="1">
        <v>400.5</v>
      </c>
      <c r="D3049" s="1" t="str">
        <f t="shared" ref="D3049:D3059" si="134">"USD"</f>
        <v>USD</v>
      </c>
      <c r="E3049" s="1" t="str">
        <f>"2017"</f>
        <v>2017</v>
      </c>
      <c r="F3049" s="1" t="str">
        <f>"Wittmann"</f>
        <v>Wittmann</v>
      </c>
      <c r="G3049" s="1" t="str">
        <f>"avanddanesh"</f>
        <v>avanddanesh</v>
      </c>
    </row>
    <row r="3050" spans="1:7" x14ac:dyDescent="0.25">
      <c r="A3050" s="1" t="str">
        <f>"Industrial Microbiology "</f>
        <v xml:space="preserve">Industrial Microbiology </v>
      </c>
      <c r="B3050" s="1" t="str">
        <f>"9788123928630"</f>
        <v>9788123928630</v>
      </c>
      <c r="C3050" s="1">
        <v>19.8</v>
      </c>
      <c r="D3050" s="1" t="str">
        <f t="shared" si="134"/>
        <v>USD</v>
      </c>
      <c r="E3050" s="1" t="str">
        <f>"2015"</f>
        <v>2015</v>
      </c>
      <c r="F3050" s="1" t="str">
        <f>"Benson"</f>
        <v>Benson</v>
      </c>
      <c r="G3050" s="1" t="str">
        <f>"jahanadib"</f>
        <v>jahanadib</v>
      </c>
    </row>
    <row r="3051" spans="1:7" x14ac:dyDescent="0.25">
      <c r="A3051" s="1" t="str">
        <f>"Integrated Solid Waste Management: A Life Cycle Inventory,2e"</f>
        <v>Integrated Solid Waste Management: A Life Cycle Inventory,2e</v>
      </c>
      <c r="B3051" s="1" t="str">
        <f>"9780632058891"</f>
        <v>9780632058891</v>
      </c>
      <c r="C3051" s="1">
        <v>96</v>
      </c>
      <c r="D3051" s="1" t="str">
        <f t="shared" si="134"/>
        <v>USD</v>
      </c>
      <c r="E3051" s="1" t="str">
        <f>"2001"</f>
        <v>2001</v>
      </c>
      <c r="F3051" s="1" t="str">
        <f>"McDougall"</f>
        <v>McDougall</v>
      </c>
      <c r="G3051" s="1" t="str">
        <f>"avanddanesh"</f>
        <v>avanddanesh</v>
      </c>
    </row>
    <row r="3052" spans="1:7" x14ac:dyDescent="0.25">
      <c r="A3052" s="1" t="str">
        <f>"Introduction to Modern Virology,7e"</f>
        <v>Introduction to Modern Virology,7e</v>
      </c>
      <c r="B3052" s="1" t="str">
        <f>"9781119978107"</f>
        <v>9781119978107</v>
      </c>
      <c r="C3052" s="1">
        <v>55.3</v>
      </c>
      <c r="D3052" s="1" t="str">
        <f t="shared" si="134"/>
        <v>USD</v>
      </c>
      <c r="E3052" s="1" t="str">
        <f>"2016"</f>
        <v>2016</v>
      </c>
      <c r="F3052" s="1" t="str">
        <f>"Dimmock"</f>
        <v>Dimmock</v>
      </c>
      <c r="G3052" s="1" t="str">
        <f>"avanddanesh"</f>
        <v>avanddanesh</v>
      </c>
    </row>
    <row r="3053" spans="1:7" x14ac:dyDescent="0.25">
      <c r="A3053" s="1" t="str">
        <f>"Jawetz Melnick &amp; Adelbergs Medical Microbiology"</f>
        <v>Jawetz Melnick &amp; Adelbergs Medical Microbiology</v>
      </c>
      <c r="B3053" s="1" t="str">
        <f>"9781259255342"</f>
        <v>9781259255342</v>
      </c>
      <c r="C3053" s="1">
        <v>42.5</v>
      </c>
      <c r="D3053" s="1" t="str">
        <f t="shared" si="134"/>
        <v>USD</v>
      </c>
      <c r="E3053" s="1" t="str">
        <f>"2015"</f>
        <v>2015</v>
      </c>
      <c r="F3053" s="1" t="str">
        <f>"Carroll"</f>
        <v>Carroll</v>
      </c>
      <c r="G3053" s="1" t="str">
        <f>"Parsian Publication"</f>
        <v>Parsian Publication</v>
      </c>
    </row>
    <row r="3054" spans="1:7" x14ac:dyDescent="0.25">
      <c r="A3054" s="1" t="str">
        <f>"Koneman's Color Atlas and Textbook of Diagnostic Microbiology International Edition"</f>
        <v>Koneman's Color Atlas and Textbook of Diagnostic Microbiology International Edition</v>
      </c>
      <c r="B3054" s="1" t="str">
        <f>"9781451189353"</f>
        <v>9781451189353</v>
      </c>
      <c r="C3054" s="1">
        <v>52.5</v>
      </c>
      <c r="D3054" s="1" t="str">
        <f t="shared" si="134"/>
        <v>USD</v>
      </c>
      <c r="E3054" s="1" t="str">
        <f>"2016"</f>
        <v>2016</v>
      </c>
      <c r="F3054" s="1" t="str">
        <f>"Koneman"</f>
        <v>Koneman</v>
      </c>
      <c r="G3054" s="1" t="str">
        <f>"Parsian Publication"</f>
        <v>Parsian Publication</v>
      </c>
    </row>
    <row r="3055" spans="1:7" x14ac:dyDescent="0.25">
      <c r="A3055" s="1" t="str">
        <f>"Koneman's Color Atlas and Textbook of Diagnostic Microbiology International Edition"</f>
        <v>Koneman's Color Atlas and Textbook of Diagnostic Microbiology International Edition</v>
      </c>
      <c r="B3055" s="1" t="str">
        <f>"9781451189353"</f>
        <v>9781451189353</v>
      </c>
      <c r="C3055" s="1">
        <v>52.5</v>
      </c>
      <c r="D3055" s="1" t="str">
        <f t="shared" si="134"/>
        <v>USD</v>
      </c>
      <c r="E3055" s="1" t="str">
        <f>"2016"</f>
        <v>2016</v>
      </c>
      <c r="F3055" s="1" t="str">
        <f>"Koneman"</f>
        <v>Koneman</v>
      </c>
      <c r="G3055" s="1" t="str">
        <f>"arang"</f>
        <v>arang</v>
      </c>
    </row>
    <row r="3056" spans="1:7" x14ac:dyDescent="0.25">
      <c r="A3056" s="1" t="str">
        <f>"Lippincott's Illustrated Review: Microbiology"</f>
        <v>Lippincott's Illustrated Review: Microbiology</v>
      </c>
      <c r="B3056" s="1" t="str">
        <f>"9781608317332"</f>
        <v>9781608317332</v>
      </c>
      <c r="C3056" s="1">
        <v>33</v>
      </c>
      <c r="D3056" s="1" t="str">
        <f t="shared" si="134"/>
        <v>USD</v>
      </c>
      <c r="E3056" s="1" t="str">
        <f>"2011"</f>
        <v>2011</v>
      </c>
      <c r="F3056" s="1" t="str">
        <f>"Harvey"</f>
        <v>Harvey</v>
      </c>
      <c r="G3056" s="1" t="str">
        <f>"Parsian Publication"</f>
        <v>Parsian Publication</v>
      </c>
    </row>
    <row r="3057" spans="1:7" x14ac:dyDescent="0.25">
      <c r="A3057" s="1" t="str">
        <f>"Lippincott's Microcards: Microbiology Flash Cards By Sanjiv Harpavat And Sahar Nissim"</f>
        <v>Lippincott's Microcards: Microbiology Flash Cards By Sanjiv Harpavat And Sahar Nissim</v>
      </c>
      <c r="B3057" s="1" t="str">
        <f>"9781451112191"</f>
        <v>9781451112191</v>
      </c>
      <c r="C3057" s="1">
        <v>23.65</v>
      </c>
      <c r="D3057" s="1" t="str">
        <f t="shared" si="134"/>
        <v>USD</v>
      </c>
      <c r="E3057" s="1" t="str">
        <f>"2011"</f>
        <v>2011</v>
      </c>
      <c r="F3057" s="1" t="str">
        <f>"Sahar Nissim md"</f>
        <v>Sahar Nissim md</v>
      </c>
      <c r="G3057" s="1" t="str">
        <f>"Parsian Publication"</f>
        <v>Parsian Publication</v>
      </c>
    </row>
    <row r="3058" spans="1:7" x14ac:dyDescent="0.25">
      <c r="A3058" s="1" t="str">
        <f>"Lyme Borreliosis in Europe and North America: Epidemiology and Clinical Practice"</f>
        <v>Lyme Borreliosis in Europe and North America: Epidemiology and Clinical Practice</v>
      </c>
      <c r="B3058" s="1" t="str">
        <f>"9780470647523"</f>
        <v>9780470647523</v>
      </c>
      <c r="C3058" s="1">
        <v>62</v>
      </c>
      <c r="D3058" s="1" t="str">
        <f t="shared" si="134"/>
        <v>USD</v>
      </c>
      <c r="E3058" s="1" t="str">
        <f>"2011"</f>
        <v>2011</v>
      </c>
      <c r="F3058" s="1" t="str">
        <f>"Sood"</f>
        <v>Sood</v>
      </c>
      <c r="G3058" s="1" t="str">
        <f>"avanddanesh"</f>
        <v>avanddanesh</v>
      </c>
    </row>
    <row r="3059" spans="1:7" x14ac:dyDescent="0.25">
      <c r="A3059" s="1" t="str">
        <f>"MALDI-TOF and Tandem MS for Clinical Microbiology"</f>
        <v>MALDI-TOF and Tandem MS for Clinical Microbiology</v>
      </c>
      <c r="B3059" s="1" t="str">
        <f>"9781118960257"</f>
        <v>9781118960257</v>
      </c>
      <c r="C3059" s="1">
        <v>135</v>
      </c>
      <c r="D3059" s="1" t="str">
        <f t="shared" si="134"/>
        <v>USD</v>
      </c>
      <c r="E3059" s="1" t="str">
        <f>"2017"</f>
        <v>2017</v>
      </c>
      <c r="F3059" s="1" t="str">
        <f>"Shah"</f>
        <v>Shah</v>
      </c>
      <c r="G3059" s="1" t="str">
        <f>"avanddanesh"</f>
        <v>avanddanesh</v>
      </c>
    </row>
    <row r="3060" spans="1:7" x14ac:dyDescent="0.25">
      <c r="A3060" s="1" t="str">
        <f>"MANIPULATIVE TENANTS BACTERIA ASSOC"</f>
        <v>MANIPULATIVE TENANTS BACTERIA ASSOC</v>
      </c>
      <c r="B3060" s="1" t="str">
        <f>"9781439827499"</f>
        <v>9781439827499</v>
      </c>
      <c r="C3060" s="1">
        <v>68.400000000000006</v>
      </c>
      <c r="D3060" s="1" t="str">
        <f>"GBP"</f>
        <v>GBP</v>
      </c>
      <c r="E3060" s="1" t="str">
        <f>"2012"</f>
        <v>2012</v>
      </c>
      <c r="F3060" s="1" t="str">
        <f>"ZCHORI-FEIN"</f>
        <v>ZCHORI-FEIN</v>
      </c>
      <c r="G3060" s="1" t="str">
        <f>"AsarBartar"</f>
        <v>AsarBartar</v>
      </c>
    </row>
    <row r="3061" spans="1:7" x14ac:dyDescent="0.25">
      <c r="A3061" s="1" t="str">
        <f>"Manual of Commercial Methods in Clinical Microbiology International Edition,2e"</f>
        <v>Manual of Commercial Methods in Clinical Microbiology International Edition,2e</v>
      </c>
      <c r="B3061" s="1" t="str">
        <f>"9781118131121"</f>
        <v>9781118131121</v>
      </c>
      <c r="C3061" s="1">
        <v>161.5</v>
      </c>
      <c r="D3061" s="1" t="str">
        <f t="shared" ref="D3061:D3074" si="135">"USD"</f>
        <v>USD</v>
      </c>
      <c r="E3061" s="1" t="str">
        <f>"2016"</f>
        <v>2016</v>
      </c>
      <c r="F3061" s="1" t="str">
        <f>"Truant"</f>
        <v>Truant</v>
      </c>
      <c r="G3061" s="1" t="str">
        <f>"avanddanesh"</f>
        <v>avanddanesh</v>
      </c>
    </row>
    <row r="3062" spans="1:7" x14ac:dyDescent="0.25">
      <c r="A3062" s="1" t="str">
        <f>"Marsh and Martin's Oral Microbiology"</f>
        <v>Marsh and Martin's Oral Microbiology</v>
      </c>
      <c r="B3062" s="1" t="str">
        <f>"9780702061066"</f>
        <v>9780702061066</v>
      </c>
      <c r="C3062" s="1">
        <v>69.75</v>
      </c>
      <c r="D3062" s="1" t="str">
        <f t="shared" si="135"/>
        <v>USD</v>
      </c>
      <c r="E3062" s="1" t="str">
        <f>"2016"</f>
        <v>2016</v>
      </c>
      <c r="F3062" s="1" t="str">
        <f>"Marsh, Lewis, Rogers"</f>
        <v>Marsh, Lewis, Rogers</v>
      </c>
      <c r="G3062" s="1" t="str">
        <f>"Parsian Publication"</f>
        <v>Parsian Publication</v>
      </c>
    </row>
    <row r="3063" spans="1:7" x14ac:dyDescent="0.25">
      <c r="A3063" s="1" t="str">
        <f>"Marsh and Martin's Oral Microbiology"</f>
        <v>Marsh and Martin's Oral Microbiology</v>
      </c>
      <c r="B3063" s="1" t="str">
        <f>"9780702061066"</f>
        <v>9780702061066</v>
      </c>
      <c r="C3063" s="1">
        <v>69.75</v>
      </c>
      <c r="D3063" s="1" t="str">
        <f t="shared" si="135"/>
        <v>USD</v>
      </c>
      <c r="E3063" s="1" t="str">
        <f>"2016"</f>
        <v>2016</v>
      </c>
      <c r="F3063" s="1" t="str">
        <f>"Marsh, Lewis, Rogers"</f>
        <v>Marsh, Lewis, Rogers</v>
      </c>
      <c r="G3063" s="1" t="str">
        <f>"arang"</f>
        <v>arang</v>
      </c>
    </row>
    <row r="3064" spans="1:7" x14ac:dyDescent="0.25">
      <c r="A3064" s="1" t="str">
        <f>"Mass Spectrometry for Microbial Proteomics"</f>
        <v>Mass Spectrometry for Microbial Proteomics</v>
      </c>
      <c r="B3064" s="1" t="str">
        <f>"9780470681992"</f>
        <v>9780470681992</v>
      </c>
      <c r="C3064" s="1">
        <v>42</v>
      </c>
      <c r="D3064" s="1" t="str">
        <f t="shared" si="135"/>
        <v>USD</v>
      </c>
      <c r="E3064" s="1" t="str">
        <f>"2010"</f>
        <v>2010</v>
      </c>
      <c r="F3064" s="1" t="str">
        <f>"Shah"</f>
        <v>Shah</v>
      </c>
      <c r="G3064" s="1" t="str">
        <f>"avanddanesh"</f>
        <v>avanddanesh</v>
      </c>
    </row>
    <row r="3065" spans="1:7" x14ac:dyDescent="0.25">
      <c r="A3065" s="1" t="str">
        <f>"Medical Microbiology and Immunology Flash Cards"</f>
        <v>Medical Microbiology and Immunology Flash Cards</v>
      </c>
      <c r="B3065" s="1" t="str">
        <f>"9780323462242"</f>
        <v>9780323462242</v>
      </c>
      <c r="C3065" s="1">
        <v>32</v>
      </c>
      <c r="D3065" s="1" t="str">
        <f t="shared" si="135"/>
        <v>USD</v>
      </c>
      <c r="E3065" s="1" t="str">
        <f>"2017"</f>
        <v>2017</v>
      </c>
      <c r="F3065" s="1" t="str">
        <f>"Rosenthal"</f>
        <v>Rosenthal</v>
      </c>
      <c r="G3065" s="1" t="str">
        <f>"Parsian Publication"</f>
        <v>Parsian Publication</v>
      </c>
    </row>
    <row r="3066" spans="1:7" x14ac:dyDescent="0.25">
      <c r="A3066" s="1" t="str">
        <f>"Medical Microbiology and Immunology Flash Cards"</f>
        <v>Medical Microbiology and Immunology Flash Cards</v>
      </c>
      <c r="B3066" s="1" t="str">
        <f>"9780323462242"</f>
        <v>9780323462242</v>
      </c>
      <c r="C3066" s="1">
        <v>32</v>
      </c>
      <c r="D3066" s="1" t="str">
        <f t="shared" si="135"/>
        <v>USD</v>
      </c>
      <c r="E3066" s="1" t="str">
        <f>"2017"</f>
        <v>2017</v>
      </c>
      <c r="F3066" s="1" t="str">
        <f>"Rosenthal"</f>
        <v>Rosenthal</v>
      </c>
      <c r="G3066" s="1" t="str">
        <f>"arang"</f>
        <v>arang</v>
      </c>
    </row>
    <row r="3067" spans="1:7" x14ac:dyDescent="0.25">
      <c r="A3067" s="1" t="str">
        <f>"Medical Microbiology Made Easy"</f>
        <v>Medical Microbiology Made Easy</v>
      </c>
      <c r="B3067" s="1" t="str">
        <f>"9789352700974"</f>
        <v>9789352700974</v>
      </c>
      <c r="C3067" s="1">
        <v>34</v>
      </c>
      <c r="D3067" s="1" t="str">
        <f t="shared" si="135"/>
        <v>USD</v>
      </c>
      <c r="E3067" s="1" t="str">
        <f>"2018"</f>
        <v>2018</v>
      </c>
      <c r="F3067" s="1" t="str">
        <f>"Ahluwalia "</f>
        <v xml:space="preserve">Ahluwalia </v>
      </c>
      <c r="G3067" s="1" t="str">
        <f>"arang"</f>
        <v>arang</v>
      </c>
    </row>
    <row r="3068" spans="1:7" x14ac:dyDescent="0.25">
      <c r="A3068" s="1" t="str">
        <f>"Medical Microbiology Made Easy"</f>
        <v>Medical Microbiology Made Easy</v>
      </c>
      <c r="B3068" s="1" t="str">
        <f>"9789352700974"</f>
        <v>9789352700974</v>
      </c>
      <c r="C3068" s="1">
        <v>34</v>
      </c>
      <c r="D3068" s="1" t="str">
        <f t="shared" si="135"/>
        <v>USD</v>
      </c>
      <c r="E3068" s="1" t="str">
        <f>"2018"</f>
        <v>2018</v>
      </c>
      <c r="F3068" s="1" t="str">
        <f>"Ahluwalia "</f>
        <v xml:space="preserve">Ahluwalia </v>
      </c>
      <c r="G3068" s="1" t="str">
        <f>"Parsian Publication"</f>
        <v>Parsian Publication</v>
      </c>
    </row>
    <row r="3069" spans="1:7" x14ac:dyDescent="0.25">
      <c r="A3069" s="1" t="str">
        <f>"Medical Microbiology, International Edition"</f>
        <v>Medical Microbiology, International Edition</v>
      </c>
      <c r="B3069" s="1" t="str">
        <f>"9780702071997"</f>
        <v>9780702071997</v>
      </c>
      <c r="C3069" s="1">
        <v>34</v>
      </c>
      <c r="D3069" s="1" t="str">
        <f t="shared" si="135"/>
        <v>USD</v>
      </c>
      <c r="E3069" s="1" t="str">
        <f>"2018"</f>
        <v>2018</v>
      </c>
      <c r="F3069" s="1" t="str">
        <f>"Greenwood, Slack, Ba"</f>
        <v>Greenwood, Slack, Ba</v>
      </c>
      <c r="G3069" s="1" t="str">
        <f>"Parsian Publication"</f>
        <v>Parsian Publication</v>
      </c>
    </row>
    <row r="3070" spans="1:7" x14ac:dyDescent="0.25">
      <c r="A3070" s="1" t="str">
        <f>"Medical Microbiology, International Edition"</f>
        <v>Medical Microbiology, International Edition</v>
      </c>
      <c r="B3070" s="1" t="str">
        <f>"9780702071997"</f>
        <v>9780702071997</v>
      </c>
      <c r="C3070" s="1">
        <v>34</v>
      </c>
      <c r="D3070" s="1" t="str">
        <f t="shared" si="135"/>
        <v>USD</v>
      </c>
      <c r="E3070" s="1" t="str">
        <f>"2018"</f>
        <v>2018</v>
      </c>
      <c r="F3070" s="1" t="str">
        <f>"Greenwood, Slack, Ba"</f>
        <v>Greenwood, Slack, Ba</v>
      </c>
      <c r="G3070" s="1" t="str">
        <f>"arang"</f>
        <v>arang</v>
      </c>
    </row>
    <row r="3071" spans="1:7" x14ac:dyDescent="0.25">
      <c r="A3071" s="1" t="str">
        <f>"Medical Microbiology, MURRAY"</f>
        <v>Medical Microbiology, MURRAY</v>
      </c>
      <c r="B3071" s="1" t="str">
        <f>"9780323299565"</f>
        <v>9780323299565</v>
      </c>
      <c r="C3071" s="1">
        <v>63.75</v>
      </c>
      <c r="D3071" s="1" t="str">
        <f t="shared" si="135"/>
        <v>USD</v>
      </c>
      <c r="E3071" s="1" t="str">
        <f>"2016"</f>
        <v>2016</v>
      </c>
      <c r="F3071" s="1" t="str">
        <f>"Murray"</f>
        <v>Murray</v>
      </c>
      <c r="G3071" s="1" t="str">
        <f>"Parsian Publication"</f>
        <v>Parsian Publication</v>
      </c>
    </row>
    <row r="3072" spans="1:7" x14ac:dyDescent="0.25">
      <c r="A3072" s="1" t="str">
        <f>"Medical Microbiology, MURRAY"</f>
        <v>Medical Microbiology, MURRAY</v>
      </c>
      <c r="B3072" s="1" t="str">
        <f>"9780323299565"</f>
        <v>9780323299565</v>
      </c>
      <c r="C3072" s="1">
        <v>63.75</v>
      </c>
      <c r="D3072" s="1" t="str">
        <f t="shared" si="135"/>
        <v>USD</v>
      </c>
      <c r="E3072" s="1" t="str">
        <f>"2016"</f>
        <v>2016</v>
      </c>
      <c r="F3072" s="1" t="str">
        <f>"Murray"</f>
        <v>Murray</v>
      </c>
      <c r="G3072" s="1" t="str">
        <f>"arang"</f>
        <v>arang</v>
      </c>
    </row>
    <row r="3073" spans="1:7" x14ac:dyDescent="0.25">
      <c r="A3073" s="1" t="str">
        <f>"Medical Microbiology, With Student Consult Online Access"</f>
        <v>Medical Microbiology, With Student Consult Online Access</v>
      </c>
      <c r="B3073" s="1" t="str">
        <f>"9780323086929"</f>
        <v>9780323086929</v>
      </c>
      <c r="C3073" s="1">
        <v>55.2</v>
      </c>
      <c r="D3073" s="1" t="str">
        <f t="shared" si="135"/>
        <v>USD</v>
      </c>
      <c r="E3073" s="1" t="str">
        <f>"2012"</f>
        <v>2012</v>
      </c>
      <c r="F3073" s="1" t="str">
        <f>"Murray"</f>
        <v>Murray</v>
      </c>
      <c r="G3073" s="1" t="str">
        <f>"Parsian Publication"</f>
        <v>Parsian Publication</v>
      </c>
    </row>
    <row r="3074" spans="1:7" x14ac:dyDescent="0.25">
      <c r="A3074" s="1" t="str">
        <f>"Microbes for Climate Resilient Agriculture"</f>
        <v>Microbes for Climate Resilient Agriculture</v>
      </c>
      <c r="B3074" s="1" t="str">
        <f>"9781119275923"</f>
        <v>9781119275923</v>
      </c>
      <c r="C3074" s="1">
        <v>180</v>
      </c>
      <c r="D3074" s="1" t="str">
        <f t="shared" si="135"/>
        <v>USD</v>
      </c>
      <c r="E3074" s="1" t="str">
        <f>"2018"</f>
        <v>2018</v>
      </c>
      <c r="F3074" s="1" t="str">
        <f>"Kashyap"</f>
        <v>Kashyap</v>
      </c>
      <c r="G3074" s="1" t="str">
        <f>"avanddanesh"</f>
        <v>avanddanesh</v>
      </c>
    </row>
    <row r="3075" spans="1:7" x14ac:dyDescent="0.25">
      <c r="A3075" s="1" t="str">
        <f>"Microbial Toxins"</f>
        <v>Microbial Toxins</v>
      </c>
      <c r="B3075" s="1" t="str">
        <f>"9789400764484"</f>
        <v>9789400764484</v>
      </c>
      <c r="C3075" s="1">
        <v>233.1</v>
      </c>
      <c r="D3075" s="1" t="str">
        <f>"EUR"</f>
        <v>EUR</v>
      </c>
      <c r="E3075" s="1" t="str">
        <f>"2018"</f>
        <v>2018</v>
      </c>
      <c r="F3075" s="1" t="str">
        <f>"Gopalakrishnakone"</f>
        <v>Gopalakrishnakone</v>
      </c>
      <c r="G3075" s="1" t="str">
        <f>"negarestanabi"</f>
        <v>negarestanabi</v>
      </c>
    </row>
    <row r="3076" spans="1:7" x14ac:dyDescent="0.25">
      <c r="A3076" s="1" t="str">
        <f>"MicrobiologÃ­a"</f>
        <v>MicrobiologÃ­a</v>
      </c>
      <c r="B3076" s="1" t="str">
        <f>"9788496921153"</f>
        <v>9788496921153</v>
      </c>
      <c r="C3076" s="1">
        <v>27.6</v>
      </c>
      <c r="D3076" s="1" t="str">
        <f t="shared" ref="D3076:D3090" si="136">"USD"</f>
        <v>USD</v>
      </c>
      <c r="E3076" s="1" t="str">
        <f>"2008"</f>
        <v>2008</v>
      </c>
      <c r="F3076" s="1" t="str">
        <f>"Harvey"</f>
        <v>Harvey</v>
      </c>
      <c r="G3076" s="1" t="str">
        <f>"Parsian Publication"</f>
        <v>Parsian Publication</v>
      </c>
    </row>
    <row r="3077" spans="1:7" x14ac:dyDescent="0.25">
      <c r="A3077" s="1" t="str">
        <f>"Microbiology - The Human Experience                                                                                                                     "</f>
        <v xml:space="preserve">Microbiology - The Human Experience                                                                                                                     </v>
      </c>
      <c r="B3077" s="1" t="str">
        <f>"9780393264142"</f>
        <v>9780393264142</v>
      </c>
      <c r="C3077" s="1">
        <v>53.13</v>
      </c>
      <c r="D3077" s="1" t="str">
        <f t="shared" si="136"/>
        <v>USD</v>
      </c>
      <c r="E3077" s="1" t="str">
        <f>"2016"</f>
        <v>2016</v>
      </c>
      <c r="F3077" s="1" t="str">
        <f>"Foster         "</f>
        <v xml:space="preserve">Foster         </v>
      </c>
      <c r="G3077" s="1" t="str">
        <f>"jahanadib"</f>
        <v>jahanadib</v>
      </c>
    </row>
    <row r="3078" spans="1:7" x14ac:dyDescent="0.25">
      <c r="A3078" s="1" t="str">
        <f>"Microbiology - The Laboratory Experience                                                                                                                "</f>
        <v xml:space="preserve">Microbiology - The Laboratory Experience                                                                                                                </v>
      </c>
      <c r="B3078" s="1" t="str">
        <f>"9780393923643"</f>
        <v>9780393923643</v>
      </c>
      <c r="C3078" s="1">
        <v>74.38</v>
      </c>
      <c r="D3078" s="1" t="str">
        <f t="shared" si="136"/>
        <v>USD</v>
      </c>
      <c r="E3078" s="1" t="str">
        <f>"2016"</f>
        <v>2016</v>
      </c>
      <c r="F3078" s="1" t="str">
        <f>"Keating        "</f>
        <v xml:space="preserve">Keating        </v>
      </c>
      <c r="G3078" s="1" t="str">
        <f>"jahanadib"</f>
        <v>jahanadib</v>
      </c>
    </row>
    <row r="3079" spans="1:7" x14ac:dyDescent="0.25">
      <c r="A3079" s="1" t="str">
        <f>"Microbiology A Systems Approach"</f>
        <v>Microbiology A Systems Approach</v>
      </c>
      <c r="B3079" s="1" t="str">
        <f>"9780071314879"</f>
        <v>9780071314879</v>
      </c>
      <c r="C3079" s="1">
        <v>15.6</v>
      </c>
      <c r="D3079" s="1" t="str">
        <f t="shared" si="136"/>
        <v>USD</v>
      </c>
      <c r="E3079" s="1" t="str">
        <f>"2012"</f>
        <v>2012</v>
      </c>
      <c r="F3079" s="1" t="str">
        <f>"Cowan"</f>
        <v>Cowan</v>
      </c>
      <c r="G3079" s="1" t="str">
        <f>"Parsian Publication"</f>
        <v>Parsian Publication</v>
      </c>
    </row>
    <row r="3080" spans="1:7" x14ac:dyDescent="0.25">
      <c r="A3080" s="1" t="str">
        <f>"Microbiology for Surgical Infections Diagnosis, Prognosis and Treatment"</f>
        <v>Microbiology for Surgical Infections Diagnosis, Prognosis and Treatment</v>
      </c>
      <c r="B3080" s="1" t="str">
        <f>"9780124116290"</f>
        <v>9780124116290</v>
      </c>
      <c r="C3080" s="1">
        <v>97.5</v>
      </c>
      <c r="D3080" s="1" t="str">
        <f t="shared" si="136"/>
        <v>USD</v>
      </c>
      <c r="E3080" s="1" t="str">
        <f>"2014"</f>
        <v>2014</v>
      </c>
      <c r="F3080" s="1" t="str">
        <f>"Kon And Rai"</f>
        <v>Kon And Rai</v>
      </c>
      <c r="G3080" s="1" t="str">
        <f>"Parsian Publication"</f>
        <v>Parsian Publication</v>
      </c>
    </row>
    <row r="3081" spans="1:7" x14ac:dyDescent="0.25">
      <c r="A3081" s="1" t="str">
        <f>"Microbiology for the Healthcare Professional"</f>
        <v>Microbiology for the Healthcare Professional</v>
      </c>
      <c r="B3081" s="1" t="str">
        <f>"9780323320924"</f>
        <v>9780323320924</v>
      </c>
      <c r="C3081" s="1">
        <v>71.25</v>
      </c>
      <c r="D3081" s="1" t="str">
        <f t="shared" si="136"/>
        <v>USD</v>
      </c>
      <c r="E3081" s="1" t="str">
        <f>"2016"</f>
        <v>2016</v>
      </c>
      <c r="F3081" s="1" t="str">
        <f>"Vanmeter &amp; Hubert"</f>
        <v>Vanmeter &amp; Hubert</v>
      </c>
      <c r="G3081" s="1" t="str">
        <f>"Parsian Publication"</f>
        <v>Parsian Publication</v>
      </c>
    </row>
    <row r="3082" spans="1:7" x14ac:dyDescent="0.25">
      <c r="A3082" s="1" t="str">
        <f>"Microbiology for the Healthcare Professional"</f>
        <v>Microbiology for the Healthcare Professional</v>
      </c>
      <c r="B3082" s="1" t="str">
        <f>"9780323320924"</f>
        <v>9780323320924</v>
      </c>
      <c r="C3082" s="1">
        <v>71.25</v>
      </c>
      <c r="D3082" s="1" t="str">
        <f t="shared" si="136"/>
        <v>USD</v>
      </c>
      <c r="E3082" s="1" t="str">
        <f>"2016"</f>
        <v>2016</v>
      </c>
      <c r="F3082" s="1" t="str">
        <f>"Vanmeter &amp; Hubert"</f>
        <v>Vanmeter &amp; Hubert</v>
      </c>
      <c r="G3082" s="1" t="str">
        <f>"arang"</f>
        <v>arang</v>
      </c>
    </row>
    <row r="3083" spans="1:7" x14ac:dyDescent="0.25">
      <c r="A3083" s="1" t="str">
        <f>"Microbiology in Dairy Processing: Challenges and Opportunities"</f>
        <v>Microbiology in Dairy Processing: Challenges and Opportunities</v>
      </c>
      <c r="B3083" s="1" t="str">
        <f>"9781119114802"</f>
        <v>9781119114802</v>
      </c>
      <c r="C3083" s="1">
        <v>180</v>
      </c>
      <c r="D3083" s="1" t="str">
        <f t="shared" si="136"/>
        <v>USD</v>
      </c>
      <c r="E3083" s="1" t="str">
        <f>"2017"</f>
        <v>2017</v>
      </c>
      <c r="F3083" s="1" t="str">
        <f>"Poltronieri"</f>
        <v>Poltronieri</v>
      </c>
      <c r="G3083" s="1" t="str">
        <f>"avanddanesh"</f>
        <v>avanddanesh</v>
      </c>
    </row>
    <row r="3084" spans="1:7" x14ac:dyDescent="0.25">
      <c r="A3084" s="1" t="str">
        <f>"Microbiology Solved Question Papers"</f>
        <v>Microbiology Solved Question Papers</v>
      </c>
      <c r="B3084" s="1" t="str">
        <f>"9789351524489"</f>
        <v>9789351524489</v>
      </c>
      <c r="C3084" s="1">
        <v>35</v>
      </c>
      <c r="D3084" s="1" t="str">
        <f t="shared" si="136"/>
        <v>USD</v>
      </c>
      <c r="E3084" s="1" t="str">
        <f>"2015"</f>
        <v>2015</v>
      </c>
      <c r="F3084" s="1" t="str">
        <f>"Singi Yatiraj"</f>
        <v>Singi Yatiraj</v>
      </c>
      <c r="G3084" s="1" t="str">
        <f>"Parsian Publication"</f>
        <v>Parsian Publication</v>
      </c>
    </row>
    <row r="3085" spans="1:7" x14ac:dyDescent="0.25">
      <c r="A3085" s="1" t="str">
        <f>"Microbiology,ISV,8e"</f>
        <v>Microbiology,ISV,8e</v>
      </c>
      <c r="B3085" s="1" t="str">
        <f>"9780470646212"</f>
        <v>9780470646212</v>
      </c>
      <c r="C3085" s="1">
        <v>21</v>
      </c>
      <c r="D3085" s="1" t="str">
        <f t="shared" si="136"/>
        <v>USD</v>
      </c>
      <c r="E3085" s="1" t="str">
        <f>"2012"</f>
        <v>2012</v>
      </c>
      <c r="F3085" s="1" t="str">
        <f>"Black"</f>
        <v>Black</v>
      </c>
      <c r="G3085" s="1" t="str">
        <f>"avanddanesh"</f>
        <v>avanddanesh</v>
      </c>
    </row>
    <row r="3086" spans="1:7" x14ac:dyDescent="0.25">
      <c r="A3086" s="1" t="str">
        <f>"MICROBIOLOGY: A HUMAN PERSPECTIVE"</f>
        <v>MICROBIOLOGY: A HUMAN PERSPECTIVE</v>
      </c>
      <c r="B3086" s="1" t="str">
        <f>"9781259252020"</f>
        <v>9781259252020</v>
      </c>
      <c r="C3086" s="1">
        <v>72.25</v>
      </c>
      <c r="D3086" s="1" t="str">
        <f t="shared" si="136"/>
        <v>USD</v>
      </c>
      <c r="E3086" s="1" t="str">
        <f>"2015"</f>
        <v>2015</v>
      </c>
      <c r="F3086" s="1" t="str">
        <f>"Anderson"</f>
        <v>Anderson</v>
      </c>
      <c r="G3086" s="1" t="str">
        <f>"AsarBartar"</f>
        <v>AsarBartar</v>
      </c>
    </row>
    <row r="3087" spans="1:7" x14ac:dyDescent="0.25">
      <c r="A3087" s="1" t="str">
        <f>"Microsporidia: Pathogens of Opportunity"</f>
        <v>Microsporidia: Pathogens of Opportunity</v>
      </c>
      <c r="B3087" s="1" t="str">
        <f>"9781118395226"</f>
        <v>9781118395226</v>
      </c>
      <c r="C3087" s="1">
        <v>154.5</v>
      </c>
      <c r="D3087" s="1" t="str">
        <f t="shared" si="136"/>
        <v>USD</v>
      </c>
      <c r="E3087" s="1" t="str">
        <f>"2014"</f>
        <v>2014</v>
      </c>
      <c r="F3087" s="1" t="str">
        <f>"Weiss"</f>
        <v>Weiss</v>
      </c>
      <c r="G3087" s="1" t="str">
        <f>"avanddanesh"</f>
        <v>avanddanesh</v>
      </c>
    </row>
    <row r="3088" spans="1:7" x14ac:dyDescent="0.25">
      <c r="A3088" s="1" t="str">
        <f>"Mims' Medical Microbiology and Immunology, International Edition, 6th Edition"</f>
        <v>Mims' Medical Microbiology and Immunology, International Edition, 6th Edition</v>
      </c>
      <c r="B3088" s="1" t="str">
        <f>"9780702071560"</f>
        <v>9780702071560</v>
      </c>
      <c r="C3088" s="1">
        <v>28.05</v>
      </c>
      <c r="D3088" s="1" t="str">
        <f t="shared" si="136"/>
        <v>USD</v>
      </c>
      <c r="E3088" s="1" t="str">
        <f>"2018"</f>
        <v>2018</v>
      </c>
      <c r="F3088" s="1" t="str">
        <f>"Goering, Dockrell, R"</f>
        <v>Goering, Dockrell, R</v>
      </c>
      <c r="G3088" s="1" t="str">
        <f>"Parsian Publication"</f>
        <v>Parsian Publication</v>
      </c>
    </row>
    <row r="3089" spans="1:7" x14ac:dyDescent="0.25">
      <c r="A3089" s="1" t="str">
        <f>"Mims' Medical Microbiology and Immunology, International Edition, 6th Edition"</f>
        <v>Mims' Medical Microbiology and Immunology, International Edition, 6th Edition</v>
      </c>
      <c r="B3089" s="1" t="str">
        <f>"9780702071560"</f>
        <v>9780702071560</v>
      </c>
      <c r="C3089" s="1">
        <v>28.05</v>
      </c>
      <c r="D3089" s="1" t="str">
        <f t="shared" si="136"/>
        <v>USD</v>
      </c>
      <c r="E3089" s="1" t="str">
        <f>"2018"</f>
        <v>2018</v>
      </c>
      <c r="F3089" s="1" t="str">
        <f>"Goering, Dockrell, R"</f>
        <v>Goering, Dockrell, R</v>
      </c>
      <c r="G3089" s="1" t="str">
        <f>"arang"</f>
        <v>arang</v>
      </c>
    </row>
    <row r="3090" spans="1:7" x14ac:dyDescent="0.25">
      <c r="A3090" s="1" t="str">
        <f>"Molecular Biology"</f>
        <v>Molecular Biology</v>
      </c>
      <c r="B3090" s="1" t="str">
        <f>"9780071316866"</f>
        <v>9780071316866</v>
      </c>
      <c r="C3090" s="1">
        <v>15.4</v>
      </c>
      <c r="D3090" s="1" t="str">
        <f t="shared" si="136"/>
        <v>USD</v>
      </c>
      <c r="E3090" s="1" t="str">
        <f>"2011"</f>
        <v>2011</v>
      </c>
      <c r="F3090" s="1" t="str">
        <f>"Weaver"</f>
        <v>Weaver</v>
      </c>
      <c r="G3090" s="1" t="str">
        <f>"Parsian Publication"</f>
        <v>Parsian Publication</v>
      </c>
    </row>
    <row r="3091" spans="1:7" x14ac:dyDescent="0.25">
      <c r="A3091" s="1" t="str">
        <f>"Molecular Pathogenesis and Signal Transduction by Helicobacter pylori"</f>
        <v>Molecular Pathogenesis and Signal Transduction by Helicobacter pylori</v>
      </c>
      <c r="B3091" s="1" t="str">
        <f>"9783319505190"</f>
        <v>9783319505190</v>
      </c>
      <c r="C3091" s="1">
        <v>152.99</v>
      </c>
      <c r="D3091" s="1" t="str">
        <f>"EUR"</f>
        <v>EUR</v>
      </c>
      <c r="E3091" s="1" t="str">
        <f>"2017"</f>
        <v>2017</v>
      </c>
      <c r="F3091" s="1" t="str">
        <f>"Tegtmeyer"</f>
        <v>Tegtmeyer</v>
      </c>
      <c r="G3091" s="1" t="str">
        <f>"negarestanabi"</f>
        <v>negarestanabi</v>
      </c>
    </row>
    <row r="3092" spans="1:7" x14ac:dyDescent="0.25">
      <c r="A3092" s="1" t="str">
        <f>"Moonlighting Proteins: Novel Virulence Factors in Bacterial Infections"</f>
        <v>Moonlighting Proteins: Novel Virulence Factors in Bacterial Infections</v>
      </c>
      <c r="B3092" s="1" t="str">
        <f>"9781118951118"</f>
        <v>9781118951118</v>
      </c>
      <c r="C3092" s="1">
        <v>153</v>
      </c>
      <c r="D3092" s="1" t="str">
        <f t="shared" ref="D3092:D3099" si="137">"USD"</f>
        <v>USD</v>
      </c>
      <c r="E3092" s="1" t="str">
        <f>"2017"</f>
        <v>2017</v>
      </c>
      <c r="F3092" s="1" t="str">
        <f>"Henderson"</f>
        <v>Henderson</v>
      </c>
      <c r="G3092" s="1" t="str">
        <f>"avanddanesh"</f>
        <v>avanddanesh</v>
      </c>
    </row>
    <row r="3093" spans="1:7" x14ac:dyDescent="0.25">
      <c r="A3093" s="1" t="str">
        <f>"Natural Products: Discourse, Diversity and Design"</f>
        <v>Natural Products: Discourse, Diversity and Design</v>
      </c>
      <c r="B3093" s="1" t="str">
        <f>"9781118298060"</f>
        <v>9781118298060</v>
      </c>
      <c r="C3093" s="1">
        <v>159.69999999999999</v>
      </c>
      <c r="D3093" s="1" t="str">
        <f t="shared" si="137"/>
        <v>USD</v>
      </c>
      <c r="E3093" s="1" t="str">
        <f>"2014"</f>
        <v>2014</v>
      </c>
      <c r="F3093" s="1" t="str">
        <f>"Osbourn"</f>
        <v>Osbourn</v>
      </c>
      <c r="G3093" s="1" t="str">
        <f>"avanddanesh"</f>
        <v>avanddanesh</v>
      </c>
    </row>
    <row r="3094" spans="1:7" x14ac:dyDescent="0.25">
      <c r="A3094" s="1" t="str">
        <f>"New Strategies Combating Bacterial Infection"</f>
        <v>New Strategies Combating Bacterial Infection</v>
      </c>
      <c r="B3094" s="1" t="str">
        <f>"9783527322060"</f>
        <v>9783527322060</v>
      </c>
      <c r="C3094" s="1">
        <v>96.4</v>
      </c>
      <c r="D3094" s="1" t="str">
        <f t="shared" si="137"/>
        <v>USD</v>
      </c>
      <c r="E3094" s="1" t="str">
        <f>"2008"</f>
        <v>2008</v>
      </c>
      <c r="F3094" s="1" t="str">
        <f>"Ahmad"</f>
        <v>Ahmad</v>
      </c>
      <c r="G3094" s="1" t="str">
        <f>"avanddanesh"</f>
        <v>avanddanesh</v>
      </c>
    </row>
    <row r="3095" spans="1:7" x14ac:dyDescent="0.25">
      <c r="A3095" s="1" t="str">
        <f>"New Treatment Strategies for Dengue and Other Flaviviral Diseases"</f>
        <v>New Treatment Strategies for Dengue and Other Flaviviral Diseases</v>
      </c>
      <c r="B3095" s="1" t="str">
        <f>"9780470016435"</f>
        <v>9780470016435</v>
      </c>
      <c r="C3095" s="1">
        <v>72</v>
      </c>
      <c r="D3095" s="1" t="str">
        <f t="shared" si="137"/>
        <v>USD</v>
      </c>
      <c r="E3095" s="1" t="str">
        <f>"2006"</f>
        <v>2006</v>
      </c>
      <c r="F3095" s="1" t="str">
        <f>"Novartis"</f>
        <v>Novartis</v>
      </c>
      <c r="G3095" s="1" t="str">
        <f>"avanddanesh"</f>
        <v>avanddanesh</v>
      </c>
    </row>
    <row r="3096" spans="1:7" x14ac:dyDescent="0.25">
      <c r="A3096" s="1" t="str">
        <f>"Oxidative Stress and Antioxidant Protection: The Science of Free Radical Biology &amp; Disease"</f>
        <v>Oxidative Stress and Antioxidant Protection: The Science of Free Radical Biology &amp; Disease</v>
      </c>
      <c r="B3096" s="1" t="str">
        <f>"9781118832486"</f>
        <v>9781118832486</v>
      </c>
      <c r="C3096" s="1">
        <v>127.5</v>
      </c>
      <c r="D3096" s="1" t="str">
        <f t="shared" si="137"/>
        <v>USD</v>
      </c>
      <c r="E3096" s="1" t="str">
        <f>"2016"</f>
        <v>2016</v>
      </c>
      <c r="F3096" s="1" t="str">
        <f>"Armstrong"</f>
        <v>Armstrong</v>
      </c>
      <c r="G3096" s="1" t="str">
        <f>"avanddanesh"</f>
        <v>avanddanesh</v>
      </c>
    </row>
    <row r="3097" spans="1:7" x14ac:dyDescent="0.25">
      <c r="A3097" s="1" t="str">
        <f>"Panikerâ€™s Textbook of Medical Parasitology"</f>
        <v>Panikerâ€™s Textbook of Medical Parasitology</v>
      </c>
      <c r="B3097" s="1" t="str">
        <f>"9789352701865"</f>
        <v>9789352701865</v>
      </c>
      <c r="C3097" s="1">
        <v>13.6</v>
      </c>
      <c r="D3097" s="1" t="str">
        <f t="shared" si="137"/>
        <v>USD</v>
      </c>
      <c r="E3097" s="1" t="str">
        <f>"2018"</f>
        <v>2018</v>
      </c>
      <c r="F3097" s="1" t="str">
        <f>"Ghosh"</f>
        <v>Ghosh</v>
      </c>
      <c r="G3097" s="1" t="str">
        <f>"Parsian Publication"</f>
        <v>Parsian Publication</v>
      </c>
    </row>
    <row r="3098" spans="1:7" x14ac:dyDescent="0.25">
      <c r="A3098" s="1" t="str">
        <f>"Panikerâ€™s Textbook of Medical Parasitology"</f>
        <v>Panikerâ€™s Textbook of Medical Parasitology</v>
      </c>
      <c r="B3098" s="1" t="str">
        <f>"9789352701865"</f>
        <v>9789352701865</v>
      </c>
      <c r="C3098" s="1">
        <v>13.6</v>
      </c>
      <c r="D3098" s="1" t="str">
        <f t="shared" si="137"/>
        <v>USD</v>
      </c>
      <c r="E3098" s="1" t="str">
        <f>"2018"</f>
        <v>2018</v>
      </c>
      <c r="F3098" s="1" t="str">
        <f>"Ghosh"</f>
        <v>Ghosh</v>
      </c>
      <c r="G3098" s="1" t="str">
        <f>"arang"</f>
        <v>arang</v>
      </c>
    </row>
    <row r="3099" spans="1:7" x14ac:dyDescent="0.25">
      <c r="A3099" s="1" t="str">
        <f>"Parasitology Easy to Learn"</f>
        <v>Parasitology Easy to Learn</v>
      </c>
      <c r="B3099" s="1" t="str">
        <f>"9789350907252"</f>
        <v>9789350907252</v>
      </c>
      <c r="C3099" s="1">
        <v>13</v>
      </c>
      <c r="D3099" s="1" t="str">
        <f t="shared" si="137"/>
        <v>USD</v>
      </c>
      <c r="E3099" s="1" t="str">
        <f>"2014"</f>
        <v>2014</v>
      </c>
      <c r="F3099" s="1" t="str">
        <f>"Chandra"</f>
        <v>Chandra</v>
      </c>
      <c r="G3099" s="1" t="str">
        <f>"Parsian Publication"</f>
        <v>Parsian Publication</v>
      </c>
    </row>
    <row r="3100" spans="1:7" x14ac:dyDescent="0.25">
      <c r="A3100" s="1" t="str">
        <f>"Parasitology in Veterinary Medicine"</f>
        <v>Parasitology in Veterinary Medicine</v>
      </c>
      <c r="B3100" s="1" t="str">
        <f>"9789086862740"</f>
        <v>9789086862740</v>
      </c>
      <c r="C3100" s="1">
        <v>89.1</v>
      </c>
      <c r="D3100" s="1" t="str">
        <f>"EUR"</f>
        <v>EUR</v>
      </c>
      <c r="E3100" s="1" t="str">
        <f>"2016"</f>
        <v>2016</v>
      </c>
      <c r="F3100" s="1" t="str">
        <f>"Peter Deplazes, Joh"</f>
        <v>Peter Deplazes, Joh</v>
      </c>
      <c r="G3100" s="1" t="str">
        <f>"AsarBartar"</f>
        <v>AsarBartar</v>
      </c>
    </row>
    <row r="3101" spans="1:7" x14ac:dyDescent="0.25">
      <c r="A3101" s="1" t="str">
        <f>"Practical Bacteriology"</f>
        <v>Practical Bacteriology</v>
      </c>
      <c r="B3101" s="1" t="str">
        <f>"9781783322886"</f>
        <v>9781783322886</v>
      </c>
      <c r="C3101" s="1">
        <v>19.25</v>
      </c>
      <c r="D3101" s="1" t="str">
        <f>"GBP"</f>
        <v>GBP</v>
      </c>
      <c r="E3101" s="1" t="str">
        <f>"2017"</f>
        <v>2017</v>
      </c>
      <c r="F3101" s="1" t="str">
        <f>"Khusro"</f>
        <v>Khusro</v>
      </c>
      <c r="G3101" s="1" t="str">
        <f>"jahanadib"</f>
        <v>jahanadib</v>
      </c>
    </row>
    <row r="3102" spans="1:7" x14ac:dyDescent="0.25">
      <c r="A3102" s="1" t="str">
        <f>"Practical Medical Microbiology for Clinicians"</f>
        <v>Practical Medical Microbiology for Clinicians</v>
      </c>
      <c r="B3102" s="1" t="str">
        <f>"9781119066743"</f>
        <v>9781119066743</v>
      </c>
      <c r="C3102" s="1">
        <v>144.5</v>
      </c>
      <c r="D3102" s="1" t="str">
        <f t="shared" ref="D3102:D3108" si="138">"USD"</f>
        <v>USD</v>
      </c>
      <c r="E3102" s="1" t="str">
        <f>"2016"</f>
        <v>2016</v>
      </c>
      <c r="F3102" s="1" t="str">
        <f>"Berkowitz"</f>
        <v>Berkowitz</v>
      </c>
      <c r="G3102" s="1" t="str">
        <f>"avanddanesh"</f>
        <v>avanddanesh</v>
      </c>
    </row>
    <row r="3103" spans="1:7" x14ac:dyDescent="0.25">
      <c r="A3103" s="1" t="str">
        <f>"Practical Microbiology for MBBS Students"</f>
        <v>Practical Microbiology for MBBS Students</v>
      </c>
      <c r="B3103" s="1" t="str">
        <f>"9789352701902"</f>
        <v>9789352701902</v>
      </c>
      <c r="C3103" s="1">
        <v>25.5</v>
      </c>
      <c r="D3103" s="1" t="str">
        <f t="shared" si="138"/>
        <v>USD</v>
      </c>
      <c r="E3103" s="1" t="str">
        <f>"2018"</f>
        <v>2018</v>
      </c>
      <c r="F3103" s="1" t="str">
        <f>"Kumar"</f>
        <v>Kumar</v>
      </c>
      <c r="G3103" s="1" t="str">
        <f>"Parsian Publication"</f>
        <v>Parsian Publication</v>
      </c>
    </row>
    <row r="3104" spans="1:7" x14ac:dyDescent="0.25">
      <c r="A3104" s="1" t="str">
        <f>"Practical Microbiology for MBBS Students"</f>
        <v>Practical Microbiology for MBBS Students</v>
      </c>
      <c r="B3104" s="1" t="str">
        <f>"9789352701902"</f>
        <v>9789352701902</v>
      </c>
      <c r="C3104" s="1">
        <v>25.5</v>
      </c>
      <c r="D3104" s="1" t="str">
        <f t="shared" si="138"/>
        <v>USD</v>
      </c>
      <c r="E3104" s="1" t="str">
        <f>"2018"</f>
        <v>2018</v>
      </c>
      <c r="F3104" s="1" t="str">
        <f>"Kumar"</f>
        <v>Kumar</v>
      </c>
      <c r="G3104" s="1" t="str">
        <f>"arang"</f>
        <v>arang</v>
      </c>
    </row>
    <row r="3105" spans="1:7" x14ac:dyDescent="0.25">
      <c r="A3105" s="1" t="str">
        <f>"Practicals In Microbiology"</f>
        <v>Practicals In Microbiology</v>
      </c>
      <c r="B3105" s="1" t="str">
        <f>"9789352501335"</f>
        <v>9789352501335</v>
      </c>
      <c r="C3105" s="1">
        <v>18.75</v>
      </c>
      <c r="D3105" s="1" t="str">
        <f t="shared" si="138"/>
        <v>USD</v>
      </c>
      <c r="E3105" s="1" t="str">
        <f>"2016"</f>
        <v>2016</v>
      </c>
      <c r="F3105" s="1" t="str">
        <f>"Sengupta"</f>
        <v>Sengupta</v>
      </c>
      <c r="G3105" s="1" t="str">
        <f>"Parsian Publication"</f>
        <v>Parsian Publication</v>
      </c>
    </row>
    <row r="3106" spans="1:7" x14ac:dyDescent="0.25">
      <c r="A3106" s="1" t="str">
        <f>"Practicals In Microbiology"</f>
        <v>Practicals In Microbiology</v>
      </c>
      <c r="B3106" s="1" t="str">
        <f>"9789352501335"</f>
        <v>9789352501335</v>
      </c>
      <c r="C3106" s="1">
        <v>18.75</v>
      </c>
      <c r="D3106" s="1" t="str">
        <f t="shared" si="138"/>
        <v>USD</v>
      </c>
      <c r="E3106" s="1" t="str">
        <f>"2016"</f>
        <v>2016</v>
      </c>
      <c r="F3106" s="1" t="str">
        <f>"Sengupta"</f>
        <v>Sengupta</v>
      </c>
      <c r="G3106" s="1" t="str">
        <f>"arang"</f>
        <v>arang</v>
      </c>
    </row>
    <row r="3107" spans="1:7" x14ac:dyDescent="0.25">
      <c r="A3107" s="1" t="str">
        <f>"Prescotts Microbiology"</f>
        <v>Prescotts Microbiology</v>
      </c>
      <c r="B3107" s="1" t="str">
        <f>"9780071313674"</f>
        <v>9780071313674</v>
      </c>
      <c r="C3107" s="1">
        <v>15.4</v>
      </c>
      <c r="D3107" s="1" t="str">
        <f t="shared" si="138"/>
        <v>USD</v>
      </c>
      <c r="E3107" s="1" t="str">
        <f>"2011"</f>
        <v>2011</v>
      </c>
      <c r="F3107" s="1" t="str">
        <f>"Willey"</f>
        <v>Willey</v>
      </c>
      <c r="G3107" s="1" t="str">
        <f>"Parsian Publication"</f>
        <v>Parsian Publication</v>
      </c>
    </row>
    <row r="3108" spans="1:7" x14ac:dyDescent="0.25">
      <c r="A3108" s="1" t="str">
        <f>"Principles and Practice of Travel Medicine"</f>
        <v>Principles and Practice of Travel Medicine</v>
      </c>
      <c r="B3108" s="1" t="str">
        <f>"9780471490791"</f>
        <v>9780471490791</v>
      </c>
      <c r="C3108" s="1">
        <v>218</v>
      </c>
      <c r="D3108" s="1" t="str">
        <f t="shared" si="138"/>
        <v>USD</v>
      </c>
      <c r="E3108" s="1" t="str">
        <f>"2001"</f>
        <v>2001</v>
      </c>
      <c r="F3108" s="1" t="str">
        <f>"Zuckerman"</f>
        <v>Zuckerman</v>
      </c>
      <c r="G3108" s="1" t="str">
        <f>"avanddanesh"</f>
        <v>avanddanesh</v>
      </c>
    </row>
    <row r="3109" spans="1:7" x14ac:dyDescent="0.25">
      <c r="A3109" s="1" t="str">
        <f>"Principles of Virology: Volume 1 Molecular Biology"</f>
        <v>Principles of Virology: Volume 1 Molecular Biology</v>
      </c>
      <c r="B3109" s="1" t="str">
        <f>"9781555819330"</f>
        <v>9781555819330</v>
      </c>
      <c r="C3109" s="1">
        <v>55.25</v>
      </c>
      <c r="D3109" s="1" t="str">
        <f>"GBP"</f>
        <v>GBP</v>
      </c>
      <c r="E3109" s="1" t="str">
        <f>"2015"</f>
        <v>2015</v>
      </c>
      <c r="F3109" s="1" t="str">
        <f>"Lynn W. Enquist(Con"</f>
        <v>Lynn W. Enquist(Con</v>
      </c>
      <c r="G3109" s="1" t="str">
        <f>"AsarBartar"</f>
        <v>AsarBartar</v>
      </c>
    </row>
    <row r="3110" spans="1:7" x14ac:dyDescent="0.25">
      <c r="A3110" s="1" t="str">
        <f>"Principles of Virology: Volume 2 Pathogenesis and Control"</f>
        <v>Principles of Virology: Volume 2 Pathogenesis and Control</v>
      </c>
      <c r="B3110" s="1" t="str">
        <f>"9781555819347"</f>
        <v>9781555819347</v>
      </c>
      <c r="C3110" s="1">
        <v>55.25</v>
      </c>
      <c r="D3110" s="1" t="str">
        <f>"GBP"</f>
        <v>GBP</v>
      </c>
      <c r="E3110" s="1" t="str">
        <f>"2015"</f>
        <v>2015</v>
      </c>
      <c r="F3110" s="1" t="str">
        <f>"Lynn W. Enquist(Con"</f>
        <v>Lynn W. Enquist(Con</v>
      </c>
      <c r="G3110" s="1" t="str">
        <f>"AsarBartar"</f>
        <v>AsarBartar</v>
      </c>
    </row>
    <row r="3111" spans="1:7" x14ac:dyDescent="0.25">
      <c r="A3111" s="1" t="str">
        <f>"Protein Moonlighting in Biology and Medicine"</f>
        <v>Protein Moonlighting in Biology and Medicine</v>
      </c>
      <c r="B3111" s="1" t="str">
        <f>"9781118952085"</f>
        <v>9781118952085</v>
      </c>
      <c r="C3111" s="1">
        <v>144.5</v>
      </c>
      <c r="D3111" s="1" t="str">
        <f t="shared" ref="D3111:D3128" si="139">"USD"</f>
        <v>USD</v>
      </c>
      <c r="E3111" s="1" t="str">
        <f>"2016"</f>
        <v>2016</v>
      </c>
      <c r="F3111" s="1" t="str">
        <f>"Henderson"</f>
        <v>Henderson</v>
      </c>
      <c r="G3111" s="1" t="str">
        <f>"avanddanesh"</f>
        <v>avanddanesh</v>
      </c>
    </row>
    <row r="3112" spans="1:7" x14ac:dyDescent="0.25">
      <c r="A3112" s="1" t="str">
        <f>"Rapid Review Microbiology And Immunology"</f>
        <v>Rapid Review Microbiology And Immunology</v>
      </c>
      <c r="B3112" s="1" t="str">
        <f>"9780323069380"</f>
        <v>9780323069380</v>
      </c>
      <c r="C3112" s="1">
        <v>23.65</v>
      </c>
      <c r="D3112" s="1" t="str">
        <f t="shared" si="139"/>
        <v>USD</v>
      </c>
      <c r="E3112" s="1" t="str">
        <f>"2011"</f>
        <v>2011</v>
      </c>
      <c r="F3112" s="1" t="str">
        <f>"Rosenthal"</f>
        <v>Rosenthal</v>
      </c>
      <c r="G3112" s="1" t="str">
        <f>"Parsian Publication"</f>
        <v>Parsian Publication</v>
      </c>
    </row>
    <row r="3113" spans="1:7" x14ac:dyDescent="0.25">
      <c r="A3113" s="1" t="str">
        <f>"RES METHODS MED &amp; BIOL  SCI"</f>
        <v>RES METHODS MED &amp; BIOL  SCI</v>
      </c>
      <c r="B3113" s="1" t="str">
        <f>"9780123738745"</f>
        <v>9780123738745</v>
      </c>
      <c r="C3113" s="1">
        <v>16.5</v>
      </c>
      <c r="D3113" s="1" t="str">
        <f t="shared" si="139"/>
        <v>USD</v>
      </c>
      <c r="E3113" s="1" t="str">
        <f>"2007"</f>
        <v>2007</v>
      </c>
      <c r="F3113" s="1" t="str">
        <f>"Laake, Petter"</f>
        <v>Laake, Petter</v>
      </c>
      <c r="G3113" s="1" t="str">
        <f>"Parsian Publication"</f>
        <v>Parsian Publication</v>
      </c>
    </row>
    <row r="3114" spans="1:7" x14ac:dyDescent="0.25">
      <c r="A3114" s="1" t="str">
        <f>"Review of Microbiology &amp; Immunology"</f>
        <v>Review of Microbiology &amp; Immunology</v>
      </c>
      <c r="B3114" s="1" t="str">
        <f>"9789386322395"</f>
        <v>9789386322395</v>
      </c>
      <c r="C3114" s="1">
        <v>20</v>
      </c>
      <c r="D3114" s="1" t="str">
        <f t="shared" si="139"/>
        <v>USD</v>
      </c>
      <c r="E3114" s="1" t="str">
        <f>"2017"</f>
        <v>2017</v>
      </c>
      <c r="F3114" s="1" t="str">
        <f>"Apurba Sankar Sastry"</f>
        <v>Apurba Sankar Sastry</v>
      </c>
      <c r="G3114" s="1" t="str">
        <f>"arang"</f>
        <v>arang</v>
      </c>
    </row>
    <row r="3115" spans="1:7" x14ac:dyDescent="0.25">
      <c r="A3115" s="1" t="str">
        <f>"Review of Microbiology &amp; Immunology"</f>
        <v>Review of Microbiology &amp; Immunology</v>
      </c>
      <c r="B3115" s="1" t="str">
        <f>"9789386322395"</f>
        <v>9789386322395</v>
      </c>
      <c r="C3115" s="1">
        <v>20</v>
      </c>
      <c r="D3115" s="1" t="str">
        <f t="shared" si="139"/>
        <v>USD</v>
      </c>
      <c r="E3115" s="1" t="str">
        <f>"2017"</f>
        <v>2017</v>
      </c>
      <c r="F3115" s="1" t="str">
        <f>"Apurba Sankar Sastry"</f>
        <v>Apurba Sankar Sastry</v>
      </c>
      <c r="G3115" s="1" t="str">
        <f>"Parsian Publication"</f>
        <v>Parsian Publication</v>
      </c>
    </row>
    <row r="3116" spans="1:7" x14ac:dyDescent="0.25">
      <c r="A3116" s="1" t="str">
        <f>"Review of Microbiology and Immunology"</f>
        <v>Review of Microbiology and Immunology</v>
      </c>
      <c r="B3116" s="1" t="str">
        <f>"9789385891786"</f>
        <v>9789385891786</v>
      </c>
      <c r="C3116" s="1">
        <v>18.75</v>
      </c>
      <c r="D3116" s="1" t="str">
        <f t="shared" si="139"/>
        <v>USD</v>
      </c>
      <c r="E3116" s="1" t="str">
        <f>"2016"</f>
        <v>2016</v>
      </c>
      <c r="F3116" s="1" t="str">
        <f>"Sastry"</f>
        <v>Sastry</v>
      </c>
      <c r="G3116" s="1" t="str">
        <f>"Parsian Publication"</f>
        <v>Parsian Publication</v>
      </c>
    </row>
    <row r="3117" spans="1:7" x14ac:dyDescent="0.25">
      <c r="A3117" s="1" t="str">
        <f>"Review of Microbiology and Immunology"</f>
        <v>Review of Microbiology and Immunology</v>
      </c>
      <c r="B3117" s="1" t="str">
        <f>"9789385891786"</f>
        <v>9789385891786</v>
      </c>
      <c r="C3117" s="1">
        <v>18.75</v>
      </c>
      <c r="D3117" s="1" t="str">
        <f t="shared" si="139"/>
        <v>USD</v>
      </c>
      <c r="E3117" s="1" t="str">
        <f>"2016"</f>
        <v>2016</v>
      </c>
      <c r="F3117" s="1" t="str">
        <f>"Sastry"</f>
        <v>Sastry</v>
      </c>
      <c r="G3117" s="1" t="str">
        <f>"arang"</f>
        <v>arang</v>
      </c>
    </row>
    <row r="3118" spans="1:7" x14ac:dyDescent="0.25">
      <c r="A3118" s="1" t="str">
        <f>"Self Assessment and Review Microbiology and Immunology"</f>
        <v>Self Assessment and Review Microbiology and Immunology</v>
      </c>
      <c r="B3118" s="1" t="str">
        <f>"9789351523642"</f>
        <v>9789351523642</v>
      </c>
      <c r="C3118" s="1">
        <v>32.5</v>
      </c>
      <c r="D3118" s="1" t="str">
        <f t="shared" si="139"/>
        <v>USD</v>
      </c>
      <c r="E3118" s="1" t="str">
        <f>"2014"</f>
        <v>2014</v>
      </c>
      <c r="F3118" s="1" t="str">
        <f>"Jain"</f>
        <v>Jain</v>
      </c>
      <c r="G3118" s="1" t="str">
        <f>"Parsian Publication"</f>
        <v>Parsian Publication</v>
      </c>
    </row>
    <row r="3119" spans="1:7" x14ac:dyDescent="0.25">
      <c r="A3119" s="1" t="str">
        <f>"Self-Assessment and Review of Microbiology and Immunology"</f>
        <v>Self-Assessment and Review of Microbiology and Immunology</v>
      </c>
      <c r="B3119" s="1" t="str">
        <f>"9789352700080"</f>
        <v>9789352700080</v>
      </c>
      <c r="C3119" s="1">
        <v>40</v>
      </c>
      <c r="D3119" s="1" t="str">
        <f t="shared" si="139"/>
        <v>USD</v>
      </c>
      <c r="E3119" s="1" t="str">
        <f>"2017"</f>
        <v>2017</v>
      </c>
      <c r="F3119" s="1" t="str">
        <f>"Suman P Singh"</f>
        <v>Suman P Singh</v>
      </c>
      <c r="G3119" s="1" t="str">
        <f>"arang"</f>
        <v>arang</v>
      </c>
    </row>
    <row r="3120" spans="1:7" x14ac:dyDescent="0.25">
      <c r="A3120" s="1" t="str">
        <f>"Self-Assessment and Review of Microbiology and Immunology"</f>
        <v>Self-Assessment and Review of Microbiology and Immunology</v>
      </c>
      <c r="B3120" s="1" t="str">
        <f>"9789352700080"</f>
        <v>9789352700080</v>
      </c>
      <c r="C3120" s="1">
        <v>40</v>
      </c>
      <c r="D3120" s="1" t="str">
        <f t="shared" si="139"/>
        <v>USD</v>
      </c>
      <c r="E3120" s="1" t="str">
        <f>"2017"</f>
        <v>2017</v>
      </c>
      <c r="F3120" s="1" t="str">
        <f>"Suman P Singh"</f>
        <v>Suman P Singh</v>
      </c>
      <c r="G3120" s="1" t="str">
        <f>"Parsian Publication"</f>
        <v>Parsian Publication</v>
      </c>
    </row>
    <row r="3121" spans="1:7" x14ac:dyDescent="0.25">
      <c r="A3121" s="1" t="str">
        <f>"Sherris Medical Microbiology2014"</f>
        <v>Sherris Medical Microbiology2014</v>
      </c>
      <c r="B3121" s="1" t="str">
        <f>"9781259255182"</f>
        <v>9781259255182</v>
      </c>
      <c r="C3121" s="1">
        <v>38.25</v>
      </c>
      <c r="D3121" s="1" t="str">
        <f t="shared" si="139"/>
        <v>USD</v>
      </c>
      <c r="E3121" s="1" t="str">
        <f>"2014"</f>
        <v>2014</v>
      </c>
      <c r="F3121" s="1" t="str">
        <f>"Ryan"</f>
        <v>Ryan</v>
      </c>
      <c r="G3121" s="1" t="str">
        <f>"Parsian Publication"</f>
        <v>Parsian Publication</v>
      </c>
    </row>
    <row r="3122" spans="1:7" x14ac:dyDescent="0.25">
      <c r="A3122" s="1" t="str">
        <f>"Stress and Environmental Regulation of Gene Expression and Adaptation in Bacteria, 2V Set"</f>
        <v>Stress and Environmental Regulation of Gene Expression and Adaptation in Bacteria, 2V Set</v>
      </c>
      <c r="B3122" s="1" t="str">
        <f>"9781119004882"</f>
        <v>9781119004882</v>
      </c>
      <c r="C3122" s="1">
        <v>467.5</v>
      </c>
      <c r="D3122" s="1" t="str">
        <f t="shared" si="139"/>
        <v>USD</v>
      </c>
      <c r="E3122" s="1" t="str">
        <f>"2016"</f>
        <v>2016</v>
      </c>
      <c r="F3122" s="1" t="str">
        <f>"de Bruijn"</f>
        <v>de Bruijn</v>
      </c>
      <c r="G3122" s="1" t="str">
        <f>"avanddanesh"</f>
        <v>avanddanesh</v>
      </c>
    </row>
    <row r="3123" spans="1:7" x14ac:dyDescent="0.25">
      <c r="A3123" s="1" t="str">
        <f>"Textbook Of Diagnostic Microbiology"</f>
        <v>Textbook Of Diagnostic Microbiology</v>
      </c>
      <c r="B3123" s="1" t="str">
        <f>"9780323482189"</f>
        <v>9780323482189</v>
      </c>
      <c r="C3123" s="1">
        <v>87.1</v>
      </c>
      <c r="D3123" s="1" t="str">
        <f t="shared" si="139"/>
        <v>USD</v>
      </c>
      <c r="E3123" s="1" t="str">
        <f>"2018"</f>
        <v>2018</v>
      </c>
      <c r="F3123" s="1" t="str">
        <f>"Mahon"</f>
        <v>Mahon</v>
      </c>
      <c r="G3123" s="1" t="str">
        <f>"arang"</f>
        <v>arang</v>
      </c>
    </row>
    <row r="3124" spans="1:7" x14ac:dyDescent="0.25">
      <c r="A3124" s="1" t="str">
        <f>"Textbook Of Diagnostic Microbiology"</f>
        <v>Textbook Of Diagnostic Microbiology</v>
      </c>
      <c r="B3124" s="1" t="str">
        <f>"9780323482189"</f>
        <v>9780323482189</v>
      </c>
      <c r="C3124" s="1">
        <v>87.1</v>
      </c>
      <c r="D3124" s="1" t="str">
        <f t="shared" si="139"/>
        <v>USD</v>
      </c>
      <c r="E3124" s="1" t="str">
        <f>"2018"</f>
        <v>2018</v>
      </c>
      <c r="F3124" s="1" t="str">
        <f>"Mahon"</f>
        <v>Mahon</v>
      </c>
      <c r="G3124" s="1" t="str">
        <f>"Parsian Publication"</f>
        <v>Parsian Publication</v>
      </c>
    </row>
    <row r="3125" spans="1:7" x14ac:dyDescent="0.25">
      <c r="A3125" s="1" t="str">
        <f>"Textbook Of Medical Parasitology"</f>
        <v>Textbook Of Medical Parasitology</v>
      </c>
      <c r="B3125" s="1" t="str">
        <f>"9789350905340"</f>
        <v>9789350905340</v>
      </c>
      <c r="C3125" s="1">
        <v>22.75</v>
      </c>
      <c r="D3125" s="1" t="str">
        <f t="shared" si="139"/>
        <v>USD</v>
      </c>
      <c r="E3125" s="1" t="str">
        <f>"2014"</f>
        <v>2014</v>
      </c>
      <c r="F3125" s="1" t="str">
        <f>"Paniker"</f>
        <v>Paniker</v>
      </c>
      <c r="G3125" s="1" t="str">
        <f>"Parsian Publication"</f>
        <v>Parsian Publication</v>
      </c>
    </row>
    <row r="3126" spans="1:7" x14ac:dyDescent="0.25">
      <c r="A3126" s="1" t="str">
        <f>"Textbook Of Microbiology"</f>
        <v>Textbook Of Microbiology</v>
      </c>
      <c r="B3126" s="1" t="str">
        <f>"9789350255100"</f>
        <v>9789350255100</v>
      </c>
      <c r="C3126" s="1">
        <v>33</v>
      </c>
      <c r="D3126" s="1" t="str">
        <f t="shared" si="139"/>
        <v>USD</v>
      </c>
      <c r="E3126" s="1" t="str">
        <f>"2012"</f>
        <v>2012</v>
      </c>
      <c r="F3126" s="1" t="str">
        <f>"Surinader Kumar"</f>
        <v>Surinader Kumar</v>
      </c>
      <c r="G3126" s="1" t="str">
        <f>"Parsian Publication"</f>
        <v>Parsian Publication</v>
      </c>
    </row>
    <row r="3127" spans="1:7" x14ac:dyDescent="0.25">
      <c r="A3127" s="1" t="str">
        <f>"Textbook of Microbiology for Dental Students"</f>
        <v>Textbook of Microbiology for Dental Students</v>
      </c>
      <c r="B3127" s="1" t="str">
        <f>"9789350906491"</f>
        <v>9789350906491</v>
      </c>
      <c r="C3127" s="1">
        <v>20.8</v>
      </c>
      <c r="D3127" s="1" t="str">
        <f t="shared" si="139"/>
        <v>USD</v>
      </c>
      <c r="E3127" s="1" t="str">
        <f>"2014"</f>
        <v>2014</v>
      </c>
      <c r="F3127" s="1" t="str">
        <f>"Kumar"</f>
        <v>Kumar</v>
      </c>
      <c r="G3127" s="1" t="str">
        <f>"Parsian Publication"</f>
        <v>Parsian Publication</v>
      </c>
    </row>
    <row r="3128" spans="1:7" x14ac:dyDescent="0.25">
      <c r="A3128" s="1" t="str">
        <f>"Textbook of Microbiology for GNM Students"</f>
        <v>Textbook of Microbiology for GNM Students</v>
      </c>
      <c r="B3128" s="1" t="str">
        <f>"9789351526506"</f>
        <v>9789351526506</v>
      </c>
      <c r="C3128" s="1">
        <v>14</v>
      </c>
      <c r="D3128" s="1" t="str">
        <f t="shared" si="139"/>
        <v>USD</v>
      </c>
      <c r="E3128" s="1" t="str">
        <f>"2015"</f>
        <v>2015</v>
      </c>
      <c r="F3128" s="1" t="str">
        <f>"Debata"</f>
        <v>Debata</v>
      </c>
      <c r="G3128" s="1" t="str">
        <f>"Parsian Publication"</f>
        <v>Parsian Publication</v>
      </c>
    </row>
    <row r="3129" spans="1:7" x14ac:dyDescent="0.25">
      <c r="A3129" s="1" t="str">
        <f>"The Actin Cytoskeleton and Bacterial Infection"</f>
        <v>The Actin Cytoskeleton and Bacterial Infection</v>
      </c>
      <c r="B3129" s="1" t="str">
        <f>"9783319500461"</f>
        <v>9783319500461</v>
      </c>
      <c r="C3129" s="1">
        <v>143.99</v>
      </c>
      <c r="D3129" s="1" t="str">
        <f>"EUR"</f>
        <v>EUR</v>
      </c>
      <c r="E3129" s="1" t="str">
        <f>"2017"</f>
        <v>2017</v>
      </c>
      <c r="F3129" s="1" t="str">
        <f>"Mannherz"</f>
        <v>Mannherz</v>
      </c>
      <c r="G3129" s="1" t="str">
        <f>"negarestanabi"</f>
        <v>negarestanabi</v>
      </c>
    </row>
    <row r="3130" spans="1:7" x14ac:dyDescent="0.25">
      <c r="A3130" s="1" t="str">
        <f>"The Flesh And Bones Of Medical Microbiology"</f>
        <v>The Flesh And Bones Of Medical Microbiology</v>
      </c>
      <c r="B3130" s="1" t="str">
        <f>"9780723433828"</f>
        <v>9780723433828</v>
      </c>
      <c r="C3130" s="1">
        <v>17.5</v>
      </c>
      <c r="D3130" s="1" t="str">
        <f t="shared" ref="D3130:D3136" si="140">"USD"</f>
        <v>USD</v>
      </c>
      <c r="E3130" s="1" t="str">
        <f>"2010"</f>
        <v>2010</v>
      </c>
      <c r="F3130" s="1" t="str">
        <f>"Myint"</f>
        <v>Myint</v>
      </c>
      <c r="G3130" s="1" t="str">
        <f>"Parsian Publication"</f>
        <v>Parsian Publication</v>
      </c>
    </row>
    <row r="3131" spans="1:7" x14ac:dyDescent="0.25">
      <c r="A3131" s="1" t="str">
        <f>"The Short Textbook of Medical Microbiology for Nurses"</f>
        <v>The Short Textbook of Medical Microbiology for Nurses</v>
      </c>
      <c r="B3131" s="1" t="str">
        <f>"9789352702459"</f>
        <v>9789352702459</v>
      </c>
      <c r="C3131" s="1">
        <v>17</v>
      </c>
      <c r="D3131" s="1" t="str">
        <f t="shared" si="140"/>
        <v>USD</v>
      </c>
      <c r="E3131" s="1" t="str">
        <f>"2018"</f>
        <v>2018</v>
      </c>
      <c r="F3131" s="1" t="str">
        <f>"Gupte"</f>
        <v>Gupte</v>
      </c>
      <c r="G3131" s="1" t="str">
        <f>"arang"</f>
        <v>arang</v>
      </c>
    </row>
    <row r="3132" spans="1:7" x14ac:dyDescent="0.25">
      <c r="A3132" s="1" t="str">
        <f>"The Short Textbook of Medical Microbiology for Nurses"</f>
        <v>The Short Textbook of Medical Microbiology for Nurses</v>
      </c>
      <c r="B3132" s="1" t="str">
        <f>"9789352702459"</f>
        <v>9789352702459</v>
      </c>
      <c r="C3132" s="1">
        <v>17</v>
      </c>
      <c r="D3132" s="1" t="str">
        <f t="shared" si="140"/>
        <v>USD</v>
      </c>
      <c r="E3132" s="1" t="str">
        <f>"2018"</f>
        <v>2018</v>
      </c>
      <c r="F3132" s="1" t="str">
        <f>"Gupte"</f>
        <v>Gupte</v>
      </c>
      <c r="G3132" s="1" t="str">
        <f>"Parsian Publication"</f>
        <v>Parsian Publication</v>
      </c>
    </row>
    <row r="3133" spans="1:7" x14ac:dyDescent="0.25">
      <c r="A3133" s="1" t="str">
        <f>"Transboundary Water Resources Management: A Multidisciplinary Approach"</f>
        <v>Transboundary Water Resources Management: A Multidisciplinary Approach</v>
      </c>
      <c r="B3133" s="1" t="str">
        <f>"9783527330140"</f>
        <v>9783527330140</v>
      </c>
      <c r="C3133" s="1">
        <v>72.8</v>
      </c>
      <c r="D3133" s="1" t="str">
        <f t="shared" si="140"/>
        <v>USD</v>
      </c>
      <c r="E3133" s="1" t="str">
        <f>"2011"</f>
        <v>2011</v>
      </c>
      <c r="F3133" s="1" t="str">
        <f>"Ganoulis"</f>
        <v>Ganoulis</v>
      </c>
      <c r="G3133" s="1" t="str">
        <f>"avanddanesh"</f>
        <v>avanddanesh</v>
      </c>
    </row>
    <row r="3134" spans="1:7" x14ac:dyDescent="0.25">
      <c r="A3134" s="1" t="str">
        <f>"Understanding Microbiology"</f>
        <v>Understanding Microbiology</v>
      </c>
      <c r="B3134" s="1" t="str">
        <f>"9788183565042"</f>
        <v>9788183565042</v>
      </c>
      <c r="C3134" s="1">
        <v>5</v>
      </c>
      <c r="D3134" s="1" t="str">
        <f t="shared" si="140"/>
        <v>USD</v>
      </c>
      <c r="E3134" s="1" t="str">
        <f>"2010"</f>
        <v>2010</v>
      </c>
      <c r="F3134" s="1" t="str">
        <f>"Pass"</f>
        <v>Pass</v>
      </c>
      <c r="G3134" s="1" t="str">
        <f>"Parsian Publication"</f>
        <v>Parsian Publication</v>
      </c>
    </row>
    <row r="3135" spans="1:7" x14ac:dyDescent="0.25">
      <c r="A3135" s="1" t="str">
        <f>"Understanding Parasitology"</f>
        <v>Understanding Parasitology</v>
      </c>
      <c r="B3135" s="1" t="str">
        <f>"9788183565202"</f>
        <v>9788183565202</v>
      </c>
      <c r="C3135" s="1">
        <v>5</v>
      </c>
      <c r="D3135" s="1" t="str">
        <f t="shared" si="140"/>
        <v>USD</v>
      </c>
      <c r="E3135" s="1" t="str">
        <f>"2010"</f>
        <v>2010</v>
      </c>
      <c r="F3135" s="1" t="str">
        <f>"Sarkar"</f>
        <v>Sarkar</v>
      </c>
      <c r="G3135" s="1" t="str">
        <f>"Parsian Publication"</f>
        <v>Parsian Publication</v>
      </c>
    </row>
    <row r="3136" spans="1:7" x14ac:dyDescent="0.25">
      <c r="A3136" s="1" t="str">
        <f>"Understanding the Gut Microbiota"</f>
        <v>Understanding the Gut Microbiota</v>
      </c>
      <c r="B3136" s="1" t="str">
        <f>"9781118801420"</f>
        <v>9781118801420</v>
      </c>
      <c r="C3136" s="1">
        <v>117</v>
      </c>
      <c r="D3136" s="1" t="str">
        <f t="shared" si="140"/>
        <v>USD</v>
      </c>
      <c r="E3136" s="1" t="str">
        <f>"2017"</f>
        <v>2017</v>
      </c>
      <c r="F3136" s="1" t="str">
        <f>"TANNOCK"</f>
        <v>TANNOCK</v>
      </c>
      <c r="G3136" s="1" t="str">
        <f>"avanddanesh"</f>
        <v>avanddanesh</v>
      </c>
    </row>
    <row r="3137" spans="1:7" x14ac:dyDescent="0.25">
      <c r="A3137" s="1" t="str">
        <f>"Uptake and Trafficking of Protein Toxins"</f>
        <v>Uptake and Trafficking of Protein Toxins</v>
      </c>
      <c r="B3137" s="1" t="str">
        <f>"9783319588919"</f>
        <v>9783319588919</v>
      </c>
      <c r="C3137" s="1">
        <v>143.99</v>
      </c>
      <c r="D3137" s="1" t="str">
        <f>"EUR"</f>
        <v>EUR</v>
      </c>
      <c r="E3137" s="1" t="str">
        <f>"2017"</f>
        <v>2017</v>
      </c>
      <c r="F3137" s="1" t="str">
        <f>"Barth"</f>
        <v>Barth</v>
      </c>
      <c r="G3137" s="1" t="str">
        <f>"negarestanabi"</f>
        <v>negarestanabi</v>
      </c>
    </row>
    <row r="3138" spans="1:7" x14ac:dyDescent="0.25">
      <c r="A3138" s="1" t="str">
        <f>"Viral Infections in Children. Volume I"</f>
        <v>Viral Infections in Children. Volume I</v>
      </c>
      <c r="B3138" s="1" t="str">
        <f>"9783319540320"</f>
        <v>9783319540320</v>
      </c>
      <c r="C3138" s="1">
        <v>143.99</v>
      </c>
      <c r="D3138" s="1" t="str">
        <f>"EUR"</f>
        <v>EUR</v>
      </c>
      <c r="E3138" s="1" t="str">
        <f>"2017"</f>
        <v>2017</v>
      </c>
      <c r="F3138" s="1" t="str">
        <f>"Green"</f>
        <v>Green</v>
      </c>
      <c r="G3138" s="1" t="str">
        <f>"negarestanabi"</f>
        <v>negarestanabi</v>
      </c>
    </row>
    <row r="3139" spans="1:7" x14ac:dyDescent="0.25">
      <c r="A3139" s="1" t="str">
        <f>"Viral Infections in Children. Volume II"</f>
        <v>Viral Infections in Children. Volume II</v>
      </c>
      <c r="B3139" s="1" t="str">
        <f>"9783319540924"</f>
        <v>9783319540924</v>
      </c>
      <c r="C3139" s="1">
        <v>125.99</v>
      </c>
      <c r="D3139" s="1" t="str">
        <f>"EUR"</f>
        <v>EUR</v>
      </c>
      <c r="E3139" s="1" t="str">
        <f>"2017"</f>
        <v>2017</v>
      </c>
      <c r="F3139" s="1" t="str">
        <f>"Green"</f>
        <v>Green</v>
      </c>
      <c r="G3139" s="1" t="str">
        <f>"negarestanabi"</f>
        <v>negarestanabi</v>
      </c>
    </row>
    <row r="3140" spans="1:7" x14ac:dyDescent="0.25">
      <c r="A3140" s="1" t="str">
        <f>"Viruses and the Nucleus"</f>
        <v>Viruses and the Nucleus</v>
      </c>
      <c r="B3140" s="1" t="str">
        <f>"9780470851135"</f>
        <v>9780470851135</v>
      </c>
      <c r="C3140" s="1">
        <v>40</v>
      </c>
      <c r="D3140" s="1" t="str">
        <f>"USD"</f>
        <v>USD</v>
      </c>
      <c r="E3140" s="1" t="str">
        <f>"2006"</f>
        <v>2006</v>
      </c>
      <c r="F3140" s="1" t="str">
        <f>"Hiscox"</f>
        <v>Hiscox</v>
      </c>
      <c r="G3140" s="1" t="str">
        <f>"avanddanesh"</f>
        <v>avanddanesh</v>
      </c>
    </row>
    <row r="3141" spans="1:7" x14ac:dyDescent="0.25">
      <c r="A3141" s="1" t="str">
        <f>"Viva and Recent Advances in Medical Microbiology"</f>
        <v>Viva and Recent Advances in Medical Microbiology</v>
      </c>
      <c r="B3141" s="1" t="str">
        <f>"9789351522041"</f>
        <v>9789351522041</v>
      </c>
      <c r="C3141" s="1">
        <v>15</v>
      </c>
      <c r="D3141" s="1" t="str">
        <f>"USD"</f>
        <v>USD</v>
      </c>
      <c r="E3141" s="1" t="str">
        <f>"2016"</f>
        <v>2016</v>
      </c>
      <c r="F3141" s="1" t="str">
        <f>"Gupte"</f>
        <v>Gupte</v>
      </c>
      <c r="G3141" s="1" t="str">
        <f>"arang"</f>
        <v>arang</v>
      </c>
    </row>
    <row r="3142" spans="1:7" x14ac:dyDescent="0.25">
      <c r="A3142" s="1" t="str">
        <f>"Viva and Recent Advances in Medical Microbiology"</f>
        <v>Viva and Recent Advances in Medical Microbiology</v>
      </c>
      <c r="B3142" s="1" t="str">
        <f>"9789351522041"</f>
        <v>9789351522041</v>
      </c>
      <c r="C3142" s="1">
        <v>15</v>
      </c>
      <c r="D3142" s="1" t="str">
        <f>"USD"</f>
        <v>USD</v>
      </c>
      <c r="E3142" s="1" t="str">
        <f>"2016"</f>
        <v>2016</v>
      </c>
      <c r="F3142" s="1" t="str">
        <f>"Gupte"</f>
        <v>Gupte</v>
      </c>
      <c r="G3142" s="1" t="str">
        <f>"Parsian Publication"</f>
        <v>Parsian Publication</v>
      </c>
    </row>
    <row r="3143" spans="1:7" x14ac:dyDescent="0.25">
      <c r="A3143" s="1" t="str">
        <f>"Wastewater Microbiology,4e"</f>
        <v>Wastewater Microbiology,4e</v>
      </c>
      <c r="B3143" s="1" t="str">
        <f>"9780470630334"</f>
        <v>9780470630334</v>
      </c>
      <c r="C3143" s="1">
        <v>68</v>
      </c>
      <c r="D3143" s="1" t="str">
        <f>"USD"</f>
        <v>USD</v>
      </c>
      <c r="E3143" s="1" t="str">
        <f>"2011"</f>
        <v>2011</v>
      </c>
      <c r="F3143" s="1" t="str">
        <f>"Bitton"</f>
        <v>Bitton</v>
      </c>
      <c r="G3143" s="1" t="str">
        <f>"avanddanesh"</f>
        <v>avanddanesh</v>
      </c>
    </row>
    <row r="3144" spans="1:7" x14ac:dyDescent="0.25">
      <c r="A3144" s="1" t="str">
        <f>"Water and Sanitation Related Diseases and the Environment: Challenges, Interventions and Preventive Measures"</f>
        <v>Water and Sanitation Related Diseases and the Environment: Challenges, Interventions and Preventive Measures</v>
      </c>
      <c r="B3144" s="1" t="str">
        <f>"9780470527856"</f>
        <v>9780470527856</v>
      </c>
      <c r="C3144" s="1">
        <v>66</v>
      </c>
      <c r="D3144" s="1" t="str">
        <f>"USD"</f>
        <v>USD</v>
      </c>
      <c r="E3144" s="1" t="str">
        <f>"2011"</f>
        <v>2011</v>
      </c>
      <c r="F3144" s="1" t="str">
        <f>"Selendy"</f>
        <v>Selendy</v>
      </c>
      <c r="G3144" s="1" t="str">
        <f>"avanddanesh"</f>
        <v>avanddanesh</v>
      </c>
    </row>
    <row r="3145" spans="1:7" x14ac:dyDescent="0.25">
      <c r="A3145" s="6" t="s">
        <v>2329</v>
      </c>
      <c r="B3145" s="7"/>
      <c r="C3145" s="7"/>
      <c r="D3145" s="7"/>
      <c r="E3145" s="7"/>
      <c r="F3145" s="7"/>
      <c r="G3145" s="7"/>
    </row>
    <row r="3146" spans="1:7" x14ac:dyDescent="0.25">
      <c r="A3146" s="7"/>
      <c r="B3146" s="7"/>
      <c r="C3146" s="7"/>
      <c r="D3146" s="7"/>
      <c r="E3146" s="7"/>
      <c r="F3146" s="7"/>
      <c r="G3146" s="7"/>
    </row>
    <row r="3147" spans="1:7" x14ac:dyDescent="0.25">
      <c r="A3147" s="4" t="s">
        <v>0</v>
      </c>
      <c r="B3147" s="5" t="s">
        <v>1</v>
      </c>
      <c r="C3147" s="4" t="s">
        <v>2</v>
      </c>
      <c r="D3147" s="4" t="s">
        <v>3</v>
      </c>
      <c r="E3147" s="4" t="s">
        <v>4</v>
      </c>
      <c r="F3147" s="4" t="s">
        <v>5</v>
      </c>
      <c r="G3147" s="4" t="s">
        <v>6</v>
      </c>
    </row>
    <row r="3148" spans="1:7" x14ac:dyDescent="0.25">
      <c r="A3148" s="1" t="str">
        <f>"* Comprehensive Environmental Studies"</f>
        <v>* Comprehensive Environmental Studies</v>
      </c>
      <c r="B3148" s="1" t="str">
        <f>"9781842658772"</f>
        <v>9781842658772</v>
      </c>
      <c r="C3148" s="1">
        <v>41.96</v>
      </c>
      <c r="D3148" s="1" t="str">
        <f>"GBP"</f>
        <v>GBP</v>
      </c>
      <c r="E3148" s="1" t="str">
        <f>"2015"</f>
        <v>2015</v>
      </c>
      <c r="F3148" s="1" t="str">
        <f>"Bhattacharya"</f>
        <v>Bhattacharya</v>
      </c>
      <c r="G3148" s="1" t="str">
        <f>"safirketab"</f>
        <v>safirketab</v>
      </c>
    </row>
    <row r="3149" spans="1:7" x14ac:dyDescent="0.25">
      <c r="A3149" s="1" t="str">
        <f>"21st Century Encyclopedia Of Global Warming &amp; Climate Change, Set Of 5 Vols, HB"</f>
        <v>21st Century Encyclopedia Of Global Warming &amp; Climate Change, Set Of 5 Vols, HB</v>
      </c>
      <c r="B3149" s="1" t="str">
        <f>"9781926686387"</f>
        <v>9781926686387</v>
      </c>
      <c r="C3149" s="1">
        <v>426.62</v>
      </c>
      <c r="D3149" s="1" t="str">
        <f>"USD"</f>
        <v>USD</v>
      </c>
      <c r="E3149" s="1" t="str">
        <f>"2010"</f>
        <v>2010</v>
      </c>
      <c r="F3149" s="1" t="str">
        <f>"Dubois"</f>
        <v>Dubois</v>
      </c>
      <c r="G3149" s="1" t="str">
        <f>"supply"</f>
        <v>supply</v>
      </c>
    </row>
    <row r="3150" spans="1:7" x14ac:dyDescent="0.25">
      <c r="A3150" s="1" t="str">
        <f>"A Biogeoscience Approach to Ecosystems"</f>
        <v>A Biogeoscience Approach to Ecosystems</v>
      </c>
      <c r="B3150" s="1" t="str">
        <f>"9781107046702"</f>
        <v>9781107046702</v>
      </c>
      <c r="C3150" s="1">
        <v>48.8</v>
      </c>
      <c r="D3150" s="1" t="str">
        <f>"GBP"</f>
        <v>GBP</v>
      </c>
      <c r="E3150" s="1" t="str">
        <f>"2016"</f>
        <v>2016</v>
      </c>
      <c r="F3150" s="1" t="str">
        <f>"Edward A. Johnson , "</f>
        <v xml:space="preserve">Edward A. Johnson , </v>
      </c>
      <c r="G3150" s="1" t="str">
        <f>"arzinbooks"</f>
        <v>arzinbooks</v>
      </c>
    </row>
    <row r="3151" spans="1:7" x14ac:dyDescent="0.25">
      <c r="A3151" s="1" t="str">
        <f>"A Changing World"</f>
        <v>A Changing World</v>
      </c>
      <c r="B3151" s="1" t="str">
        <f>"9781402044342"</f>
        <v>9781402044342</v>
      </c>
      <c r="C3151" s="1">
        <v>72</v>
      </c>
      <c r="D3151" s="1" t="str">
        <f>"USD"</f>
        <v>USD</v>
      </c>
      <c r="E3151" s="1" t="str">
        <f>"2007"</f>
        <v>2007</v>
      </c>
      <c r="F3151" s="1" t="str">
        <f>"Landscape Series Vol"</f>
        <v>Landscape Series Vol</v>
      </c>
      <c r="G3151" s="1" t="str">
        <f>"safirketab"</f>
        <v>safirketab</v>
      </c>
    </row>
    <row r="3152" spans="1:7" x14ac:dyDescent="0.25">
      <c r="A3152" s="1" t="str">
        <f>"A Critical Approach to International Water Management Trends: Policy and Practice"</f>
        <v>A Critical Approach to International Water Management Trends: Policy and Practice</v>
      </c>
      <c r="B3152" s="1" t="str">
        <f>"9781137600851"</f>
        <v>9781137600851</v>
      </c>
      <c r="C3152" s="1">
        <v>107.99</v>
      </c>
      <c r="D3152" s="1" t="str">
        <f>"EUR"</f>
        <v>EUR</v>
      </c>
      <c r="E3152" s="1" t="str">
        <f>"2018"</f>
        <v>2018</v>
      </c>
      <c r="F3152" s="1" t="str">
        <f>"BrÃ©thaut"</f>
        <v>BrÃ©thaut</v>
      </c>
      <c r="G3152" s="1" t="str">
        <f>"negarestanabi"</f>
        <v>negarestanabi</v>
      </c>
    </row>
    <row r="3153" spans="1:7" x14ac:dyDescent="0.25">
      <c r="A3153" s="1" t="str">
        <f>"A Cultural History of Climate"</f>
        <v>A Cultural History of Climate</v>
      </c>
      <c r="B3153" s="1" t="str">
        <f>"9780745645292"</f>
        <v>9780745645292</v>
      </c>
      <c r="C3153" s="1">
        <v>10</v>
      </c>
      <c r="D3153" s="1" t="str">
        <f>"USD"</f>
        <v>USD</v>
      </c>
      <c r="E3153" s="1" t="str">
        <f>"2009"</f>
        <v>2009</v>
      </c>
      <c r="F3153" s="1" t="str">
        <f>"Behringer"</f>
        <v>Behringer</v>
      </c>
      <c r="G3153" s="1" t="str">
        <f>"safirketab"</f>
        <v>safirketab</v>
      </c>
    </row>
    <row r="3154" spans="1:7" x14ac:dyDescent="0.25">
      <c r="A3154" s="1" t="str">
        <f>"A Dual Approach To Ocean Governance, HB"</f>
        <v>A Dual Approach To Ocean Governance, HB</v>
      </c>
      <c r="B3154" s="1" t="str">
        <f>"9780754671701"</f>
        <v>9780754671701</v>
      </c>
      <c r="C3154" s="1">
        <v>66.5</v>
      </c>
      <c r="D3154" s="1" t="str">
        <f>"GBP"</f>
        <v>GBP</v>
      </c>
      <c r="E3154" s="1" t="str">
        <f>"2008"</f>
        <v>2008</v>
      </c>
      <c r="F3154" s="1" t="str">
        <f>"Tanaka"</f>
        <v>Tanaka</v>
      </c>
      <c r="G3154" s="1" t="str">
        <f>"supply"</f>
        <v>supply</v>
      </c>
    </row>
    <row r="3155" spans="1:7" x14ac:dyDescent="0.25">
      <c r="A3155" s="1" t="str">
        <f>"A New Agenda For Sustainability, HB"</f>
        <v>A New Agenda For Sustainability, HB</v>
      </c>
      <c r="B3155" s="1" t="str">
        <f>"9780754679769"</f>
        <v>9780754679769</v>
      </c>
      <c r="C3155" s="1">
        <v>104.96</v>
      </c>
      <c r="D3155" s="1" t="str">
        <f>"USD"</f>
        <v>USD</v>
      </c>
      <c r="E3155" s="1" t="str">
        <f>"2010"</f>
        <v>2010</v>
      </c>
      <c r="F3155" s="1" t="str">
        <f>"Nielsen"</f>
        <v>Nielsen</v>
      </c>
      <c r="G3155" s="1" t="str">
        <f>"supply"</f>
        <v>supply</v>
      </c>
    </row>
    <row r="3156" spans="1:7" x14ac:dyDescent="0.25">
      <c r="A3156" s="1" t="str">
        <f>"A Study on Antimicrobial Effects of Nanosilver for Drinking Water Disinfection"</f>
        <v>A Study on Antimicrobial Effects of Nanosilver for Drinking Water Disinfection</v>
      </c>
      <c r="B3156" s="1" t="str">
        <f>"9789811029011"</f>
        <v>9789811029011</v>
      </c>
      <c r="C3156" s="1">
        <v>98.99</v>
      </c>
      <c r="D3156" s="1" t="str">
        <f>"EUR"</f>
        <v>EUR</v>
      </c>
      <c r="E3156" s="1" t="str">
        <f>"2017"</f>
        <v>2017</v>
      </c>
      <c r="F3156" s="1" t="str">
        <f>"Yang"</f>
        <v>Yang</v>
      </c>
      <c r="G3156" s="1" t="str">
        <f>"negarestanabi"</f>
        <v>negarestanabi</v>
      </c>
    </row>
    <row r="3157" spans="1:7" x14ac:dyDescent="0.25">
      <c r="A3157" s="1" t="str">
        <f>"A Sustainable Future: 12 Areas of Global Concern"</f>
        <v>A Sustainable Future: 12 Areas of Global Concern</v>
      </c>
      <c r="B3157" s="1" t="str">
        <f>"9781910376737"</f>
        <v>9781910376737</v>
      </c>
      <c r="C3157" s="1">
        <v>10.8</v>
      </c>
      <c r="D3157" s="1" t="str">
        <f>"GBP"</f>
        <v>GBP</v>
      </c>
      <c r="E3157" s="1" t="str">
        <f>"2018"</f>
        <v>2018</v>
      </c>
      <c r="F3157" s="1" t="str">
        <f>"Klaus Wiegandt (Edit"</f>
        <v>Klaus Wiegandt (Edit</v>
      </c>
      <c r="G3157" s="1" t="str">
        <f>"arzinbooks"</f>
        <v>arzinbooks</v>
      </c>
    </row>
    <row r="3158" spans="1:7" x14ac:dyDescent="0.25">
      <c r="A3158" s="1" t="str">
        <f>"Adaptive Food Webs : Stability and Transitions of Real and Model Ecosystems"</f>
        <v>Adaptive Food Webs : Stability and Transitions of Real and Model Ecosystems</v>
      </c>
      <c r="B3158" s="1" t="str">
        <f>"9781107182110"</f>
        <v>9781107182110</v>
      </c>
      <c r="C3158" s="1">
        <v>59.5</v>
      </c>
      <c r="D3158" s="1" t="str">
        <f>"GBP"</f>
        <v>GBP</v>
      </c>
      <c r="E3158" s="1" t="str">
        <f>"2017"</f>
        <v>2017</v>
      </c>
      <c r="F3158" s="1" t="str">
        <f>"Moore"</f>
        <v>Moore</v>
      </c>
      <c r="G3158" s="1" t="str">
        <f>"arzinbooks"</f>
        <v>arzinbooks</v>
      </c>
    </row>
    <row r="3159" spans="1:7" x14ac:dyDescent="0.25">
      <c r="A3159" s="1" t="str">
        <f>"Adaptive Soil Management : From Theory to Practices"</f>
        <v>Adaptive Soil Management : From Theory to Practices</v>
      </c>
      <c r="B3159" s="1" t="str">
        <f>"9789811036378"</f>
        <v>9789811036378</v>
      </c>
      <c r="C3159" s="1">
        <v>179.99</v>
      </c>
      <c r="D3159" s="1" t="str">
        <f>"EUR"</f>
        <v>EUR</v>
      </c>
      <c r="E3159" s="1" t="str">
        <f>"2017"</f>
        <v>2017</v>
      </c>
      <c r="F3159" s="1" t="str">
        <f>"Rakshit"</f>
        <v>Rakshit</v>
      </c>
      <c r="G3159" s="1" t="str">
        <f>"negarestanabi"</f>
        <v>negarestanabi</v>
      </c>
    </row>
    <row r="3160" spans="1:7" x14ac:dyDescent="0.25">
      <c r="A3160" s="1" t="str">
        <f>"Adsorption Processes for Water Treatment and Purification "</f>
        <v xml:space="preserve">Adsorption Processes for Water Treatment and Purification </v>
      </c>
      <c r="B3160" s="1" t="str">
        <f>"9783319581354"</f>
        <v>9783319581354</v>
      </c>
      <c r="C3160" s="1">
        <v>125.99</v>
      </c>
      <c r="D3160" s="1" t="str">
        <f>"EUR"</f>
        <v>EUR</v>
      </c>
      <c r="E3160" s="1" t="str">
        <f>"2017"</f>
        <v>2017</v>
      </c>
      <c r="F3160" s="1" t="str">
        <f>"Bonilla-Petriciolet"</f>
        <v>Bonilla-Petriciolet</v>
      </c>
      <c r="G3160" s="1" t="str">
        <f>"negarestanabi"</f>
        <v>negarestanabi</v>
      </c>
    </row>
    <row r="3161" spans="1:7" x14ac:dyDescent="0.25">
      <c r="A3161" s="1" t="str">
        <f>"Advanced Biological Processes for Wastewater Treatment: Emerging. Consolidated Technologies and Introduction to Molecular Techniques"</f>
        <v>Advanced Biological Processes for Wastewater Treatment: Emerging. Consolidated Technologies and Introduction to Molecular Techniques</v>
      </c>
      <c r="B3161" s="1" t="str">
        <f>"9783319588346"</f>
        <v>9783319588346</v>
      </c>
      <c r="C3161" s="1">
        <v>125.99</v>
      </c>
      <c r="D3161" s="1" t="str">
        <f>"EUR"</f>
        <v>EUR</v>
      </c>
      <c r="E3161" s="1" t="str">
        <f>"2018"</f>
        <v>2018</v>
      </c>
      <c r="F3161" s="1" t="str">
        <f>"Dezotti"</f>
        <v>Dezotti</v>
      </c>
      <c r="G3161" s="1" t="str">
        <f>"negarestanabi"</f>
        <v>negarestanabi</v>
      </c>
    </row>
    <row r="3162" spans="1:7" x14ac:dyDescent="0.25">
      <c r="A3162" s="1" t="str">
        <f>"Advanced Environmental Wind Engineering"</f>
        <v>Advanced Environmental Wind Engineering</v>
      </c>
      <c r="B3162" s="1" t="str">
        <f>"9784431559108"</f>
        <v>9784431559108</v>
      </c>
      <c r="C3162" s="1">
        <v>98.99</v>
      </c>
      <c r="D3162" s="1" t="str">
        <f>"EUR"</f>
        <v>EUR</v>
      </c>
      <c r="E3162" s="1" t="str">
        <f>"2016"</f>
        <v>2016</v>
      </c>
      <c r="F3162" s="1" t="str">
        <f>"Tamura"</f>
        <v>Tamura</v>
      </c>
      <c r="G3162" s="1" t="str">
        <f>"negarestanabi"</f>
        <v>negarestanabi</v>
      </c>
    </row>
    <row r="3163" spans="1:7" x14ac:dyDescent="0.25">
      <c r="A3163" s="1" t="str">
        <f>"ADVANCED GEOINFORMATION SCIENCE"</f>
        <v>ADVANCED GEOINFORMATION SCIENCE</v>
      </c>
      <c r="B3163" s="1" t="str">
        <f>"9781439810606"</f>
        <v>9781439810606</v>
      </c>
      <c r="C3163" s="1">
        <v>29.7</v>
      </c>
      <c r="D3163" s="1" t="str">
        <f>"GBP"</f>
        <v>GBP</v>
      </c>
      <c r="E3163" s="1" t="str">
        <f>"2011"</f>
        <v>2011</v>
      </c>
      <c r="F3163" s="1" t="str">
        <f>"CHAOWEI YANG"</f>
        <v>CHAOWEI YANG</v>
      </c>
      <c r="G3163" s="1" t="str">
        <f>"AsarBartar"</f>
        <v>AsarBartar</v>
      </c>
    </row>
    <row r="3164" spans="1:7" x14ac:dyDescent="0.25">
      <c r="A3164" s="1" t="str">
        <f>"Advanced Materials for Agriculture, Food and Environmental Safety"</f>
        <v>Advanced Materials for Agriculture, Food and Environmental Safety</v>
      </c>
      <c r="B3164" s="1" t="str">
        <f>"9781118773437"</f>
        <v>9781118773437</v>
      </c>
      <c r="C3164" s="1">
        <v>150.69999999999999</v>
      </c>
      <c r="D3164" s="1" t="str">
        <f>"USD"</f>
        <v>USD</v>
      </c>
      <c r="E3164" s="1" t="str">
        <f>"2014"</f>
        <v>2014</v>
      </c>
      <c r="F3164" s="1" t="str">
        <f>"Tiwari"</f>
        <v>Tiwari</v>
      </c>
      <c r="G3164" s="1" t="str">
        <f>"avanddanesh"</f>
        <v>avanddanesh</v>
      </c>
    </row>
    <row r="3165" spans="1:7" x14ac:dyDescent="0.25">
      <c r="A3165" s="1" t="str">
        <f>"Advanced Nanomaterials for Water Engineering, Treatment, and Hydraulics"</f>
        <v>Advanced Nanomaterials for Water Engineering, Treatment, and Hydraulics</v>
      </c>
      <c r="B3165" s="1" t="str">
        <f>"9781522521365"</f>
        <v>9781522521365</v>
      </c>
      <c r="C3165" s="1">
        <v>150</v>
      </c>
      <c r="D3165" s="1" t="str">
        <f>"USD"</f>
        <v>USD</v>
      </c>
      <c r="E3165" s="1" t="str">
        <f>"2017"</f>
        <v>2017</v>
      </c>
      <c r="F3165" s="1" t="str">
        <f>"TAWFIK A. SALEH"</f>
        <v>TAWFIK A. SALEH</v>
      </c>
      <c r="G3165" s="1" t="str">
        <f>"arzinbooks"</f>
        <v>arzinbooks</v>
      </c>
    </row>
    <row r="3166" spans="1:7" x14ac:dyDescent="0.25">
      <c r="A3166" s="1" t="str">
        <f>"Advanced Treatment Technologies for Urban Wastewater Reuse  "</f>
        <v xml:space="preserve">Advanced Treatment Technologies for Urban Wastewater Reuse  </v>
      </c>
      <c r="B3166" s="1" t="str">
        <f>"9783319238852"</f>
        <v>9783319238852</v>
      </c>
      <c r="C3166" s="1">
        <v>224.99</v>
      </c>
      <c r="D3166" s="1" t="str">
        <f>"EUR"</f>
        <v>EUR</v>
      </c>
      <c r="E3166" s="1" t="str">
        <f>"2016"</f>
        <v>2016</v>
      </c>
      <c r="F3166" s="1" t="str">
        <f>"Fatta-Kassinos"</f>
        <v>Fatta-Kassinos</v>
      </c>
      <c r="G3166" s="1" t="str">
        <f>"negarestanabi"</f>
        <v>negarestanabi</v>
      </c>
    </row>
    <row r="3167" spans="1:7" x14ac:dyDescent="0.25">
      <c r="A3167" s="1" t="str">
        <f>"Advances In Aquatic Ecology Vol 3, HB"</f>
        <v>Advances In Aquatic Ecology Vol 3, HB</v>
      </c>
      <c r="B3167" s="1" t="str">
        <f>"9788170356332"</f>
        <v>9788170356332</v>
      </c>
      <c r="C3167" s="1">
        <v>17.5</v>
      </c>
      <c r="D3167" s="1" t="str">
        <f t="shared" ref="D3167:D3172" si="141">"USD"</f>
        <v>USD</v>
      </c>
      <c r="E3167" s="1" t="str">
        <f>"2010"</f>
        <v>2010</v>
      </c>
      <c r="F3167" s="1" t="str">
        <f>"Sakhare"</f>
        <v>Sakhare</v>
      </c>
      <c r="G3167" s="1" t="str">
        <f>"supply"</f>
        <v>supply</v>
      </c>
    </row>
    <row r="3168" spans="1:7" x14ac:dyDescent="0.25">
      <c r="A3168" s="1" t="str">
        <f>"Advances In Aquatic Ecology Vol 4, HB"</f>
        <v>Advances In Aquatic Ecology Vol 4, HB</v>
      </c>
      <c r="B3168" s="1" t="str">
        <f>"9788170356578"</f>
        <v>9788170356578</v>
      </c>
      <c r="C3168" s="1">
        <v>16.38</v>
      </c>
      <c r="D3168" s="1" t="str">
        <f t="shared" si="141"/>
        <v>USD</v>
      </c>
      <c r="E3168" s="1" t="str">
        <f>"2010"</f>
        <v>2010</v>
      </c>
      <c r="F3168" s="1" t="str">
        <f>"Sakhare"</f>
        <v>Sakhare</v>
      </c>
      <c r="G3168" s="1" t="str">
        <f>"supply"</f>
        <v>supply</v>
      </c>
    </row>
    <row r="3169" spans="1:7" x14ac:dyDescent="0.25">
      <c r="A3169" s="1" t="str">
        <f>"Advances In Aquatic Ecology Vol 5, HB"</f>
        <v>Advances In Aquatic Ecology Vol 5, HB</v>
      </c>
      <c r="B3169" s="1" t="str">
        <f>"9788170356974"</f>
        <v>9788170356974</v>
      </c>
      <c r="C3169" s="1">
        <v>24.71</v>
      </c>
      <c r="D3169" s="1" t="str">
        <f t="shared" si="141"/>
        <v>USD</v>
      </c>
      <c r="E3169" s="1" t="str">
        <f>"2011"</f>
        <v>2011</v>
      </c>
      <c r="F3169" s="1" t="str">
        <f>"Sakhare"</f>
        <v>Sakhare</v>
      </c>
      <c r="G3169" s="1" t="str">
        <f>"supply"</f>
        <v>supply</v>
      </c>
    </row>
    <row r="3170" spans="1:7" x14ac:dyDescent="0.25">
      <c r="A3170" s="1" t="s">
        <v>2324</v>
      </c>
      <c r="B3170" s="1" t="str">
        <f>"9788170358206"</f>
        <v>9788170358206</v>
      </c>
      <c r="C3170" s="1">
        <v>21.7</v>
      </c>
      <c r="D3170" s="1" t="str">
        <f t="shared" si="141"/>
        <v>USD</v>
      </c>
      <c r="E3170" s="1" t="str">
        <f>"2013"</f>
        <v>2013</v>
      </c>
      <c r="F3170" s="1" t="str">
        <f>"Sakhare"</f>
        <v>Sakhare</v>
      </c>
      <c r="G3170" s="1" t="str">
        <f>"supply"</f>
        <v>supply</v>
      </c>
    </row>
    <row r="3171" spans="1:7" x14ac:dyDescent="0.25">
      <c r="A3171" s="1" t="str">
        <f>"Advances in Bioenergy: The Sustainability Challenge"</f>
        <v>Advances in Bioenergy: The Sustainability Challenge</v>
      </c>
      <c r="B3171" s="1" t="str">
        <f>"9781118957875"</f>
        <v>9781118957875</v>
      </c>
      <c r="C3171" s="1">
        <v>131.80000000000001</v>
      </c>
      <c r="D3171" s="1" t="str">
        <f t="shared" si="141"/>
        <v>USD</v>
      </c>
      <c r="E3171" s="1" t="str">
        <f>"2016"</f>
        <v>2016</v>
      </c>
      <c r="F3171" s="1" t="str">
        <f>"Lund"</f>
        <v>Lund</v>
      </c>
      <c r="G3171" s="1" t="str">
        <f>"avanddanesh"</f>
        <v>avanddanesh</v>
      </c>
    </row>
    <row r="3172" spans="1:7" x14ac:dyDescent="0.25">
      <c r="A3172" s="1" t="str">
        <f>"Advances In Ecology And Environmental Sciences, HB"</f>
        <v>Advances In Ecology And Environmental Sciences, HB</v>
      </c>
      <c r="B3172" s="1" t="str">
        <f>"9788170246763"</f>
        <v>9788170246763</v>
      </c>
      <c r="C3172" s="1">
        <v>52.43</v>
      </c>
      <c r="D3172" s="1" t="str">
        <f t="shared" si="141"/>
        <v>USD</v>
      </c>
      <c r="E3172" s="1" t="str">
        <f>"2012"</f>
        <v>2012</v>
      </c>
      <c r="F3172" s="1" t="str">
        <f>"Mishra"</f>
        <v>Mishra</v>
      </c>
      <c r="G3172" s="1" t="str">
        <f>"supply"</f>
        <v>supply</v>
      </c>
    </row>
    <row r="3173" spans="1:7" x14ac:dyDescent="0.25">
      <c r="A3173" s="1" t="str">
        <f>"Advances in Environmental Biotechnology"</f>
        <v>Advances in Environmental Biotechnology</v>
      </c>
      <c r="B3173" s="1" t="str">
        <f>"9789811040405"</f>
        <v>9789811040405</v>
      </c>
      <c r="C3173" s="1">
        <v>76.489999999999995</v>
      </c>
      <c r="D3173" s="1" t="str">
        <f>"EUR"</f>
        <v>EUR</v>
      </c>
      <c r="E3173" s="1" t="str">
        <f>"2017"</f>
        <v>2017</v>
      </c>
      <c r="F3173" s="1" t="str">
        <f>"Kumar"</f>
        <v>Kumar</v>
      </c>
      <c r="G3173" s="1" t="str">
        <f>"negarestanabi"</f>
        <v>negarestanabi</v>
      </c>
    </row>
    <row r="3174" spans="1:7" x14ac:dyDescent="0.25">
      <c r="A3174" s="1" t="str">
        <f>"Advances in Environmental Remote Sensing: Sensors, Algorithms, and Applications (Remote Sensing Applications Series"</f>
        <v>Advances in Environmental Remote Sensing: Sensors, Algorithms, and Applications (Remote Sensing Applications Series</v>
      </c>
      <c r="B3174" s="1" t="str">
        <f>"9781138072916"</f>
        <v>9781138072916</v>
      </c>
      <c r="C3174" s="1">
        <v>54</v>
      </c>
      <c r="D3174" s="1" t="str">
        <f>"GBP"</f>
        <v>GBP</v>
      </c>
      <c r="E3174" s="1" t="str">
        <f>"2017"</f>
        <v>2017</v>
      </c>
      <c r="F3174" s="1" t="str">
        <f>"Qihao Weng(Editor)"</f>
        <v>Qihao Weng(Editor)</v>
      </c>
      <c r="G3174" s="1" t="str">
        <f>"AsarBartar"</f>
        <v>AsarBartar</v>
      </c>
    </row>
    <row r="3175" spans="1:7" x14ac:dyDescent="0.25">
      <c r="A3175" s="1" t="str">
        <f>"Advances in Geophysics, Volume58"</f>
        <v>Advances in Geophysics, Volume58</v>
      </c>
      <c r="B3175" s="1" t="str">
        <f>"9780128124130"</f>
        <v>9780128124130</v>
      </c>
      <c r="C3175" s="1">
        <v>199.8</v>
      </c>
      <c r="D3175" s="1" t="str">
        <f>"USD"</f>
        <v>USD</v>
      </c>
      <c r="E3175" s="1" t="str">
        <f>"2017"</f>
        <v>2017</v>
      </c>
      <c r="F3175" s="1" t="str">
        <f>"Nielsen"</f>
        <v>Nielsen</v>
      </c>
      <c r="G3175" s="1" t="str">
        <f>"arang"</f>
        <v>arang</v>
      </c>
    </row>
    <row r="3176" spans="1:7" x14ac:dyDescent="0.25">
      <c r="A3176" s="1" t="str">
        <f>"Advances in Monitoring and Modelling Algal Blooms in Freshwater Reservoirs"</f>
        <v>Advances in Monitoring and Modelling Algal Blooms in Freshwater Reservoirs</v>
      </c>
      <c r="B3176" s="1" t="str">
        <f>"9789402409314"</f>
        <v>9789402409314</v>
      </c>
      <c r="C3176" s="1">
        <v>98.99</v>
      </c>
      <c r="D3176" s="1" t="str">
        <f>"EUR"</f>
        <v>EUR</v>
      </c>
      <c r="E3176" s="1" t="str">
        <f>"2017"</f>
        <v>2017</v>
      </c>
      <c r="F3176" s="1" t="str">
        <f>"Lou"</f>
        <v>Lou</v>
      </c>
      <c r="G3176" s="1" t="str">
        <f>"negarestanabi"</f>
        <v>negarestanabi</v>
      </c>
    </row>
    <row r="3177" spans="1:7" x14ac:dyDescent="0.25">
      <c r="A3177" s="1" t="str">
        <f>"Advances in Solid and Hazardous Waste Management"</f>
        <v>Advances in Solid and Hazardous Waste Management</v>
      </c>
      <c r="B3177" s="1" t="str">
        <f>"9783319570747"</f>
        <v>9783319570747</v>
      </c>
      <c r="C3177" s="1">
        <v>134.99</v>
      </c>
      <c r="D3177" s="1" t="str">
        <f>"EUR"</f>
        <v>EUR</v>
      </c>
      <c r="E3177" s="1" t="str">
        <f>"2017"</f>
        <v>2017</v>
      </c>
      <c r="F3177" s="1" t="str">
        <f>"Goel"</f>
        <v>Goel</v>
      </c>
      <c r="G3177" s="1" t="str">
        <f>"negarestanabi"</f>
        <v>negarestanabi</v>
      </c>
    </row>
    <row r="3178" spans="1:7" x14ac:dyDescent="0.25">
      <c r="A3178" s="1" t="str">
        <f>"Aeration Control System Design: A Practical Guide to Energy and Process Optimization"</f>
        <v>Aeration Control System Design: A Practical Guide to Energy and Process Optimization</v>
      </c>
      <c r="B3178" s="1" t="str">
        <f>"9781118389980"</f>
        <v>9781118389980</v>
      </c>
      <c r="C3178" s="1">
        <v>85.5</v>
      </c>
      <c r="D3178" s="1" t="str">
        <f t="shared" ref="D3178:D3185" si="142">"USD"</f>
        <v>USD</v>
      </c>
      <c r="E3178" s="1" t="str">
        <f>"2014"</f>
        <v>2014</v>
      </c>
      <c r="F3178" s="1" t="str">
        <f>"Jenkins"</f>
        <v>Jenkins</v>
      </c>
      <c r="G3178" s="1" t="str">
        <f>"avanddanesh"</f>
        <v>avanddanesh</v>
      </c>
    </row>
    <row r="3179" spans="1:7" x14ac:dyDescent="0.25">
      <c r="A3179" s="1" t="str">
        <f>"Aerosol Measurement: Principles, Techniques, and Applications,3e"</f>
        <v>Aerosol Measurement: Principles, Techniques, and Applications,3e</v>
      </c>
      <c r="B3179" s="1" t="str">
        <f>"9780470387412"</f>
        <v>9780470387412</v>
      </c>
      <c r="C3179" s="1">
        <v>89.6</v>
      </c>
      <c r="D3179" s="1" t="str">
        <f t="shared" si="142"/>
        <v>USD</v>
      </c>
      <c r="E3179" s="1" t="str">
        <f>"2011"</f>
        <v>2011</v>
      </c>
      <c r="F3179" s="1" t="str">
        <f>"Kulkarni"</f>
        <v>Kulkarni</v>
      </c>
      <c r="G3179" s="1" t="str">
        <f>"avanddanesh"</f>
        <v>avanddanesh</v>
      </c>
    </row>
    <row r="3180" spans="1:7" x14ac:dyDescent="0.25">
      <c r="A3180" s="1" t="str">
        <f>"Aerosol Sampling: Science, Standards, Instrumentation and Applications"</f>
        <v>Aerosol Sampling: Science, Standards, Instrumentation and Applications</v>
      </c>
      <c r="B3180" s="1" t="str">
        <f>"9780470027257"</f>
        <v>9780470027257</v>
      </c>
      <c r="C3180" s="1">
        <v>114</v>
      </c>
      <c r="D3180" s="1" t="str">
        <f t="shared" si="142"/>
        <v>USD</v>
      </c>
      <c r="E3180" s="1" t="str">
        <f>"2007"</f>
        <v>2007</v>
      </c>
      <c r="F3180" s="1" t="str">
        <f>"James H. Vincent"</f>
        <v>James H. Vincent</v>
      </c>
      <c r="G3180" s="1" t="str">
        <f>"safirketab"</f>
        <v>safirketab</v>
      </c>
    </row>
    <row r="3181" spans="1:7" x14ac:dyDescent="0.25">
      <c r="A3181" s="1" t="str">
        <f>"Aerosol Science: Technology and Applications"</f>
        <v>Aerosol Science: Technology and Applications</v>
      </c>
      <c r="B3181" s="1" t="str">
        <f>"9781119977926"</f>
        <v>9781119977926</v>
      </c>
      <c r="C3181" s="1">
        <v>116.3</v>
      </c>
      <c r="D3181" s="1" t="str">
        <f t="shared" si="142"/>
        <v>USD</v>
      </c>
      <c r="E3181" s="1" t="str">
        <f>"2014"</f>
        <v>2014</v>
      </c>
      <c r="F3181" s="1" t="str">
        <f>"Colbeck"</f>
        <v>Colbeck</v>
      </c>
      <c r="G3181" s="1" t="str">
        <f>"avanddanesh"</f>
        <v>avanddanesh</v>
      </c>
    </row>
    <row r="3182" spans="1:7" x14ac:dyDescent="0.25">
      <c r="A3182" s="1" t="str">
        <f>"Age of Ecology"</f>
        <v>Age of Ecology</v>
      </c>
      <c r="B3182" s="1" t="str">
        <f>"9780745662169"</f>
        <v>9780745662169</v>
      </c>
      <c r="C3182" s="1">
        <v>18.7</v>
      </c>
      <c r="D3182" s="1" t="str">
        <f t="shared" si="142"/>
        <v>USD</v>
      </c>
      <c r="E3182" s="1" t="str">
        <f>"2014"</f>
        <v>2014</v>
      </c>
      <c r="F3182" s="1" t="str">
        <f>"Radkau"</f>
        <v>Radkau</v>
      </c>
      <c r="G3182" s="1" t="str">
        <f>"avanddanesh"</f>
        <v>avanddanesh</v>
      </c>
    </row>
    <row r="3183" spans="1:7" x14ac:dyDescent="0.25">
      <c r="A3183" s="1" t="str">
        <f>"Age of Ecology"</f>
        <v>Age of Ecology</v>
      </c>
      <c r="B3183" s="1" t="str">
        <f>"9780745662176"</f>
        <v>9780745662176</v>
      </c>
      <c r="C3183" s="1">
        <v>18</v>
      </c>
      <c r="D3183" s="1" t="str">
        <f t="shared" si="142"/>
        <v>USD</v>
      </c>
      <c r="E3183" s="1" t="str">
        <f>"2018"</f>
        <v>2018</v>
      </c>
      <c r="F3183" s="1" t="str">
        <f>"Radkau"</f>
        <v>Radkau</v>
      </c>
      <c r="G3183" s="1" t="str">
        <f>"avanddanesh"</f>
        <v>avanddanesh</v>
      </c>
    </row>
    <row r="3184" spans="1:7" x14ac:dyDescent="0.25">
      <c r="A3184" s="1" t="str">
        <f>"Agile Manufacturing : Globalised Customerized Green Products, HB"</f>
        <v>Agile Manufacturing : Globalised Customerized Green Products, HB</v>
      </c>
      <c r="B3184" s="1" t="str">
        <f>"9789381141588"</f>
        <v>9789381141588</v>
      </c>
      <c r="C3184" s="1">
        <v>23.24</v>
      </c>
      <c r="D3184" s="1" t="str">
        <f t="shared" si="142"/>
        <v>USD</v>
      </c>
      <c r="E3184" s="1" t="str">
        <f>"2012"</f>
        <v>2012</v>
      </c>
      <c r="F3184" s="1" t="str">
        <f>"Chowdiah"</f>
        <v>Chowdiah</v>
      </c>
      <c r="G3184" s="1" t="str">
        <f>"supply"</f>
        <v>supply</v>
      </c>
    </row>
    <row r="3185" spans="1:7" x14ac:dyDescent="0.25">
      <c r="A3185" s="1" t="str">
        <f>"Agricultural Development and Food Security in Developing Nations"</f>
        <v>Agricultural Development and Food Security in Developing Nations</v>
      </c>
      <c r="B3185" s="1" t="str">
        <f>"9781522509424"</f>
        <v>9781522509424</v>
      </c>
      <c r="C3185" s="1">
        <v>150</v>
      </c>
      <c r="D3185" s="1" t="str">
        <f t="shared" si="142"/>
        <v>USD</v>
      </c>
      <c r="E3185" s="1" t="str">
        <f>"2017"</f>
        <v>2017</v>
      </c>
      <c r="F3185" s="1" t="str">
        <f>"Wayne G. Ganpat"</f>
        <v>Wayne G. Ganpat</v>
      </c>
      <c r="G3185" s="1" t="str">
        <f>"arzinbooks"</f>
        <v>arzinbooks</v>
      </c>
    </row>
    <row r="3186" spans="1:7" x14ac:dyDescent="0.25">
      <c r="A3186" s="1" t="str">
        <f>"Agroecology: The Ecology of Sustainable Food Systems"</f>
        <v>Agroecology: The Ecology of Sustainable Food Systems</v>
      </c>
      <c r="B3186" s="1" t="str">
        <f>"9781439895610"</f>
        <v>9781439895610</v>
      </c>
      <c r="C3186" s="1">
        <v>42.5</v>
      </c>
      <c r="D3186" s="1" t="str">
        <f>"GBP"</f>
        <v>GBP</v>
      </c>
      <c r="E3186" s="1" t="str">
        <f>"2015"</f>
        <v>2015</v>
      </c>
      <c r="F3186" s="1" t="str">
        <f>"STEPHEN R. GLIESSMA"</f>
        <v>STEPHEN R. GLIESSMA</v>
      </c>
      <c r="G3186" s="1" t="str">
        <f>"AsarBartar"</f>
        <v>AsarBartar</v>
      </c>
    </row>
    <row r="3187" spans="1:7" x14ac:dyDescent="0.25">
      <c r="A3187" s="1" t="str">
        <f>"Agro-Environmental Sustainability: Volume 1: Managing Crop Health "</f>
        <v xml:space="preserve">Agro-Environmental Sustainability: Volume 1: Managing Crop Health </v>
      </c>
      <c r="B3187" s="1" t="str">
        <f>"9783319497235"</f>
        <v>9783319497235</v>
      </c>
      <c r="C3187" s="1">
        <v>134.99</v>
      </c>
      <c r="D3187" s="1" t="str">
        <f>"EUR"</f>
        <v>EUR</v>
      </c>
      <c r="E3187" s="1" t="str">
        <f>"2017"</f>
        <v>2017</v>
      </c>
      <c r="F3187" s="1" t="str">
        <f>"Singh"</f>
        <v>Singh</v>
      </c>
      <c r="G3187" s="1" t="str">
        <f>"negarestanabi"</f>
        <v>negarestanabi</v>
      </c>
    </row>
    <row r="3188" spans="1:7" x14ac:dyDescent="0.25">
      <c r="A3188" s="1" t="str">
        <f>"Agro-Environmental Sustainability: Volume 2: Managing Environmental Pollution"</f>
        <v>Agro-Environmental Sustainability: Volume 2: Managing Environmental Pollution</v>
      </c>
      <c r="B3188" s="1" t="str">
        <f>"9783319497266"</f>
        <v>9783319497266</v>
      </c>
      <c r="C3188" s="1">
        <v>107.99</v>
      </c>
      <c r="D3188" s="1" t="str">
        <f>"EUR"</f>
        <v>EUR</v>
      </c>
      <c r="E3188" s="1" t="str">
        <f>"2017"</f>
        <v>2017</v>
      </c>
      <c r="F3188" s="1" t="str">
        <f>"Singh"</f>
        <v>Singh</v>
      </c>
      <c r="G3188" s="1" t="str">
        <f>"negarestanabi"</f>
        <v>negarestanabi</v>
      </c>
    </row>
    <row r="3189" spans="1:7" x14ac:dyDescent="0.25">
      <c r="A3189" s="1" t="str">
        <f>"Air Dispersion Modeling: Foundations and Applications"</f>
        <v>Air Dispersion Modeling: Foundations and Applications</v>
      </c>
      <c r="B3189" s="1" t="str">
        <f>"9781118078594"</f>
        <v>9781118078594</v>
      </c>
      <c r="C3189" s="1">
        <v>86.5</v>
      </c>
      <c r="D3189" s="1" t="str">
        <f>"USD"</f>
        <v>USD</v>
      </c>
      <c r="E3189" s="1" t="str">
        <f>"2013"</f>
        <v>2013</v>
      </c>
      <c r="F3189" s="1" t="str">
        <f>"De Visscher"</f>
        <v>De Visscher</v>
      </c>
      <c r="G3189" s="1" t="str">
        <f>"avanddanesh"</f>
        <v>avanddanesh</v>
      </c>
    </row>
    <row r="3190" spans="1:7" x14ac:dyDescent="0.25">
      <c r="A3190" s="1" t="str">
        <f>"Air Pollution and Control"</f>
        <v>Air Pollution and Control</v>
      </c>
      <c r="B3190" s="1" t="str">
        <f>"9789811071843"</f>
        <v>9789811071843</v>
      </c>
      <c r="C3190" s="1">
        <v>103.49</v>
      </c>
      <c r="D3190" s="1" t="str">
        <f>"EUR"</f>
        <v>EUR</v>
      </c>
      <c r="E3190" s="1" t="str">
        <f>"2018"</f>
        <v>2018</v>
      </c>
      <c r="F3190" s="1" t="str">
        <f>"Sharma"</f>
        <v>Sharma</v>
      </c>
      <c r="G3190" s="1" t="str">
        <f>"negarestanabi"</f>
        <v>negarestanabi</v>
      </c>
    </row>
    <row r="3191" spans="1:7" x14ac:dyDescent="0.25">
      <c r="A3191" s="1" t="str">
        <f>"Air Pollution Impacts on Plants in East Asia"</f>
        <v>Air Pollution Impacts on Plants in East Asia</v>
      </c>
      <c r="B3191" s="1" t="str">
        <f>"9784431564362"</f>
        <v>9784431564362</v>
      </c>
      <c r="C3191" s="1">
        <v>116.99</v>
      </c>
      <c r="D3191" s="1" t="str">
        <f>"EUR"</f>
        <v>EUR</v>
      </c>
      <c r="E3191" s="1" t="str">
        <f>"2017"</f>
        <v>2017</v>
      </c>
      <c r="F3191" s="1" t="str">
        <f>"Izuta"</f>
        <v>Izuta</v>
      </c>
      <c r="G3191" s="1" t="str">
        <f>"negarestanabi"</f>
        <v>negarestanabi</v>
      </c>
    </row>
    <row r="3192" spans="1:7" x14ac:dyDescent="0.25">
      <c r="A3192" s="1" t="str">
        <f>"Air Pollution in Eastern Asia: An Integrated Perspective"</f>
        <v>Air Pollution in Eastern Asia: An Integrated Perspective</v>
      </c>
      <c r="B3192" s="1" t="str">
        <f>"9783319594880"</f>
        <v>9783319594880</v>
      </c>
      <c r="C3192" s="1">
        <v>161.99</v>
      </c>
      <c r="D3192" s="1" t="str">
        <f>"EUR"</f>
        <v>EUR</v>
      </c>
      <c r="E3192" s="1" t="str">
        <f>"2017"</f>
        <v>2017</v>
      </c>
      <c r="F3192" s="1" t="str">
        <f>"Bouarar"</f>
        <v>Bouarar</v>
      </c>
      <c r="G3192" s="1" t="str">
        <f>"negarestanabi"</f>
        <v>negarestanabi</v>
      </c>
    </row>
    <row r="3193" spans="1:7" x14ac:dyDescent="0.25">
      <c r="A3193" s="1" t="str">
        <f>"Air Pollution XV, HB"</f>
        <v>Air Pollution XV, HB</v>
      </c>
      <c r="B3193" s="1" t="str">
        <f>"9781845640675"</f>
        <v>9781845640675</v>
      </c>
      <c r="C3193" s="1">
        <v>156.80000000000001</v>
      </c>
      <c r="D3193" s="1" t="str">
        <f>"GBP"</f>
        <v>GBP</v>
      </c>
      <c r="E3193" s="1" t="str">
        <f>"2007"</f>
        <v>2007</v>
      </c>
      <c r="F3193" s="1" t="str">
        <f>"Brebbia"</f>
        <v>Brebbia</v>
      </c>
      <c r="G3193" s="1" t="str">
        <f>"supply"</f>
        <v>supply</v>
      </c>
    </row>
    <row r="3194" spans="1:7" x14ac:dyDescent="0.25">
      <c r="A3194" s="1" t="str">
        <f>"AIR POLLUTION XVI, HB"</f>
        <v>AIR POLLUTION XVI, HB</v>
      </c>
      <c r="B3194" s="1" t="str">
        <f>"9781845641276"</f>
        <v>9781845641276</v>
      </c>
      <c r="C3194" s="1">
        <v>177.8</v>
      </c>
      <c r="D3194" s="1" t="str">
        <f>"GBP"</f>
        <v>GBP</v>
      </c>
      <c r="E3194" s="1" t="str">
        <f>"2008"</f>
        <v>2008</v>
      </c>
      <c r="F3194" s="1" t="str">
        <f>"Brebbia"</f>
        <v>Brebbia</v>
      </c>
      <c r="G3194" s="1" t="str">
        <f>"supply"</f>
        <v>supply</v>
      </c>
    </row>
    <row r="3195" spans="1:7" x14ac:dyDescent="0.25">
      <c r="A3195" s="1" t="str">
        <f>"AIR POLLUTION XVII, HB"</f>
        <v>AIR POLLUTION XVII, HB</v>
      </c>
      <c r="B3195" s="1" t="str">
        <f>"9781845641955"</f>
        <v>9781845641955</v>
      </c>
      <c r="C3195" s="1">
        <v>146.30000000000001</v>
      </c>
      <c r="D3195" s="1" t="str">
        <f>"GBP"</f>
        <v>GBP</v>
      </c>
      <c r="E3195" s="1" t="str">
        <f>"2009"</f>
        <v>2009</v>
      </c>
      <c r="F3195" s="1" t="str">
        <f>"Brebbia"</f>
        <v>Brebbia</v>
      </c>
      <c r="G3195" s="1" t="str">
        <f>"supply"</f>
        <v>supply</v>
      </c>
    </row>
    <row r="3196" spans="1:7" x14ac:dyDescent="0.25">
      <c r="A3196" s="1" t="str">
        <f>"AIR POLLUTION XVIII, HB"</f>
        <v>AIR POLLUTION XVIII, HB</v>
      </c>
      <c r="B3196" s="1" t="str">
        <f>"9781845644505"</f>
        <v>9781845644505</v>
      </c>
      <c r="C3196" s="1">
        <v>123.2</v>
      </c>
      <c r="D3196" s="1" t="str">
        <f>"GBP"</f>
        <v>GBP</v>
      </c>
      <c r="E3196" s="1" t="str">
        <f>"2010"</f>
        <v>2010</v>
      </c>
      <c r="F3196" s="1" t="str">
        <f>"Brebbia"</f>
        <v>Brebbia</v>
      </c>
      <c r="G3196" s="1" t="str">
        <f>"supply"</f>
        <v>supply</v>
      </c>
    </row>
    <row r="3197" spans="1:7" x14ac:dyDescent="0.25">
      <c r="A3197" s="1" t="str">
        <f>"AIR POLLUTION, HB"</f>
        <v>AIR POLLUTION, HB</v>
      </c>
      <c r="B3197" s="1" t="str">
        <f>"9781926686608"</f>
        <v>9781926686608</v>
      </c>
      <c r="C3197" s="1">
        <v>93.1</v>
      </c>
      <c r="D3197" s="1" t="str">
        <f>"USD"</f>
        <v>USD</v>
      </c>
      <c r="E3197" s="1" t="str">
        <f>"2010"</f>
        <v>2010</v>
      </c>
      <c r="F3197" s="1" t="str">
        <f>"Townsend"</f>
        <v>Townsend</v>
      </c>
      <c r="G3197" s="1" t="str">
        <f>"supply"</f>
        <v>supply</v>
      </c>
    </row>
    <row r="3198" spans="1:7" x14ac:dyDescent="0.25">
      <c r="A3198" s="1" t="str">
        <f>"Airborne Occupational Hazards in Sewer Systems"</f>
        <v>Airborne Occupational Hazards in Sewer Systems</v>
      </c>
      <c r="B3198" s="1" t="str">
        <f>"9781498757874"</f>
        <v>9781498757874</v>
      </c>
      <c r="C3198" s="1">
        <v>80.099999999999994</v>
      </c>
      <c r="D3198" s="1" t="str">
        <f>"GBP"</f>
        <v>GBP</v>
      </c>
      <c r="E3198" s="1" t="str">
        <f>"2017"</f>
        <v>2017</v>
      </c>
      <c r="F3198" s="1" t="str">
        <f>"Amy ForsgrenÂ Kristi"</f>
        <v>Amy ForsgrenÂ Kristi</v>
      </c>
      <c r="G3198" s="1" t="str">
        <f>"AsarBartar"</f>
        <v>AsarBartar</v>
      </c>
    </row>
    <row r="3199" spans="1:7" x14ac:dyDescent="0.25">
      <c r="A3199" s="1" t="str">
        <f>"Airborne Particulate Matter: Sources, Atmospheric Processes and Health"</f>
        <v>Airborne Particulate Matter: Sources, Atmospheric Processes and Health</v>
      </c>
      <c r="B3199" s="1" t="str">
        <f>"9781782624912"</f>
        <v>9781782624912</v>
      </c>
      <c r="C3199" s="1">
        <v>43.6</v>
      </c>
      <c r="D3199" s="1" t="str">
        <f>"GBP"</f>
        <v>GBP</v>
      </c>
      <c r="E3199" s="1" t="str">
        <f>"2016"</f>
        <v>2016</v>
      </c>
      <c r="F3199" s="1" t="str">
        <f>"R. M. Harrison andÂ R"</f>
        <v>R. M. Harrison andÂ R</v>
      </c>
      <c r="G3199" s="1" t="str">
        <f>"arzinbooks"</f>
        <v>arzinbooks</v>
      </c>
    </row>
    <row r="3200" spans="1:7" x14ac:dyDescent="0.25">
      <c r="A3200" s="1" t="str">
        <f>"Algal Biofuels: Recent Advances and Future Prospects"</f>
        <v>Algal Biofuels: Recent Advances and Future Prospects</v>
      </c>
      <c r="B3200" s="1" t="str">
        <f>"9783319510095"</f>
        <v>9783319510095</v>
      </c>
      <c r="C3200" s="1">
        <v>152.99</v>
      </c>
      <c r="D3200" s="1" t="str">
        <f>"EUR"</f>
        <v>EUR</v>
      </c>
      <c r="E3200" s="1" t="str">
        <f>"2017"</f>
        <v>2017</v>
      </c>
      <c r="F3200" s="1" t="str">
        <f>"Gupta"</f>
        <v>Gupta</v>
      </c>
      <c r="G3200" s="1" t="str">
        <f>"negarestanabi"</f>
        <v>negarestanabi</v>
      </c>
    </row>
    <row r="3201" spans="1:7" x14ac:dyDescent="0.25">
      <c r="A3201" s="1" t="str">
        <f>"ALGAL BIOTECHNOLOGY AND ENVIRONMENT, HB"</f>
        <v>ALGAL BIOTECHNOLOGY AND ENVIRONMENT, HB</v>
      </c>
      <c r="B3201" s="1" t="str">
        <f>"9789381141717"</f>
        <v>9789381141717</v>
      </c>
      <c r="C3201" s="1">
        <v>16.8</v>
      </c>
      <c r="D3201" s="1" t="str">
        <f>"USD"</f>
        <v>USD</v>
      </c>
      <c r="E3201" s="1" t="str">
        <f>"2012"</f>
        <v>2012</v>
      </c>
      <c r="F3201" s="1" t="str">
        <f>"Sahoo"</f>
        <v>Sahoo</v>
      </c>
      <c r="G3201" s="1" t="str">
        <f>"supply"</f>
        <v>supply</v>
      </c>
    </row>
    <row r="3202" spans="1:7" x14ac:dyDescent="0.25">
      <c r="A3202" s="1" t="str">
        <f>"Alternative Ecological Risk Assessment: An Innovative Approach to Understanding Ecological Assessments for Contaminated Sites"</f>
        <v>Alternative Ecological Risk Assessment: An Innovative Approach to Understanding Ecological Assessments for Contaminated Sites</v>
      </c>
      <c r="B3202" s="1" t="str">
        <f>"9780470673041"</f>
        <v>9780470673041</v>
      </c>
      <c r="C3202" s="1">
        <v>42.3</v>
      </c>
      <c r="D3202" s="1" t="str">
        <f>"USD"</f>
        <v>USD</v>
      </c>
      <c r="E3202" s="1" t="str">
        <f>"2013"</f>
        <v>2013</v>
      </c>
      <c r="F3202" s="1" t="str">
        <f>"Tannenbaum"</f>
        <v>Tannenbaum</v>
      </c>
      <c r="G3202" s="1" t="str">
        <f>"avanddanesh"</f>
        <v>avanddanesh</v>
      </c>
    </row>
    <row r="3203" spans="1:7" x14ac:dyDescent="0.25">
      <c r="A3203" s="1" t="str">
        <f>"An Introduction to Climate Change Economics and Policy (Routledge Textbooks in Environmental and Agricultural Economics)"</f>
        <v>An Introduction to Climate Change Economics and Policy (Routledge Textbooks in Environmental and Agricultural Economics)</v>
      </c>
      <c r="B3203" s="1" t="str">
        <f>"9781138782228"</f>
        <v>9781138782228</v>
      </c>
      <c r="C3203" s="1">
        <v>35.99</v>
      </c>
      <c r="D3203" s="1" t="str">
        <f>"GBP"</f>
        <v>GBP</v>
      </c>
      <c r="E3203" s="1" t="str">
        <f>"2016"</f>
        <v>2016</v>
      </c>
      <c r="F3203" s="1" t="str">
        <f>"FITZROY"</f>
        <v>FITZROY</v>
      </c>
      <c r="G3203" s="1" t="str">
        <f>"sal"</f>
        <v>sal</v>
      </c>
    </row>
    <row r="3204" spans="1:7" x14ac:dyDescent="0.25">
      <c r="A3204" s="1" t="str">
        <f>"Analysis of Biomarker Data: A Practical Guide"</f>
        <v>Analysis of Biomarker Data: A Practical Guide</v>
      </c>
      <c r="B3204" s="1" t="str">
        <f>"9781118027554"</f>
        <v>9781118027554</v>
      </c>
      <c r="C3204" s="1">
        <v>103.2</v>
      </c>
      <c r="D3204" s="1" t="str">
        <f t="shared" ref="D3204:D3209" si="143">"USD"</f>
        <v>USD</v>
      </c>
      <c r="E3204" s="1" t="str">
        <f>"2015"</f>
        <v>2015</v>
      </c>
      <c r="F3204" s="1" t="str">
        <f>"Looney"</f>
        <v>Looney</v>
      </c>
      <c r="G3204" s="1" t="str">
        <f>"avanddanesh"</f>
        <v>avanddanesh</v>
      </c>
    </row>
    <row r="3205" spans="1:7" x14ac:dyDescent="0.25">
      <c r="A3205" s="1" t="str">
        <f>"Analysis of Tidal Stream Power"</f>
        <v>Analysis of Tidal Stream Power</v>
      </c>
      <c r="B3205" s="1" t="str">
        <f>"9780470724514"</f>
        <v>9780470724514</v>
      </c>
      <c r="C3205" s="1">
        <v>104.96</v>
      </c>
      <c r="D3205" s="1" t="str">
        <f t="shared" si="143"/>
        <v>USD</v>
      </c>
      <c r="E3205" s="1" t="str">
        <f>"2009"</f>
        <v>2009</v>
      </c>
      <c r="F3205" s="1" t="str">
        <f>"Hardisty"</f>
        <v>Hardisty</v>
      </c>
      <c r="G3205" s="1" t="str">
        <f>"safirketab"</f>
        <v>safirketab</v>
      </c>
    </row>
    <row r="3206" spans="1:7" x14ac:dyDescent="0.25">
      <c r="A3206" s="1" t="str">
        <f>"Analytical Modeling of Solute Transport in Groundwater: Using Models to Understand the Effect of Natural Processes on Contaminant Fate and Transport"</f>
        <v>Analytical Modeling of Solute Transport in Groundwater: Using Models to Understand the Effect of Natural Processes on Contaminant Fate and Transport</v>
      </c>
      <c r="B3206" s="1" t="str">
        <f>"9780470242346"</f>
        <v>9780470242346</v>
      </c>
      <c r="C3206" s="1">
        <v>90</v>
      </c>
      <c r="D3206" s="1" t="str">
        <f t="shared" si="143"/>
        <v>USD</v>
      </c>
      <c r="E3206" s="1" t="str">
        <f>"2017"</f>
        <v>2017</v>
      </c>
      <c r="F3206" s="1" t="str">
        <f>"Goltz"</f>
        <v>Goltz</v>
      </c>
      <c r="G3206" s="1" t="str">
        <f>"avanddanesh"</f>
        <v>avanddanesh</v>
      </c>
    </row>
    <row r="3207" spans="1:7" x14ac:dyDescent="0.25">
      <c r="A3207" s="1" t="str">
        <f>"Animal Signaling and Function: An Integrative Approach"</f>
        <v>Animal Signaling and Function: An Integrative Approach</v>
      </c>
      <c r="B3207" s="1" t="str">
        <f>"9780470546000"</f>
        <v>9780470546000</v>
      </c>
      <c r="C3207" s="1">
        <v>100</v>
      </c>
      <c r="D3207" s="1" t="str">
        <f t="shared" si="143"/>
        <v>USD</v>
      </c>
      <c r="E3207" s="1" t="str">
        <f>"2015"</f>
        <v>2015</v>
      </c>
      <c r="F3207" s="1" t="str">
        <f>"Irschick"</f>
        <v>Irschick</v>
      </c>
      <c r="G3207" s="1" t="str">
        <f>"avanddanesh"</f>
        <v>avanddanesh</v>
      </c>
    </row>
    <row r="3208" spans="1:7" x14ac:dyDescent="0.25">
      <c r="A3208" s="1" t="str">
        <f>"Antarctic Ecosystems: An Extreme Environment in a Changing World"</f>
        <v>Antarctic Ecosystems: An Extreme Environment in a Changing World</v>
      </c>
      <c r="B3208" s="1" t="str">
        <f>"9781405198400"</f>
        <v>9781405198400</v>
      </c>
      <c r="C3208" s="1">
        <v>84</v>
      </c>
      <c r="D3208" s="1" t="str">
        <f t="shared" si="143"/>
        <v>USD</v>
      </c>
      <c r="E3208" s="1" t="str">
        <f>"2012"</f>
        <v>2012</v>
      </c>
      <c r="F3208" s="1" t="str">
        <f>"Rogers"</f>
        <v>Rogers</v>
      </c>
      <c r="G3208" s="1" t="str">
        <f>"avanddanesh"</f>
        <v>avanddanesh</v>
      </c>
    </row>
    <row r="3209" spans="1:7" x14ac:dyDescent="0.25">
      <c r="A3209" s="1" t="str">
        <f>"Antelope Conservation: From Diagnosis to Action"</f>
        <v>Antelope Conservation: From Diagnosis to Action</v>
      </c>
      <c r="B3209" s="1" t="str">
        <f>"9781118409633"</f>
        <v>9781118409633</v>
      </c>
      <c r="C3209" s="1">
        <v>55.3</v>
      </c>
      <c r="D3209" s="1" t="str">
        <f t="shared" si="143"/>
        <v>USD</v>
      </c>
      <c r="E3209" s="1" t="str">
        <f>"2016"</f>
        <v>2016</v>
      </c>
      <c r="F3209" s="1" t="str">
        <f>"Bro-Jorgensen"</f>
        <v>Bro-Jorgensen</v>
      </c>
      <c r="G3209" s="1" t="str">
        <f>"avanddanesh"</f>
        <v>avanddanesh</v>
      </c>
    </row>
    <row r="3210" spans="1:7" x14ac:dyDescent="0.25">
      <c r="A3210" s="1" t="str">
        <f>"Anthropogenic Soils"</f>
        <v>Anthropogenic Soils</v>
      </c>
      <c r="B3210" s="1" t="str">
        <f>"9783319543307"</f>
        <v>9783319543307</v>
      </c>
      <c r="C3210" s="1">
        <v>98.99</v>
      </c>
      <c r="D3210" s="1" t="str">
        <f>"EUR"</f>
        <v>EUR</v>
      </c>
      <c r="E3210" s="1" t="str">
        <f>"2017"</f>
        <v>2017</v>
      </c>
      <c r="F3210" s="1" t="str">
        <f>"Howard"</f>
        <v>Howard</v>
      </c>
      <c r="G3210" s="1" t="str">
        <f>"negarestanabi"</f>
        <v>negarestanabi</v>
      </c>
    </row>
    <row r="3211" spans="1:7" x14ac:dyDescent="0.25">
      <c r="A3211" s="1" t="str">
        <f>"Antimicrobial Resistance in the Environment"</f>
        <v>Antimicrobial Resistance in the Environment</v>
      </c>
      <c r="B3211" s="1" t="str">
        <f>"9780470905425"</f>
        <v>9780470905425</v>
      </c>
      <c r="C3211" s="1">
        <v>93</v>
      </c>
      <c r="D3211" s="1" t="str">
        <f>"USD"</f>
        <v>USD</v>
      </c>
      <c r="E3211" s="1" t="str">
        <f>"2012"</f>
        <v>2012</v>
      </c>
      <c r="F3211" s="1" t="str">
        <f>"Keen"</f>
        <v>Keen</v>
      </c>
      <c r="G3211" s="1" t="str">
        <f>"avanddanesh"</f>
        <v>avanddanesh</v>
      </c>
    </row>
    <row r="3212" spans="1:7" x14ac:dyDescent="0.25">
      <c r="A3212" s="1" t="str">
        <f>"Applicable Atmospheric Dynamics : Techniques for the Exploration of Atmospheric Dynamics"</f>
        <v>Applicable Atmospheric Dynamics : Techniques for the Exploration of Atmospheric Dynamics</v>
      </c>
      <c r="B3212" s="1" t="str">
        <f>"9789814335690"</f>
        <v>9789814335690</v>
      </c>
      <c r="C3212" s="1">
        <v>111.35</v>
      </c>
      <c r="D3212" s="1" t="str">
        <f>"GBP"</f>
        <v>GBP</v>
      </c>
      <c r="E3212" s="1" t="str">
        <f>"2015"</f>
        <v>2015</v>
      </c>
      <c r="F3212" s="1" t="str">
        <f>"Istvan Szunyogh"</f>
        <v>Istvan Szunyogh</v>
      </c>
      <c r="G3212" s="1" t="str">
        <f>"AsarBartar"</f>
        <v>AsarBartar</v>
      </c>
    </row>
    <row r="3213" spans="1:7" x14ac:dyDescent="0.25">
      <c r="A3213" s="1" t="str">
        <f>"Application of IC-MS and IC-ICP-MS in Environmental Research"</f>
        <v>Application of IC-MS and IC-ICP-MS in Environmental Research</v>
      </c>
      <c r="B3213" s="1" t="str">
        <f>"9781118862001"</f>
        <v>9781118862001</v>
      </c>
      <c r="C3213" s="1">
        <v>106.3</v>
      </c>
      <c r="D3213" s="1" t="str">
        <f>"USD"</f>
        <v>USD</v>
      </c>
      <c r="E3213" s="1" t="str">
        <f>"2016"</f>
        <v>2016</v>
      </c>
      <c r="F3213" s="1" t="str">
        <f>"Michalski"</f>
        <v>Michalski</v>
      </c>
      <c r="G3213" s="1" t="str">
        <f>"avanddanesh"</f>
        <v>avanddanesh</v>
      </c>
    </row>
    <row r="3214" spans="1:7" x14ac:dyDescent="0.25">
      <c r="A3214" s="1" t="str">
        <f>"Application of Nanotechnology in Membranes for Water Treatment (Sustainable Water Developments - Resources, Management, Treatment, Efficiency and Reuse)"</f>
        <v>Application of Nanotechnology in Membranes for Water Treatment (Sustainable Water Developments - Resources, Management, Treatment, Efficiency and Reuse)</v>
      </c>
      <c r="B3214" s="1" t="str">
        <f>"9781138896581"</f>
        <v>9781138896581</v>
      </c>
      <c r="C3214" s="1">
        <v>112.5</v>
      </c>
      <c r="D3214" s="1" t="str">
        <f>"GBP"</f>
        <v>GBP</v>
      </c>
      <c r="E3214" s="1" t="str">
        <f>"2017"</f>
        <v>2017</v>
      </c>
      <c r="F3214" s="1" t="str">
        <f>"Figoli"</f>
        <v>Figoli</v>
      </c>
      <c r="G3214" s="1" t="str">
        <f>"sal"</f>
        <v>sal</v>
      </c>
    </row>
    <row r="3215" spans="1:7" x14ac:dyDescent="0.25">
      <c r="A3215" s="1" t="str">
        <f>"Applied Drought Modeling, Prediction, And Mitigati"</f>
        <v>Applied Drought Modeling, Prediction, And Mitigati</v>
      </c>
      <c r="B3215" s="1" t="str">
        <f>"9780128021767"</f>
        <v>9780128021767</v>
      </c>
      <c r="C3215" s="1">
        <v>117</v>
      </c>
      <c r="D3215" s="1" t="str">
        <f>"USD"</f>
        <v>USD</v>
      </c>
      <c r="E3215" s="1" t="str">
        <f>"2015"</f>
        <v>2015</v>
      </c>
      <c r="F3215" s="1" t="str">
        <f>"N/A*"</f>
        <v>N/A*</v>
      </c>
      <c r="G3215" s="1" t="str">
        <f>"dehkadehketab"</f>
        <v>dehkadehketab</v>
      </c>
    </row>
    <row r="3216" spans="1:7" x14ac:dyDescent="0.25">
      <c r="A3216" s="1" t="str">
        <f>"APPLIED ECOLOGY, HB"</f>
        <v>APPLIED ECOLOGY, HB</v>
      </c>
      <c r="B3216" s="1" t="str">
        <f>"9789380428161"</f>
        <v>9789380428161</v>
      </c>
      <c r="C3216" s="1">
        <v>24.57</v>
      </c>
      <c r="D3216" s="1" t="str">
        <f>"USD"</f>
        <v>USD</v>
      </c>
      <c r="E3216" s="1" t="str">
        <f>"2011"</f>
        <v>2011</v>
      </c>
      <c r="F3216" s="1" t="str">
        <f>"Sakhare"</f>
        <v>Sakhare</v>
      </c>
      <c r="G3216" s="1" t="str">
        <f>"supply"</f>
        <v>supply</v>
      </c>
    </row>
    <row r="3217" spans="1:7" x14ac:dyDescent="0.25">
      <c r="A3217" s="1" t="str">
        <f>"Applied Environmental Materials Science for Sustainability"</f>
        <v>Applied Environmental Materials Science for Sustainability</v>
      </c>
      <c r="B3217" s="1" t="str">
        <f>"9781522519713"</f>
        <v>9781522519713</v>
      </c>
      <c r="C3217" s="1">
        <v>153.80000000000001</v>
      </c>
      <c r="D3217" s="1" t="str">
        <f>"USD"</f>
        <v>USD</v>
      </c>
      <c r="E3217" s="1" t="str">
        <f>"2017"</f>
        <v>2017</v>
      </c>
      <c r="F3217" s="1" t="str">
        <f>"Takaomi Kobayashi"</f>
        <v>Takaomi Kobayashi</v>
      </c>
      <c r="G3217" s="1" t="str">
        <f>"arzinbooks"</f>
        <v>arzinbooks</v>
      </c>
    </row>
    <row r="3218" spans="1:7" x14ac:dyDescent="0.25">
      <c r="A3218" s="1" t="str">
        <f>"Applied Geoinformatics for Sustainable Integrated Land and Water Resources Management (ILWRM) in the Brahmaputra River basin: Results from the EC-project BRAHMATWINN"</f>
        <v>Applied Geoinformatics for Sustainable Integrated Land and Water Resources Management (ILWRM) in the Brahmaputra River basin: Results from the EC-project BRAHMATWINN</v>
      </c>
      <c r="B3218" s="1" t="str">
        <f>"9788132219668"</f>
        <v>9788132219668</v>
      </c>
      <c r="C3218" s="1">
        <v>107.99</v>
      </c>
      <c r="D3218" s="1" t="str">
        <f>"EUR"</f>
        <v>EUR</v>
      </c>
      <c r="E3218" s="1" t="str">
        <f>"2015"</f>
        <v>2015</v>
      </c>
      <c r="F3218" s="1" t="str">
        <f>"Sharma"</f>
        <v>Sharma</v>
      </c>
      <c r="G3218" s="1" t="str">
        <f>"negarestanabi"</f>
        <v>negarestanabi</v>
      </c>
    </row>
    <row r="3219" spans="1:7" x14ac:dyDescent="0.25">
      <c r="A3219" s="1" t="str">
        <f>"Applied Groundwater Modeling, Simulation of Flow and Advective Transport"</f>
        <v>Applied Groundwater Modeling, Simulation of Flow and Advective Transport</v>
      </c>
      <c r="B3219" s="1" t="str">
        <f>"9781483299785"</f>
        <v>9781483299785</v>
      </c>
      <c r="C3219" s="1">
        <v>65.650000000000006</v>
      </c>
      <c r="D3219" s="1" t="str">
        <f>"USD"</f>
        <v>USD</v>
      </c>
      <c r="E3219" s="1" t="str">
        <f>"2015"</f>
        <v>2015</v>
      </c>
      <c r="F3219" s="1" t="str">
        <f>"Anderson and Woessne"</f>
        <v>Anderson and Woessne</v>
      </c>
      <c r="G3219" s="1" t="str">
        <f>"arang"</f>
        <v>arang</v>
      </c>
    </row>
    <row r="3220" spans="1:7" x14ac:dyDescent="0.25">
      <c r="A3220" s="1" t="str">
        <f>"Applied Groundwater Modeling, Simulation of Flow and Advective Transport, 2nd Edition"</f>
        <v>Applied Groundwater Modeling, Simulation of Flow and Advective Transport, 2nd Edition</v>
      </c>
      <c r="B3220" s="1" t="str">
        <f>"9780120581030"</f>
        <v>9780120581030</v>
      </c>
      <c r="C3220" s="1">
        <v>89.95</v>
      </c>
      <c r="D3220" s="1" t="str">
        <f>"USD"</f>
        <v>USD</v>
      </c>
      <c r="E3220" s="1" t="str">
        <f>"2015"</f>
        <v>2015</v>
      </c>
      <c r="F3220" s="1" t="str">
        <f>"Anderson et al"</f>
        <v>Anderson et al</v>
      </c>
      <c r="G3220" s="1" t="str">
        <f>"arang"</f>
        <v>arang</v>
      </c>
    </row>
    <row r="3221" spans="1:7" x14ac:dyDescent="0.25">
      <c r="A3221" s="1" t="s">
        <v>2325</v>
      </c>
      <c r="B3221" s="1" t="str">
        <f>"9788185589633"</f>
        <v>9788185589633</v>
      </c>
      <c r="C3221" s="1">
        <v>14</v>
      </c>
      <c r="D3221" s="1" t="str">
        <f>"USD"</f>
        <v>USD</v>
      </c>
      <c r="E3221" s="1" t="str">
        <f>"2009"</f>
        <v>2009</v>
      </c>
      <c r="F3221" s="1" t="str">
        <f>"Rakhecha"</f>
        <v>Rakhecha</v>
      </c>
      <c r="G3221" s="1" t="str">
        <f>"supply"</f>
        <v>supply</v>
      </c>
    </row>
    <row r="3222" spans="1:7" x14ac:dyDescent="0.25">
      <c r="A3222" s="1" t="str">
        <f>"Applied Studies in Climate Adaptation"</f>
        <v>Applied Studies in Climate Adaptation</v>
      </c>
      <c r="B3222" s="1" t="str">
        <f>"9781118845011"</f>
        <v>9781118845011</v>
      </c>
      <c r="C3222" s="1">
        <v>78.8</v>
      </c>
      <c r="D3222" s="1" t="str">
        <f>"USD"</f>
        <v>USD</v>
      </c>
      <c r="E3222" s="1" t="str">
        <f>"2014"</f>
        <v>2014</v>
      </c>
      <c r="F3222" s="1" t="str">
        <f>"Palutikof"</f>
        <v>Palutikof</v>
      </c>
      <c r="G3222" s="1" t="str">
        <f>"avanddanesh"</f>
        <v>avanddanesh</v>
      </c>
    </row>
    <row r="3223" spans="1:7" x14ac:dyDescent="0.25">
      <c r="A3223" s="1" t="str">
        <f>"Applying Graph Theory in Ecological Research"</f>
        <v>Applying Graph Theory in Ecological Research</v>
      </c>
      <c r="B3223" s="1" t="str">
        <f>"9781107460973"</f>
        <v>9781107460973</v>
      </c>
      <c r="C3223" s="1">
        <v>29.8</v>
      </c>
      <c r="D3223" s="1" t="str">
        <f>"GBP"</f>
        <v>GBP</v>
      </c>
      <c r="E3223" s="1" t="str">
        <f>"2017"</f>
        <v>2017</v>
      </c>
      <c r="F3223" s="1" t="str">
        <f>"Dale"</f>
        <v>Dale</v>
      </c>
      <c r="G3223" s="1" t="str">
        <f>"arzinbooks"</f>
        <v>arzinbooks</v>
      </c>
    </row>
    <row r="3224" spans="1:7" x14ac:dyDescent="0.25">
      <c r="A3224" s="1" t="str">
        <f>"Aquaculture Ecosystems: Adaptability and Sustainability"</f>
        <v>Aquaculture Ecosystems: Adaptability and Sustainability</v>
      </c>
      <c r="B3224" s="1" t="str">
        <f>"9781118778548"</f>
        <v>9781118778548</v>
      </c>
      <c r="C3224" s="1">
        <v>132</v>
      </c>
      <c r="D3224" s="1" t="str">
        <f>"USD"</f>
        <v>USD</v>
      </c>
      <c r="E3224" s="1" t="str">
        <f>"2015"</f>
        <v>2015</v>
      </c>
      <c r="F3224" s="1" t="str">
        <f>"Mustafa"</f>
        <v>Mustafa</v>
      </c>
      <c r="G3224" s="1" t="str">
        <f>"avanddanesh"</f>
        <v>avanddanesh</v>
      </c>
    </row>
    <row r="3225" spans="1:7" x14ac:dyDescent="0.25">
      <c r="A3225" s="1" t="str">
        <f>"Aquaculture Perspective of Multi-Use Sites in the Open Ocean: The Untapped Potential for Marine Resources in the Anthropocene"</f>
        <v>Aquaculture Perspective of Multi-Use Sites in the Open Ocean: The Untapped Potential for Marine Resources in the Anthropocene</v>
      </c>
      <c r="B3225" s="1" t="str">
        <f>"9783319511573"</f>
        <v>9783319511573</v>
      </c>
      <c r="C3225" s="1">
        <v>44.99</v>
      </c>
      <c r="D3225" s="1" t="str">
        <f>"EUR"</f>
        <v>EUR</v>
      </c>
      <c r="E3225" s="1" t="str">
        <f>"2017"</f>
        <v>2017</v>
      </c>
      <c r="F3225" s="1" t="str">
        <f>"Buck"</f>
        <v>Buck</v>
      </c>
      <c r="G3225" s="1" t="str">
        <f>"negarestanabi"</f>
        <v>negarestanabi</v>
      </c>
    </row>
    <row r="3226" spans="1:7" x14ac:dyDescent="0.25">
      <c r="A3226" s="1" t="str">
        <f>"AQUATIC ECOLOGY, HB"</f>
        <v>AQUATIC ECOLOGY, HB</v>
      </c>
      <c r="B3226" s="1" t="str">
        <f>"9788131305218"</f>
        <v>9788131305218</v>
      </c>
      <c r="C3226" s="1">
        <v>22.4</v>
      </c>
      <c r="D3226" s="1" t="str">
        <f>"USD"</f>
        <v>USD</v>
      </c>
      <c r="E3226" s="1" t="str">
        <f>"2009"</f>
        <v>2009</v>
      </c>
      <c r="F3226" s="1" t="str">
        <f>"Mishra"</f>
        <v>Mishra</v>
      </c>
      <c r="G3226" s="1" t="str">
        <f>"supply"</f>
        <v>supply</v>
      </c>
    </row>
    <row r="3227" spans="1:7" x14ac:dyDescent="0.25">
      <c r="A3227" s="1" t="str">
        <f>"AQUATIC ECOSYSTEM AND ITS MANAGEMENT, HB"</f>
        <v>AQUATIC ECOSYSTEM AND ITS MANAGEMENT, HB</v>
      </c>
      <c r="B3227" s="1" t="str">
        <f>"9788170356219"</f>
        <v>9788170356219</v>
      </c>
      <c r="C3227" s="1">
        <v>30.87</v>
      </c>
      <c r="D3227" s="1" t="str">
        <f>"USD"</f>
        <v>USD</v>
      </c>
      <c r="E3227" s="1" t="str">
        <f>"2010"</f>
        <v>2010</v>
      </c>
      <c r="F3227" s="1" t="str">
        <f>"Vijaykumar"</f>
        <v>Vijaykumar</v>
      </c>
      <c r="G3227" s="1" t="str">
        <f>"supply"</f>
        <v>supply</v>
      </c>
    </row>
    <row r="3228" spans="1:7" x14ac:dyDescent="0.25">
      <c r="A3228" s="1" t="str">
        <f>"Aquatic Pollution: An Introductory Text,4e"</f>
        <v>Aquatic Pollution: An Introductory Text,4e</v>
      </c>
      <c r="B3228" s="1" t="str">
        <f>"9781119304500"</f>
        <v>9781119304500</v>
      </c>
      <c r="C3228" s="1">
        <v>81</v>
      </c>
      <c r="D3228" s="1" t="str">
        <f>"USD"</f>
        <v>USD</v>
      </c>
      <c r="E3228" s="1" t="str">
        <f>"2017"</f>
        <v>2017</v>
      </c>
      <c r="F3228" s="1" t="str">
        <f>"Laws"</f>
        <v>Laws</v>
      </c>
      <c r="G3228" s="1" t="str">
        <f>"avanddanesh"</f>
        <v>avanddanesh</v>
      </c>
    </row>
    <row r="3229" spans="1:7" x14ac:dyDescent="0.25">
      <c r="A3229" s="1" t="str">
        <f>"Arsenic Contamination in the Environment: The Issues and Solutions"</f>
        <v>Arsenic Contamination in the Environment: The Issues and Solutions</v>
      </c>
      <c r="B3229" s="1" t="str">
        <f>"9783319543543"</f>
        <v>9783319543543</v>
      </c>
      <c r="C3229" s="1">
        <v>89.99</v>
      </c>
      <c r="D3229" s="1" t="str">
        <f>"EUR"</f>
        <v>EUR</v>
      </c>
      <c r="E3229" s="1" t="str">
        <f>"2017"</f>
        <v>2017</v>
      </c>
      <c r="F3229" s="1" t="str">
        <f>"Gupta"</f>
        <v>Gupta</v>
      </c>
      <c r="G3229" s="1" t="str">
        <f>"negarestanabi"</f>
        <v>negarestanabi</v>
      </c>
    </row>
    <row r="3230" spans="1:7" x14ac:dyDescent="0.25">
      <c r="A3230" s="1" t="str">
        <f>"Arsenic Contamination of Groundwater:Mechanism, Analysis, and Remediation"</f>
        <v>Arsenic Contamination of Groundwater:Mechanism, Analysis, and Remediation</v>
      </c>
      <c r="B3230" s="1" t="str">
        <f>"9780470144473"</f>
        <v>9780470144473</v>
      </c>
      <c r="C3230" s="1">
        <v>96</v>
      </c>
      <c r="D3230" s="1" t="str">
        <f>"USD"</f>
        <v>USD</v>
      </c>
      <c r="E3230" s="1" t="str">
        <f>"2008"</f>
        <v>2008</v>
      </c>
      <c r="F3230" s="1" t="str">
        <f>"Ahuja"</f>
        <v>Ahuja</v>
      </c>
      <c r="G3230" s="1" t="str">
        <f>"safirketab"</f>
        <v>safirketab</v>
      </c>
    </row>
    <row r="3231" spans="1:7" x14ac:dyDescent="0.25">
      <c r="A3231" s="1" t="str">
        <f>"Arsenic in Groundwater: Poisoning and Risk Assessment"</f>
        <v>Arsenic in Groundwater: Poisoning and Risk Assessment</v>
      </c>
      <c r="B3231" s="1" t="str">
        <f>"9781439839270"</f>
        <v>9781439839270</v>
      </c>
      <c r="C3231" s="1">
        <v>90</v>
      </c>
      <c r="D3231" s="1" t="str">
        <f>"GBP"</f>
        <v>GBP</v>
      </c>
      <c r="E3231" s="1" t="str">
        <f>"2018"</f>
        <v>2018</v>
      </c>
      <c r="F3231" s="1" t="str">
        <f>"Hassan"</f>
        <v>Hassan</v>
      </c>
      <c r="G3231" s="1" t="str">
        <f>"sal"</f>
        <v>sal</v>
      </c>
    </row>
    <row r="3232" spans="1:7" x14ac:dyDescent="0.25">
      <c r="A3232" s="1" t="str">
        <f>"Arsenic: Exposure Sources, Health Risks, and Mechanisms of Toxicity"</f>
        <v>Arsenic: Exposure Sources, Health Risks, and Mechanisms of Toxicity</v>
      </c>
      <c r="B3232" s="1" t="str">
        <f>"9781118511145"</f>
        <v>9781118511145</v>
      </c>
      <c r="C3232" s="1">
        <v>156</v>
      </c>
      <c r="D3232" s="1" t="str">
        <f>"USD"</f>
        <v>USD</v>
      </c>
      <c r="E3232" s="1" t="str">
        <f>"2015"</f>
        <v>2015</v>
      </c>
      <c r="F3232" s="1" t="str">
        <f>"States"</f>
        <v>States</v>
      </c>
      <c r="G3232" s="1" t="str">
        <f>"avanddanesh"</f>
        <v>avanddanesh</v>
      </c>
    </row>
    <row r="3233" spans="1:7" x14ac:dyDescent="0.25">
      <c r="A3233" s="1" t="str">
        <f>"Aspects of Illegal. Unreported and Unregulated Fishing in the Southern Ocean"</f>
        <v>Aspects of Illegal. Unreported and Unregulated Fishing in the Southern Ocean</v>
      </c>
      <c r="B3233" s="1" t="str">
        <f>"9781402053382"</f>
        <v>9781402053382</v>
      </c>
      <c r="C3233" s="1">
        <v>72</v>
      </c>
      <c r="D3233" s="1" t="str">
        <f>"USD"</f>
        <v>USD</v>
      </c>
      <c r="E3233" s="1" t="str">
        <f>"2006"</f>
        <v>2006</v>
      </c>
      <c r="F3233" s="1" t="str">
        <f>"Reviews"</f>
        <v>Reviews</v>
      </c>
      <c r="G3233" s="1" t="str">
        <f>"safirketab"</f>
        <v>safirketab</v>
      </c>
    </row>
    <row r="3234" spans="1:7" x14ac:dyDescent="0.25">
      <c r="A3234" s="1" t="str">
        <f>"Assessing and Managing Groundwater in Different Environments (IAH - Selected Papers on Hydrogeology)"</f>
        <v>Assessing and Managing Groundwater in Different Environments (IAH - Selected Papers on Hydrogeology)</v>
      </c>
      <c r="B3234" s="1" t="str">
        <f>"9781138001008"</f>
        <v>9781138001008</v>
      </c>
      <c r="C3234" s="1">
        <v>55.8</v>
      </c>
      <c r="D3234" s="1" t="str">
        <f>"GBP"</f>
        <v>GBP</v>
      </c>
      <c r="E3234" s="1" t="str">
        <f>"2013"</f>
        <v>2013</v>
      </c>
      <c r="F3234" s="1" t="str">
        <f>"Kornelius Riemann(E"</f>
        <v>Kornelius Riemann(E</v>
      </c>
      <c r="G3234" s="1" t="str">
        <f>"AsarBartar"</f>
        <v>AsarBartar</v>
      </c>
    </row>
    <row r="3235" spans="1:7" x14ac:dyDescent="0.25">
      <c r="A3235" s="1" t="str">
        <f>"Atlas of Crabs of the Persian Gulf"</f>
        <v>Atlas of Crabs of the Persian Gulf</v>
      </c>
      <c r="B3235" s="1" t="str">
        <f>"9783319493725"</f>
        <v>9783319493725</v>
      </c>
      <c r="C3235" s="1">
        <v>125.99</v>
      </c>
      <c r="D3235" s="1" t="str">
        <f>"EUR"</f>
        <v>EUR</v>
      </c>
      <c r="E3235" s="1" t="str">
        <f>"2017"</f>
        <v>2017</v>
      </c>
      <c r="F3235" s="1" t="str">
        <f>"Naderloo"</f>
        <v>Naderloo</v>
      </c>
      <c r="G3235" s="1" t="str">
        <f>"negarestanabi"</f>
        <v>negarestanabi</v>
      </c>
    </row>
    <row r="3236" spans="1:7" x14ac:dyDescent="0.25">
      <c r="A3236" s="1" t="str">
        <f>"Atmospheric Aerosols: Life Cycles and Effects on Air Quality and Climate"</f>
        <v>Atmospheric Aerosols: Life Cycles and Effects on Air Quality and Climate</v>
      </c>
      <c r="B3236" s="1" t="str">
        <f>"9783527336456"</f>
        <v>9783527336456</v>
      </c>
      <c r="C3236" s="1">
        <v>184.5</v>
      </c>
      <c r="D3236" s="1" t="str">
        <f>"USD"</f>
        <v>USD</v>
      </c>
      <c r="E3236" s="1" t="str">
        <f>"2017"</f>
        <v>2017</v>
      </c>
      <c r="F3236" s="1" t="str">
        <f>"Tomasi"</f>
        <v>Tomasi</v>
      </c>
      <c r="G3236" s="1" t="str">
        <f>"avanddanesh"</f>
        <v>avanddanesh</v>
      </c>
    </row>
    <row r="3237" spans="1:7" x14ac:dyDescent="0.25">
      <c r="A3237" s="1" t="str">
        <f>"Atmospheric Radiation"</f>
        <v>Atmospheric Radiation</v>
      </c>
      <c r="B3237" s="1" t="str">
        <f>"9783527410989"</f>
        <v>9783527410989</v>
      </c>
      <c r="C3237" s="1">
        <v>58.5</v>
      </c>
      <c r="D3237" s="1" t="str">
        <f>"USD"</f>
        <v>USD</v>
      </c>
      <c r="E3237" s="1" t="str">
        <f>"2014"</f>
        <v>2014</v>
      </c>
      <c r="F3237" s="1" t="str">
        <f>"Coakley Jr."</f>
        <v>Coakley Jr.</v>
      </c>
      <c r="G3237" s="1" t="str">
        <f>"avanddanesh"</f>
        <v>avanddanesh</v>
      </c>
    </row>
    <row r="3238" spans="1:7" x14ac:dyDescent="0.25">
      <c r="A3238" s="1" t="str">
        <f>"Atmospheric Science for Environmental Scientists"</f>
        <v>Atmospheric Science for Environmental Scientists</v>
      </c>
      <c r="B3238" s="1" t="str">
        <f>"9781405156905"</f>
        <v>9781405156905</v>
      </c>
      <c r="C3238" s="1">
        <v>50.4</v>
      </c>
      <c r="D3238" s="1" t="str">
        <f>"USD"</f>
        <v>USD</v>
      </c>
      <c r="E3238" s="1" t="str">
        <f>"2009"</f>
        <v>2009</v>
      </c>
      <c r="F3238" s="1" t="str">
        <f>"Hewitt"</f>
        <v>Hewitt</v>
      </c>
      <c r="G3238" s="1" t="str">
        <f>"safirketab"</f>
        <v>safirketab</v>
      </c>
    </row>
    <row r="3239" spans="1:7" x14ac:dyDescent="0.25">
      <c r="A3239" s="1" t="str">
        <f>"Autoecology and Ecophysiology of Woody Shrubs and Trees: Concepts and Applications"</f>
        <v>Autoecology and Ecophysiology of Woody Shrubs and Trees: Concepts and Applications</v>
      </c>
      <c r="B3239" s="1" t="str">
        <f>"9781119104445"</f>
        <v>9781119104445</v>
      </c>
      <c r="C3239" s="1">
        <v>93.5</v>
      </c>
      <c r="D3239" s="1" t="str">
        <f>"USD"</f>
        <v>USD</v>
      </c>
      <c r="E3239" s="1" t="str">
        <f>"2016"</f>
        <v>2016</v>
      </c>
      <c r="F3239" s="1" t="str">
        <f>"Maiti"</f>
        <v>Maiti</v>
      </c>
      <c r="G3239" s="1" t="str">
        <f>"avanddanesh"</f>
        <v>avanddanesh</v>
      </c>
    </row>
    <row r="3240" spans="1:7" x14ac:dyDescent="0.25">
      <c r="A3240" s="1" t="str">
        <f>"Autotrophic Nitrogen Removal from Low Concentrated Effluents: Study of System Configurations and Operational Features for Post-treatment of Anaerobic"</f>
        <v>Autotrophic Nitrogen Removal from Low Concentrated Effluents: Study of System Configurations and Operational Features for Post-treatment of Anaerobic</v>
      </c>
      <c r="B3240" s="1" t="str">
        <f>"9781138035911"</f>
        <v>9781138035911</v>
      </c>
      <c r="C3240" s="1">
        <v>35.1</v>
      </c>
      <c r="D3240" s="1" t="str">
        <f>"GBP"</f>
        <v>GBP</v>
      </c>
      <c r="E3240" s="1" t="str">
        <f>"2017"</f>
        <v>2017</v>
      </c>
      <c r="F3240" s="1" t="str">
        <f>"Javier Adri?n S?nch"</f>
        <v>Javier Adri?n S?nch</v>
      </c>
      <c r="G3240" s="1" t="str">
        <f>"AsarBartar"</f>
        <v>AsarBartar</v>
      </c>
    </row>
    <row r="3241" spans="1:7" x14ac:dyDescent="0.25">
      <c r="A3241" s="1" t="str">
        <f>"BACTERICIDAL AND OLIGODYNAMIC ACTION OF SILVER AND COPPER IN HYGIENE, MEDICINE AND WATER TREATMENT, WTH CD, THE,  HB"</f>
        <v>BACTERICIDAL AND OLIGODYNAMIC ACTION OF SILVER AND COPPER IN HYGIENE, MEDICINE AND WATER TREATMENT, WTH CD, THE,  HB</v>
      </c>
      <c r="B3241" s="1" t="str">
        <f>"9780904477306"</f>
        <v>9780904477306</v>
      </c>
      <c r="C3241" s="1">
        <v>72.8</v>
      </c>
      <c r="D3241" s="1" t="str">
        <f>"USD"</f>
        <v>USD</v>
      </c>
      <c r="E3241" s="1" t="str">
        <f>"2007"</f>
        <v>2007</v>
      </c>
      <c r="F3241" s="1" t="str">
        <f>"Landau"</f>
        <v>Landau</v>
      </c>
      <c r="G3241" s="1" t="str">
        <f>"supply"</f>
        <v>supply</v>
      </c>
    </row>
    <row r="3242" spans="1:7" x14ac:dyDescent="0.25">
      <c r="A3242" s="1" t="str">
        <f>"Banggai Cardinalfish: Natural History, Conservation, and Culture of Pterapogon kauderni"</f>
        <v>Banggai Cardinalfish: Natural History, Conservation, and Culture of Pterapogon kauderni</v>
      </c>
      <c r="B3242" s="1" t="str">
        <f>"9780470654996"</f>
        <v>9780470654996</v>
      </c>
      <c r="C3242" s="1">
        <v>64</v>
      </c>
      <c r="D3242" s="1" t="str">
        <f>"USD"</f>
        <v>USD</v>
      </c>
      <c r="E3242" s="1" t="str">
        <f>"2011"</f>
        <v>2011</v>
      </c>
      <c r="F3242" s="1" t="str">
        <f>"Vagelli"</f>
        <v>Vagelli</v>
      </c>
      <c r="G3242" s="1" t="str">
        <f>"avanddanesh"</f>
        <v>avanddanesh</v>
      </c>
    </row>
    <row r="3243" spans="1:7" x14ac:dyDescent="0.25">
      <c r="A3243" s="1" t="str">
        <f>"Basic Environmental Technology, 6e"</f>
        <v>Basic Environmental Technology, 6e</v>
      </c>
      <c r="B3243" s="1" t="str">
        <f>"9789332575134"</f>
        <v>9789332575134</v>
      </c>
      <c r="C3243" s="1">
        <v>16.62</v>
      </c>
      <c r="D3243" s="1" t="str">
        <f>"USD"</f>
        <v>USD</v>
      </c>
      <c r="E3243" s="1" t="str">
        <f>"2016"</f>
        <v>2016</v>
      </c>
      <c r="F3243" s="1" t="str">
        <f>"Nathanson"</f>
        <v>Nathanson</v>
      </c>
      <c r="G3243" s="1" t="str">
        <f>"jahanadib"</f>
        <v>jahanadib</v>
      </c>
    </row>
    <row r="3244" spans="1:7" x14ac:dyDescent="0.25">
      <c r="A3244" s="1" t="str">
        <f>"Basics of Environmental Science"</f>
        <v>Basics of Environmental Science</v>
      </c>
      <c r="B3244" s="1" t="str">
        <f>"9781783322879"</f>
        <v>9781783322879</v>
      </c>
      <c r="C3244" s="1">
        <v>24.47</v>
      </c>
      <c r="D3244" s="1" t="str">
        <f>"GBP"</f>
        <v>GBP</v>
      </c>
      <c r="E3244" s="1" t="str">
        <f>"2017"</f>
        <v>2017</v>
      </c>
      <c r="F3244" s="1" t="str">
        <f>"Khosla"</f>
        <v>Khosla</v>
      </c>
      <c r="G3244" s="1" t="str">
        <f>"jahanadib"</f>
        <v>jahanadib</v>
      </c>
    </row>
    <row r="3245" spans="1:7" x14ac:dyDescent="0.25">
      <c r="A3245" s="1" t="str">
        <f>"Basics of Environmental Science"</f>
        <v>Basics of Environmental Science</v>
      </c>
      <c r="B3245" s="1" t="str">
        <f>"9781783322879"</f>
        <v>9781783322879</v>
      </c>
      <c r="C3245" s="1">
        <v>24.46</v>
      </c>
      <c r="D3245" s="1" t="str">
        <f>"GBP"</f>
        <v>GBP</v>
      </c>
      <c r="E3245" s="1" t="str">
        <f>"2017"</f>
        <v>2017</v>
      </c>
      <c r="F3245" s="1" t="str">
        <f>"Khosla"</f>
        <v>Khosla</v>
      </c>
      <c r="G3245" s="1" t="str">
        <f>"safirketab"</f>
        <v>safirketab</v>
      </c>
    </row>
    <row r="3246" spans="1:7" x14ac:dyDescent="0.25">
      <c r="A3246" s="1" t="str">
        <f>"Bassett's Environmental Health Procedures"</f>
        <v>Bassett's Environmental Health Procedures</v>
      </c>
      <c r="B3246" s="1" t="str">
        <f>"9780415639712"</f>
        <v>9780415639712</v>
      </c>
      <c r="C3246" s="1">
        <v>84</v>
      </c>
      <c r="D3246" s="1" t="str">
        <f>"GBP"</f>
        <v>GBP</v>
      </c>
      <c r="E3246" s="1" t="str">
        <f>"2014"</f>
        <v>2014</v>
      </c>
      <c r="F3246" s="1" t="str">
        <f>"Tim Deveaux"</f>
        <v>Tim Deveaux</v>
      </c>
      <c r="G3246" s="1" t="str">
        <f>"AsarBartar"</f>
        <v>AsarBartar</v>
      </c>
    </row>
    <row r="3247" spans="1:7" x14ac:dyDescent="0.25">
      <c r="A3247" s="1" t="str">
        <f>"Bayesian Data Analysis In Ecology Using Linear Mod"</f>
        <v>Bayesian Data Analysis In Ecology Using Linear Mod</v>
      </c>
      <c r="B3247" s="1" t="str">
        <f>"9780128013700"</f>
        <v>9780128013700</v>
      </c>
      <c r="C3247" s="1">
        <v>81</v>
      </c>
      <c r="D3247" s="1" t="str">
        <f>"USD"</f>
        <v>USD</v>
      </c>
      <c r="E3247" s="1" t="str">
        <f>"2015"</f>
        <v>2015</v>
      </c>
      <c r="F3247" s="1" t="str">
        <f>"N/A*"</f>
        <v>N/A*</v>
      </c>
      <c r="G3247" s="1" t="str">
        <f>"dehkadehketab"</f>
        <v>dehkadehketab</v>
      </c>
    </row>
    <row r="3248" spans="1:7" x14ac:dyDescent="0.25">
      <c r="A3248" s="1" t="str">
        <f>"Beetles in Conservation"</f>
        <v>Beetles in Conservation</v>
      </c>
      <c r="B3248" s="1" t="str">
        <f>"9781444332599"</f>
        <v>9781444332599</v>
      </c>
      <c r="C3248" s="1">
        <v>81.7</v>
      </c>
      <c r="D3248" s="1" t="str">
        <f>"USD"</f>
        <v>USD</v>
      </c>
      <c r="E3248" s="1" t="str">
        <f>"2010"</f>
        <v>2010</v>
      </c>
      <c r="F3248" s="1" t="str">
        <f>"New"</f>
        <v>New</v>
      </c>
      <c r="G3248" s="1" t="str">
        <f>"safirketab"</f>
        <v>safirketab</v>
      </c>
    </row>
    <row r="3249" spans="1:7" x14ac:dyDescent="0.25">
      <c r="A3249" s="1" t="str">
        <f>"BENCHMARKING WATER SERVICES : GUIDING WATER UTILITIES T"</f>
        <v>BENCHMARKING WATER SERVICES : GUIDING WATER UTILITIES T</v>
      </c>
      <c r="B3249" s="1" t="str">
        <f>"9781843391982"</f>
        <v>9781843391982</v>
      </c>
      <c r="C3249" s="1">
        <v>28.5</v>
      </c>
      <c r="D3249" s="1" t="str">
        <f>"GBP"</f>
        <v>GBP</v>
      </c>
      <c r="E3249" s="1" t="str">
        <f>"2011"</f>
        <v>2011</v>
      </c>
      <c r="F3249" s="1" t="str">
        <f>"ENRIQUE CABRERA JR."</f>
        <v>ENRIQUE CABRERA JR.</v>
      </c>
      <c r="G3249" s="1" t="str">
        <f>"AsarBartar"</f>
        <v>AsarBartar</v>
      </c>
    </row>
    <row r="3250" spans="1:7" x14ac:dyDescent="0.25">
      <c r="A3250" s="1" t="str">
        <f>"BENEFITS OF INVESTING IN WATER AND SANITATION: AN OECD"</f>
        <v>BENEFITS OF INVESTING IN WATER AND SANITATION: AN OECD</v>
      </c>
      <c r="B3250" s="1" t="str">
        <f>"9781780400112"</f>
        <v>9781780400112</v>
      </c>
      <c r="C3250" s="1">
        <v>7.8</v>
      </c>
      <c r="D3250" s="1" t="str">
        <f>"GBP"</f>
        <v>GBP</v>
      </c>
      <c r="E3250" s="1" t="str">
        <f>"2011"</f>
        <v>2011</v>
      </c>
      <c r="F3250" s="1" t="str">
        <f>"ORGANISATION FOR EC"</f>
        <v>ORGANISATION FOR EC</v>
      </c>
      <c r="G3250" s="1" t="str">
        <f>"AsarBartar"</f>
        <v>AsarBartar</v>
      </c>
    </row>
    <row r="3251" spans="1:7" x14ac:dyDescent="0.25">
      <c r="A3251" s="1" t="str">
        <f>"BETTER LAND HUSBANDRY  : From Soil Conservation To Holistic Land Management, PB"</f>
        <v>BETTER LAND HUSBANDRY  : From Soil Conservation To Holistic Land Management, PB</v>
      </c>
      <c r="B3251" s="1" t="str">
        <f>"9781578082445"</f>
        <v>9781578082445</v>
      </c>
      <c r="C3251" s="1">
        <v>83.09</v>
      </c>
      <c r="D3251" s="1" t="str">
        <f>"USD"</f>
        <v>USD</v>
      </c>
      <c r="E3251" s="1" t="str">
        <f>"2006"</f>
        <v>2006</v>
      </c>
      <c r="F3251" s="1" t="str">
        <f>"Hellin"</f>
        <v>Hellin</v>
      </c>
      <c r="G3251" s="1" t="str">
        <f>"supply"</f>
        <v>supply</v>
      </c>
    </row>
    <row r="3252" spans="1:7" x14ac:dyDescent="0.25">
      <c r="A3252" s="1" t="str">
        <f>"Beyond the Biophysical: Knowledge. Culture. and Power in Agriculture and Natural Resource Management"</f>
        <v>Beyond the Biophysical: Knowledge. Culture. and Power in Agriculture and Natural Resource Management</v>
      </c>
      <c r="B3252" s="1" t="str">
        <f>"9789048188253"</f>
        <v>9789048188253</v>
      </c>
      <c r="C3252" s="1">
        <v>143.99</v>
      </c>
      <c r="D3252" s="1" t="str">
        <f>"EUR"</f>
        <v>EUR</v>
      </c>
      <c r="E3252" s="1" t="str">
        <f>"2010"</f>
        <v>2010</v>
      </c>
      <c r="F3252" s="1" t="str">
        <f>"German"</f>
        <v>German</v>
      </c>
      <c r="G3252" s="1" t="str">
        <f>"negarestanabi"</f>
        <v>negarestanabi</v>
      </c>
    </row>
    <row r="3253" spans="1:7" x14ac:dyDescent="0.25">
      <c r="A3253" s="1" t="str">
        <f>"Big Thaw:Travels in the Melting North"</f>
        <v>Big Thaw:Travels in the Melting North</v>
      </c>
      <c r="B3253" s="1" t="str">
        <f>"9780470157282"</f>
        <v>9780470157282</v>
      </c>
      <c r="C3253" s="1">
        <v>23.24</v>
      </c>
      <c r="D3253" s="1" t="str">
        <f>"USD"</f>
        <v>USD</v>
      </c>
      <c r="E3253" s="1" t="str">
        <f>"2009"</f>
        <v>2009</v>
      </c>
      <c r="F3253" s="1" t="str">
        <f>"Struzik"</f>
        <v>Struzik</v>
      </c>
      <c r="G3253" s="1" t="str">
        <f>"safirketab"</f>
        <v>safirketab</v>
      </c>
    </row>
    <row r="3254" spans="1:7" x14ac:dyDescent="0.25">
      <c r="A3254" s="1" t="str">
        <f>"BIODIVERSITY AND ECOSYSTEM INSECURI"</f>
        <v>BIODIVERSITY AND ECOSYSTEM INSECURI</v>
      </c>
      <c r="B3254" s="1" t="str">
        <f>"9781849712200"</f>
        <v>9781849712200</v>
      </c>
      <c r="C3254" s="1">
        <v>7.49</v>
      </c>
      <c r="D3254" s="1" t="str">
        <f>"GBP"</f>
        <v>GBP</v>
      </c>
      <c r="E3254" s="1" t="str">
        <f>"2011"</f>
        <v>2011</v>
      </c>
      <c r="F3254" s="1" t="str">
        <f>"DJOGHLAF"</f>
        <v>DJOGHLAF</v>
      </c>
      <c r="G3254" s="1" t="str">
        <f>"AsarBartar"</f>
        <v>AsarBartar</v>
      </c>
    </row>
    <row r="3255" spans="1:7" x14ac:dyDescent="0.25">
      <c r="A3255" s="1" t="str">
        <f>"Biodiversity and Insect Pests: Key Issues for Sustainable Management"</f>
        <v>Biodiversity and Insect Pests: Key Issues for Sustainable Management</v>
      </c>
      <c r="B3255" s="1" t="str">
        <f>"9780470656860"</f>
        <v>9780470656860</v>
      </c>
      <c r="C3255" s="1">
        <v>69</v>
      </c>
      <c r="D3255" s="1" t="str">
        <f t="shared" ref="D3255:D3261" si="144">"USD"</f>
        <v>USD</v>
      </c>
      <c r="E3255" s="1" t="str">
        <f>"2012"</f>
        <v>2012</v>
      </c>
      <c r="F3255" s="1" t="str">
        <f>"Gurr"</f>
        <v>Gurr</v>
      </c>
      <c r="G3255" s="1" t="str">
        <f>"avanddanesh"</f>
        <v>avanddanesh</v>
      </c>
    </row>
    <row r="3256" spans="1:7" x14ac:dyDescent="0.25">
      <c r="A3256" s="1" t="str">
        <f>"Biodiversity Conservation and Poverty Alleviation: Exploring the Evidence for a Link"</f>
        <v>Biodiversity Conservation and Poverty Alleviation: Exploring the Evidence for a Link</v>
      </c>
      <c r="B3256" s="1" t="str">
        <f>"9780470674789"</f>
        <v>9780470674789</v>
      </c>
      <c r="C3256" s="1">
        <v>42</v>
      </c>
      <c r="D3256" s="1" t="str">
        <f t="shared" si="144"/>
        <v>USD</v>
      </c>
      <c r="E3256" s="1" t="str">
        <f>"2012"</f>
        <v>2012</v>
      </c>
      <c r="F3256" s="1" t="str">
        <f>"Roe"</f>
        <v>Roe</v>
      </c>
      <c r="G3256" s="1" t="str">
        <f>"avanddanesh"</f>
        <v>avanddanesh</v>
      </c>
    </row>
    <row r="3257" spans="1:7" x14ac:dyDescent="0.25">
      <c r="A3257" s="1" t="str">
        <f>"BIODIVERSITY CONSERVATION, ENVIRONMENTAL POLLUTION AND ECOLOGY, Set of 2 vols, HB"</f>
        <v>BIODIVERSITY CONSERVATION, ENVIRONMENTAL POLLUTION AND ECOLOGY, Set of 2 vols, HB</v>
      </c>
      <c r="B3257" s="1" t="str">
        <f>"9788176483742"</f>
        <v>9788176483742</v>
      </c>
      <c r="C3257" s="1">
        <v>41.09</v>
      </c>
      <c r="D3257" s="1" t="str">
        <f t="shared" si="144"/>
        <v>USD</v>
      </c>
      <c r="E3257" s="1" t="str">
        <f>"2011"</f>
        <v>2011</v>
      </c>
      <c r="F3257" s="1" t="str">
        <f>"Pandey"</f>
        <v>Pandey</v>
      </c>
      <c r="G3257" s="1" t="str">
        <f>"supply"</f>
        <v>supply</v>
      </c>
    </row>
    <row r="3258" spans="1:7" x14ac:dyDescent="0.25">
      <c r="A3258" s="1" t="str">
        <f>"BIODIVERSITY FOR SUSTAINABLE DEVELOPMENT, HB"</f>
        <v>BIODIVERSITY FOR SUSTAINABLE DEVELOPMENT, HB</v>
      </c>
      <c r="B3258" s="1" t="str">
        <f>"9788131427071"</f>
        <v>9788131427071</v>
      </c>
      <c r="C3258" s="1">
        <v>28</v>
      </c>
      <c r="D3258" s="1" t="str">
        <f t="shared" si="144"/>
        <v>USD</v>
      </c>
      <c r="E3258" s="1" t="str">
        <f>"2012"</f>
        <v>2012</v>
      </c>
      <c r="F3258" s="1" t="str">
        <f>"Hussain"</f>
        <v>Hussain</v>
      </c>
      <c r="G3258" s="1" t="str">
        <f>"supply"</f>
        <v>supply</v>
      </c>
    </row>
    <row r="3259" spans="1:7" x14ac:dyDescent="0.25">
      <c r="A3259" s="1" t="str">
        <f>"Biodiversity Reserve : A Goldmine For Aquaculture, HB"</f>
        <v>Biodiversity Reserve : A Goldmine For Aquaculture, HB</v>
      </c>
      <c r="B3259" s="1" t="str">
        <f>"9788170356394"</f>
        <v>9788170356394</v>
      </c>
      <c r="C3259" s="1">
        <v>32.97</v>
      </c>
      <c r="D3259" s="1" t="str">
        <f t="shared" si="144"/>
        <v>USD</v>
      </c>
      <c r="E3259" s="1" t="str">
        <f>"2010"</f>
        <v>2010</v>
      </c>
      <c r="F3259" s="1" t="str">
        <f>"Parimal"</f>
        <v>Parimal</v>
      </c>
      <c r="G3259" s="1" t="str">
        <f>"supply"</f>
        <v>supply</v>
      </c>
    </row>
    <row r="3260" spans="1:7" x14ac:dyDescent="0.25">
      <c r="A3260" s="1" t="str">
        <f>"Biofouling"</f>
        <v>Biofouling</v>
      </c>
      <c r="B3260" s="1" t="str">
        <f>"9781405169264"</f>
        <v>9781405169264</v>
      </c>
      <c r="C3260" s="1">
        <v>80</v>
      </c>
      <c r="D3260" s="1" t="str">
        <f t="shared" si="144"/>
        <v>USD</v>
      </c>
      <c r="E3260" s="1" t="str">
        <f>"2009"</f>
        <v>2009</v>
      </c>
      <c r="F3260" s="1" t="str">
        <f>"Durr"</f>
        <v>Durr</v>
      </c>
      <c r="G3260" s="1" t="str">
        <f>"safirketab"</f>
        <v>safirketab</v>
      </c>
    </row>
    <row r="3261" spans="1:7" x14ac:dyDescent="0.25">
      <c r="A3261" s="1" t="str">
        <f>"Biofouling"</f>
        <v>Biofouling</v>
      </c>
      <c r="B3261" s="1" t="str">
        <f>"9781405169264"</f>
        <v>9781405169264</v>
      </c>
      <c r="C3261" s="1">
        <v>80</v>
      </c>
      <c r="D3261" s="1" t="str">
        <f t="shared" si="144"/>
        <v>USD</v>
      </c>
      <c r="E3261" s="1" t="str">
        <f>"2009"</f>
        <v>2009</v>
      </c>
      <c r="F3261" s="1" t="str">
        <f>"Drr"</f>
        <v>Drr</v>
      </c>
      <c r="G3261" s="1" t="str">
        <f>"avanddanesh"</f>
        <v>avanddanesh</v>
      </c>
    </row>
    <row r="3262" spans="1:7" x14ac:dyDescent="0.25">
      <c r="A3262" s="1" t="str">
        <f>"BIOFOULING OF SPIRAL WOUND MEMBRANE SYSTEMS"</f>
        <v>BIOFOULING OF SPIRAL WOUND MEMBRANE SYSTEMS</v>
      </c>
      <c r="B3262" s="1" t="str">
        <f>"9781843393634"</f>
        <v>9781843393634</v>
      </c>
      <c r="C3262" s="1">
        <v>32.4</v>
      </c>
      <c r="D3262" s="1" t="str">
        <f>"GBP"</f>
        <v>GBP</v>
      </c>
      <c r="E3262" s="1" t="str">
        <f>"2011"</f>
        <v>2011</v>
      </c>
      <c r="F3262" s="1" t="str">
        <f>"JOHANNES SIMON VROU"</f>
        <v>JOHANNES SIMON VROU</v>
      </c>
      <c r="G3262" s="1" t="str">
        <f>"AsarBartar"</f>
        <v>AsarBartar</v>
      </c>
    </row>
    <row r="3263" spans="1:7" x14ac:dyDescent="0.25">
      <c r="A3263" s="1" t="str">
        <f>"Biogeochemical Cycle of Silicon in the Ocean"</f>
        <v>Biogeochemical Cycle of Silicon in the Ocean</v>
      </c>
      <c r="B3263" s="1" t="str">
        <f>"9781848218154"</f>
        <v>9781848218154</v>
      </c>
      <c r="C3263" s="1">
        <v>89.3</v>
      </c>
      <c r="D3263" s="1" t="str">
        <f>"USD"</f>
        <v>USD</v>
      </c>
      <c r="E3263" s="1" t="str">
        <f>"2016"</f>
        <v>2016</v>
      </c>
      <c r="F3263" s="1" t="str">
        <f>"QuÃ©guiner"</f>
        <v>QuÃ©guiner</v>
      </c>
      <c r="G3263" s="1" t="str">
        <f>"avanddanesh"</f>
        <v>avanddanesh</v>
      </c>
    </row>
    <row r="3264" spans="1:7" x14ac:dyDescent="0.25">
      <c r="A3264" s="1" t="str">
        <f>"Biogeography: An Ecological and Evolutionary Approach,9e"</f>
        <v>Biogeography: An Ecological and Evolutionary Approach,9e</v>
      </c>
      <c r="B3264" s="1" t="str">
        <f>"9781118968581"</f>
        <v>9781118968581</v>
      </c>
      <c r="C3264" s="1">
        <v>55.3</v>
      </c>
      <c r="D3264" s="1" t="str">
        <f>"USD"</f>
        <v>USD</v>
      </c>
      <c r="E3264" s="1" t="str">
        <f>"2016"</f>
        <v>2016</v>
      </c>
      <c r="F3264" s="1" t="str">
        <f>"Cox"</f>
        <v>Cox</v>
      </c>
      <c r="G3264" s="1" t="str">
        <f>"avanddanesh"</f>
        <v>avanddanesh</v>
      </c>
    </row>
    <row r="3265" spans="1:7" x14ac:dyDescent="0.25">
      <c r="A3265" s="1" t="str">
        <f>"Bioinformation"</f>
        <v>Bioinformation</v>
      </c>
      <c r="B3265" s="1" t="str">
        <f>"9781509505463"</f>
        <v>9781509505463</v>
      </c>
      <c r="C3265" s="1">
        <v>18</v>
      </c>
      <c r="D3265" s="1" t="str">
        <f>"USD"</f>
        <v>USD</v>
      </c>
      <c r="E3265" s="1" t="str">
        <f>"2017"</f>
        <v>2017</v>
      </c>
      <c r="F3265" s="1" t="str">
        <f>"Parry"</f>
        <v>Parry</v>
      </c>
      <c r="G3265" s="1" t="str">
        <f>"avanddanesh"</f>
        <v>avanddanesh</v>
      </c>
    </row>
    <row r="3266" spans="1:7" x14ac:dyDescent="0.25">
      <c r="A3266" s="1" t="str">
        <f>"Biological Invasions in Changing Ecosystems: Vectors, Ecological Impacts, Management and Predictions"</f>
        <v>Biological Invasions in Changing Ecosystems: Vectors, Ecological Impacts, Management and Predictions</v>
      </c>
      <c r="B3266" s="1" t="str">
        <f>"9783110438659"</f>
        <v>9783110438659</v>
      </c>
      <c r="C3266" s="1">
        <v>136</v>
      </c>
      <c r="D3266" s="1" t="str">
        <f>"EUR"</f>
        <v>EUR</v>
      </c>
      <c r="E3266" s="1" t="str">
        <f>"2015"</f>
        <v>2015</v>
      </c>
      <c r="F3266" s="1" t="str">
        <f>"JoÙ…o Canning-clode("</f>
        <v>JoÙ…o Canning-clode(</v>
      </c>
      <c r="G3266" s="1" t="str">
        <f>"AsarBartar"</f>
        <v>AsarBartar</v>
      </c>
    </row>
    <row r="3267" spans="1:7" x14ac:dyDescent="0.25">
      <c r="A3267" s="1" t="str">
        <f>"Biological Oceanography,2e"</f>
        <v>Biological Oceanography,2e</v>
      </c>
      <c r="B3267" s="1" t="str">
        <f>"9781444333022"</f>
        <v>9781444333022</v>
      </c>
      <c r="C3267" s="1">
        <v>39</v>
      </c>
      <c r="D3267" s="1" t="str">
        <f>"USD"</f>
        <v>USD</v>
      </c>
      <c r="E3267" s="1" t="str">
        <f>"2012"</f>
        <v>2012</v>
      </c>
      <c r="F3267" s="1" t="str">
        <f>"Miller"</f>
        <v>Miller</v>
      </c>
      <c r="G3267" s="1" t="str">
        <f>"avanddanesh"</f>
        <v>avanddanesh</v>
      </c>
    </row>
    <row r="3268" spans="1:7" x14ac:dyDescent="0.25">
      <c r="A3268" s="1" t="str">
        <f>"Biological Soil Crusts: An Organizing Principle in Drylands"</f>
        <v>Biological Soil Crusts: An Organizing Principle in Drylands</v>
      </c>
      <c r="B3268" s="1" t="str">
        <f>"9783319302126"</f>
        <v>9783319302126</v>
      </c>
      <c r="C3268" s="1">
        <v>179.99</v>
      </c>
      <c r="D3268" s="1" t="str">
        <f>"EUR"</f>
        <v>EUR</v>
      </c>
      <c r="E3268" s="1" t="str">
        <f>"2016"</f>
        <v>2016</v>
      </c>
      <c r="F3268" s="1" t="str">
        <f>"Weber"</f>
        <v>Weber</v>
      </c>
      <c r="G3268" s="1" t="str">
        <f>"negarestanabi"</f>
        <v>negarestanabi</v>
      </c>
    </row>
    <row r="3269" spans="1:7" x14ac:dyDescent="0.25">
      <c r="A3269" s="1" t="str">
        <f>"Biological Wastewater Treatment Processes: Mass and Heat Balances"</f>
        <v>Biological Wastewater Treatment Processes: Mass and Heat Balances</v>
      </c>
      <c r="B3269" s="1" t="str">
        <f>"9781482229264"</f>
        <v>9781482229264</v>
      </c>
      <c r="C3269" s="1">
        <v>114.3</v>
      </c>
      <c r="D3269" s="1" t="str">
        <f>"GBP"</f>
        <v>GBP</v>
      </c>
      <c r="E3269" s="1" t="str">
        <f>"2017"</f>
        <v>2017</v>
      </c>
      <c r="F3269" s="1" t="str">
        <f>"DIONISI"</f>
        <v>DIONISI</v>
      </c>
      <c r="G3269" s="1" t="str">
        <f>"sal"</f>
        <v>sal</v>
      </c>
    </row>
    <row r="3270" spans="1:7" x14ac:dyDescent="0.25">
      <c r="A3270" s="1" t="str">
        <f>"Biologically-Inspired Energy Harvesting through Wireless Sensor Technologies"</f>
        <v>Biologically-Inspired Energy Harvesting through Wireless Sensor Technologies</v>
      </c>
      <c r="B3270" s="1" t="str">
        <f>"9781466697928"</f>
        <v>9781466697928</v>
      </c>
      <c r="C3270" s="1">
        <v>130</v>
      </c>
      <c r="D3270" s="1" t="str">
        <f>"USD"</f>
        <v>USD</v>
      </c>
      <c r="E3270" s="1" t="str">
        <f>"2016"</f>
        <v>2016</v>
      </c>
      <c r="F3270" s="1" t="str">
        <f>"Vasaki Ponnusamy"</f>
        <v>Vasaki Ponnusamy</v>
      </c>
      <c r="G3270" s="1" t="str">
        <f>"arzinbooks"</f>
        <v>arzinbooks</v>
      </c>
    </row>
    <row r="3271" spans="1:7" x14ac:dyDescent="0.25">
      <c r="A3271" s="1" t="str">
        <f>"BIOLOGY &amp; MANAGE OF WHITE-TAILED DE"</f>
        <v>BIOLOGY &amp; MANAGE OF WHITE-TAILED DE</v>
      </c>
      <c r="B3271" s="1" t="str">
        <f>"9781439806517"</f>
        <v>9781439806517</v>
      </c>
      <c r="C3271" s="1">
        <v>23.09</v>
      </c>
      <c r="D3271" s="1" t="str">
        <f>"GBP"</f>
        <v>GBP</v>
      </c>
      <c r="E3271" s="1" t="str">
        <f>"2011"</f>
        <v>2011</v>
      </c>
      <c r="F3271" s="1" t="str">
        <f>"D G HEWITT"</f>
        <v>D G HEWITT</v>
      </c>
      <c r="G3271" s="1" t="str">
        <f>"AsarBartar"</f>
        <v>AsarBartar</v>
      </c>
    </row>
    <row r="3272" spans="1:7" x14ac:dyDescent="0.25">
      <c r="A3272" s="1" t="str">
        <f>"Biology and Ecology of Sardines and Anchovies"</f>
        <v>Biology and Ecology of Sardines and Anchovies</v>
      </c>
      <c r="B3272" s="1" t="str">
        <f>"9781482228540"</f>
        <v>9781482228540</v>
      </c>
      <c r="C3272" s="1">
        <v>88</v>
      </c>
      <c r="D3272" s="1" t="str">
        <f>"GBP"</f>
        <v>GBP</v>
      </c>
      <c r="E3272" s="1" t="str">
        <f>"2014"</f>
        <v>2014</v>
      </c>
      <c r="F3272" s="1" t="str">
        <f>"Konstantinos Ganias"</f>
        <v>Konstantinos Ganias</v>
      </c>
      <c r="G3272" s="1" t="str">
        <f>"AsarBartar"</f>
        <v>AsarBartar</v>
      </c>
    </row>
    <row r="3273" spans="1:7" x14ac:dyDescent="0.25">
      <c r="A3273" s="1" t="str">
        <f>"Biomass Recalcitrance: Deconstructing the Plant Cell Wall for Bioenergy"</f>
        <v>Biomass Recalcitrance: Deconstructing the Plant Cell Wall for Bioenergy</v>
      </c>
      <c r="B3273" s="1" t="str">
        <f>"9781405163606"</f>
        <v>9781405163606</v>
      </c>
      <c r="C3273" s="1">
        <v>70</v>
      </c>
      <c r="D3273" s="1" t="str">
        <f t="shared" ref="D3273:D3278" si="145">"USD"</f>
        <v>USD</v>
      </c>
      <c r="E3273" s="1" t="str">
        <f>"2008"</f>
        <v>2008</v>
      </c>
      <c r="F3273" s="1" t="str">
        <f>"Himmel"</f>
        <v>Himmel</v>
      </c>
      <c r="G3273" s="1" t="str">
        <f>"avanddanesh"</f>
        <v>avanddanesh</v>
      </c>
    </row>
    <row r="3274" spans="1:7" x14ac:dyDescent="0.25">
      <c r="A3274" s="1" t="str">
        <f>"Bio-optical Modeling and Remote Sensing of Inland Waters"</f>
        <v>Bio-optical Modeling and Remote Sensing of Inland Waters</v>
      </c>
      <c r="B3274" s="1" t="str">
        <f>"9780128046449"</f>
        <v>9780128046449</v>
      </c>
      <c r="C3274" s="1">
        <v>117</v>
      </c>
      <c r="D3274" s="1" t="str">
        <f t="shared" si="145"/>
        <v>USD</v>
      </c>
      <c r="E3274" s="1" t="str">
        <f>"2017"</f>
        <v>2017</v>
      </c>
      <c r="F3274" s="1" t="str">
        <f>"Mishra et al"</f>
        <v>Mishra et al</v>
      </c>
      <c r="G3274" s="1" t="str">
        <f>"arang"</f>
        <v>arang</v>
      </c>
    </row>
    <row r="3275" spans="1:7" x14ac:dyDescent="0.25">
      <c r="A3275" s="1" t="str">
        <f>"Bio-Optical Modelling and Remote Sensing of Inland Waters"</f>
        <v>Bio-Optical Modelling and Remote Sensing of Inland Waters</v>
      </c>
      <c r="B3275" s="1" t="str">
        <f>"9780128046388"</f>
        <v>9780128046388</v>
      </c>
      <c r="C3275" s="1">
        <v>117</v>
      </c>
      <c r="D3275" s="1" t="str">
        <f t="shared" si="145"/>
        <v>USD</v>
      </c>
      <c r="E3275" s="1" t="str">
        <f>"2017"</f>
        <v>2017</v>
      </c>
      <c r="F3275" s="1" t="str">
        <f>"Mishra et al"</f>
        <v>Mishra et al</v>
      </c>
      <c r="G3275" s="1" t="str">
        <f>"dehkadehketab"</f>
        <v>dehkadehketab</v>
      </c>
    </row>
    <row r="3276" spans="1:7" x14ac:dyDescent="0.25">
      <c r="A3276" s="1" t="str">
        <f>"Biophysical Chemistry of Fractal Structures and Processes in Environmental Systems"</f>
        <v>Biophysical Chemistry of Fractal Structures and Processes in Environmental Systems</v>
      </c>
      <c r="B3276" s="1" t="str">
        <f>"9780470014745"</f>
        <v>9780470014745</v>
      </c>
      <c r="C3276" s="1">
        <v>108</v>
      </c>
      <c r="D3276" s="1" t="str">
        <f t="shared" si="145"/>
        <v>USD</v>
      </c>
      <c r="E3276" s="1" t="str">
        <f>"2008"</f>
        <v>2008</v>
      </c>
      <c r="F3276" s="1" t="str">
        <f>"Senesi"</f>
        <v>Senesi</v>
      </c>
      <c r="G3276" s="1" t="str">
        <f>"safirketab"</f>
        <v>safirketab</v>
      </c>
    </row>
    <row r="3277" spans="1:7" x14ac:dyDescent="0.25">
      <c r="A3277" s="1" t="str">
        <f>"Biophysical Chemistry of Fractal Structures and Processes in Environmental Systems"</f>
        <v>Biophysical Chemistry of Fractal Structures and Processes in Environmental Systems</v>
      </c>
      <c r="B3277" s="1" t="str">
        <f>"9780470014745"</f>
        <v>9780470014745</v>
      </c>
      <c r="C3277" s="1">
        <v>108</v>
      </c>
      <c r="D3277" s="1" t="str">
        <f t="shared" si="145"/>
        <v>USD</v>
      </c>
      <c r="E3277" s="1" t="str">
        <f>"2008"</f>
        <v>2008</v>
      </c>
      <c r="F3277" s="1" t="str">
        <f>"Senesi"</f>
        <v>Senesi</v>
      </c>
      <c r="G3277" s="1" t="str">
        <f>"avanddanesh"</f>
        <v>avanddanesh</v>
      </c>
    </row>
    <row r="3278" spans="1:7" x14ac:dyDescent="0.25">
      <c r="A3278" s="1" t="str">
        <f>"Biophysico-Chemical Processes of Anthropogenic Organic Compounds in Environmental Systems"</f>
        <v>Biophysico-Chemical Processes of Anthropogenic Organic Compounds in Environmental Systems</v>
      </c>
      <c r="B3278" s="1" t="str">
        <f>"9780470539637"</f>
        <v>9780470539637</v>
      </c>
      <c r="C3278" s="1">
        <v>91.6</v>
      </c>
      <c r="D3278" s="1" t="str">
        <f t="shared" si="145"/>
        <v>USD</v>
      </c>
      <c r="E3278" s="1" t="str">
        <f>"2011"</f>
        <v>2011</v>
      </c>
      <c r="F3278" s="1" t="str">
        <f>"Xing"</f>
        <v>Xing</v>
      </c>
      <c r="G3278" s="1" t="str">
        <f>"avanddanesh"</f>
        <v>avanddanesh</v>
      </c>
    </row>
    <row r="3279" spans="1:7" x14ac:dyDescent="0.25">
      <c r="A3279" s="1" t="str">
        <f>"Bioreduction of Selenite and Tellurite by Phanerochaete Chrysosporium"</f>
        <v>Bioreduction of Selenite and Tellurite by Phanerochaete Chrysosporium</v>
      </c>
      <c r="B3279" s="1" t="str">
        <f>"9781138030046"</f>
        <v>9781138030046</v>
      </c>
      <c r="C3279" s="1">
        <v>40.049999999999997</v>
      </c>
      <c r="D3279" s="1" t="str">
        <f>"GBP"</f>
        <v>GBP</v>
      </c>
      <c r="E3279" s="1" t="str">
        <f>"2017"</f>
        <v>2017</v>
      </c>
      <c r="F3279" s="1" t="str">
        <f>"Erika Jimena Espino"</f>
        <v>Erika Jimena Espino</v>
      </c>
      <c r="G3279" s="1" t="str">
        <f>"AsarBartar"</f>
        <v>AsarBartar</v>
      </c>
    </row>
    <row r="3280" spans="1:7" x14ac:dyDescent="0.25">
      <c r="A3280" s="1" t="str">
        <f>"Bioremediation And Bioeconomy"</f>
        <v>Bioremediation And Bioeconomy</v>
      </c>
      <c r="B3280" s="1" t="str">
        <f>"9780128028308"</f>
        <v>9780128028308</v>
      </c>
      <c r="C3280" s="1">
        <v>108</v>
      </c>
      <c r="D3280" s="1" t="str">
        <f>"USD"</f>
        <v>USD</v>
      </c>
      <c r="E3280" s="1" t="str">
        <f>"2015"</f>
        <v>2015</v>
      </c>
      <c r="F3280" s="1" t="str">
        <f>"N/A*"</f>
        <v>N/A*</v>
      </c>
      <c r="G3280" s="1" t="str">
        <f>"dehkadehketab"</f>
        <v>dehkadehketab</v>
      </c>
    </row>
    <row r="3281" spans="1:7" x14ac:dyDescent="0.25">
      <c r="A3281" s="1" t="str">
        <f>"Bioremediation: Applications for Environmental Protection and Management"</f>
        <v>Bioremediation: Applications for Environmental Protection and Management</v>
      </c>
      <c r="B3281" s="1" t="str">
        <f>"9789811074844"</f>
        <v>9789811074844</v>
      </c>
      <c r="C3281" s="1">
        <v>179.99</v>
      </c>
      <c r="D3281" s="1" t="str">
        <f>"EUR"</f>
        <v>EUR</v>
      </c>
      <c r="E3281" s="1" t="str">
        <f>"2018"</f>
        <v>2018</v>
      </c>
      <c r="F3281" s="1" t="str">
        <f>"Varjani"</f>
        <v>Varjani</v>
      </c>
      <c r="G3281" s="1" t="str">
        <f>"negarestanabi"</f>
        <v>negarestanabi</v>
      </c>
    </row>
    <row r="3282" spans="1:7" x14ac:dyDescent="0.25">
      <c r="A3282" s="1" t="str">
        <f>"Biosecurity Surveillance"</f>
        <v>Biosecurity Surveillance</v>
      </c>
      <c r="B3282" s="1" t="str">
        <f>"9781780643595"</f>
        <v>9781780643595</v>
      </c>
      <c r="C3282" s="1">
        <v>115.47</v>
      </c>
      <c r="D3282" s="1" t="str">
        <f>"USD"</f>
        <v>USD</v>
      </c>
      <c r="E3282" s="1" t="str">
        <f>"2014"</f>
        <v>2014</v>
      </c>
      <c r="F3282" s="1" t="str">
        <f>"Frith  Jarrad"</f>
        <v>Frith  Jarrad</v>
      </c>
      <c r="G3282" s="1" t="str">
        <f>"safirketab"</f>
        <v>safirketab</v>
      </c>
    </row>
    <row r="3283" spans="1:7" x14ac:dyDescent="0.25">
      <c r="A3283" s="1" t="str">
        <f>"Boiler Water Treatment Principles and Practice"</f>
        <v>Boiler Water Treatment Principles and Practice</v>
      </c>
      <c r="B3283" s="1" t="str">
        <f>"9780820601731"</f>
        <v>9780820601731</v>
      </c>
      <c r="C3283" s="1">
        <v>58.65</v>
      </c>
      <c r="D3283" s="1" t="str">
        <f>"GBP"</f>
        <v>GBP</v>
      </c>
      <c r="E3283" s="1" t="str">
        <f>"2013"</f>
        <v>2013</v>
      </c>
      <c r="F3283" s="1" t="str">
        <f>"Frayne"</f>
        <v>Frayne</v>
      </c>
      <c r="G3283" s="1" t="str">
        <f>"jahanadib"</f>
        <v>jahanadib</v>
      </c>
    </row>
    <row r="3284" spans="1:7" x14ac:dyDescent="0.25">
      <c r="A3284" s="1" t="str">
        <f>"Botany, 2/e"</f>
        <v>Botany, 2/e</v>
      </c>
      <c r="B3284" s="1" t="str">
        <f>"9789382127086"</f>
        <v>9789382127086</v>
      </c>
      <c r="C3284" s="1">
        <v>14.45</v>
      </c>
      <c r="D3284" s="1" t="str">
        <f t="shared" ref="D3284:D3297" si="146">"USD"</f>
        <v>USD</v>
      </c>
      <c r="E3284" s="1" t="str">
        <f>"2015"</f>
        <v>2015</v>
      </c>
      <c r="F3284" s="1" t="str">
        <f>"Verma"</f>
        <v>Verma</v>
      </c>
      <c r="G3284" s="1" t="str">
        <f>"jahanadib"</f>
        <v>jahanadib</v>
      </c>
    </row>
    <row r="3285" spans="1:7" x14ac:dyDescent="0.25">
      <c r="A3285" s="1" t="str">
        <f>"Brig's Handbook of Methods &amp; Research in Air Pollution: Causes, Impacts and Control "</f>
        <v xml:space="preserve">Brig's Handbook of Methods &amp; Research in Air Pollution: Causes, Impacts and Control </v>
      </c>
      <c r="B3285" s="1" t="str">
        <f>"9781788352031"</f>
        <v>9781788352031</v>
      </c>
      <c r="C3285" s="1">
        <v>162</v>
      </c>
      <c r="D3285" s="1" t="str">
        <f t="shared" si="146"/>
        <v>USD</v>
      </c>
      <c r="E3285" s="1" t="str">
        <f t="shared" ref="E3285:E3296" si="147">"2018"</f>
        <v>2018</v>
      </c>
      <c r="F3285" s="1" t="str">
        <f>"M. Ferrante, M. Fio"</f>
        <v>M. Ferrante, M. Fio</v>
      </c>
      <c r="G3285" s="1" t="str">
        <f t="shared" ref="G3285:G3296" si="148">"AsarBartar"</f>
        <v>AsarBartar</v>
      </c>
    </row>
    <row r="3286" spans="1:7" x14ac:dyDescent="0.25">
      <c r="A3286" s="1" t="str">
        <f>"Brig's Handbook of Methods &amp; Research in Atmospheric Impacts of the Oil and Gas Industry"</f>
        <v>Brig's Handbook of Methods &amp; Research in Atmospheric Impacts of the Oil and Gas Industry</v>
      </c>
      <c r="B3286" s="1" t="str">
        <f>"9781788352048"</f>
        <v>9781788352048</v>
      </c>
      <c r="C3286" s="1">
        <v>162</v>
      </c>
      <c r="D3286" s="1" t="str">
        <f t="shared" si="146"/>
        <v>USD</v>
      </c>
      <c r="E3286" s="1" t="str">
        <f t="shared" si="147"/>
        <v>2018</v>
      </c>
      <c r="F3286" s="1" t="str">
        <f>"Elosta F et al."</f>
        <v>Elosta F et al.</v>
      </c>
      <c r="G3286" s="1" t="str">
        <f t="shared" si="148"/>
        <v>AsarBartar</v>
      </c>
    </row>
    <row r="3287" spans="1:7" x14ac:dyDescent="0.25">
      <c r="A3287" s="1" t="str">
        <f>"Brig's Handbook of Methods &amp; Research in Field Techniques in Glaciology and Glacial Geomorphology"</f>
        <v>Brig's Handbook of Methods &amp; Research in Field Techniques in Glaciology and Glacial Geomorphology</v>
      </c>
      <c r="B3287" s="1" t="str">
        <f>"9781788352055"</f>
        <v>9781788352055</v>
      </c>
      <c r="C3287" s="1">
        <v>162</v>
      </c>
      <c r="D3287" s="1" t="str">
        <f t="shared" si="146"/>
        <v>USD</v>
      </c>
      <c r="E3287" s="1" t="str">
        <f t="shared" si="147"/>
        <v>2018</v>
      </c>
      <c r="F3287" s="1" t="str">
        <f>"Jodi Lau, Jason F."</f>
        <v>Jodi Lau, Jason F.</v>
      </c>
      <c r="G3287" s="1" t="str">
        <f t="shared" si="148"/>
        <v>AsarBartar</v>
      </c>
    </row>
    <row r="3288" spans="1:7" x14ac:dyDescent="0.25">
      <c r="A3288" s="1" t="str">
        <f>"Brig's Handbook of Methods &amp; Research in Flood Geomorphology"</f>
        <v>Brig's Handbook of Methods &amp; Research in Flood Geomorphology</v>
      </c>
      <c r="B3288" s="1" t="str">
        <f>"9781788352062"</f>
        <v>9781788352062</v>
      </c>
      <c r="C3288" s="1">
        <v>162</v>
      </c>
      <c r="D3288" s="1" t="str">
        <f t="shared" si="146"/>
        <v>USD</v>
      </c>
      <c r="E3288" s="1" t="str">
        <f t="shared" si="147"/>
        <v>2018</v>
      </c>
      <c r="F3288" s="1" t="str">
        <f>"Toni Panaou, Samuel"</f>
        <v>Toni Panaou, Samuel</v>
      </c>
      <c r="G3288" s="1" t="str">
        <f t="shared" si="148"/>
        <v>AsarBartar</v>
      </c>
    </row>
    <row r="3289" spans="1:7" x14ac:dyDescent="0.25">
      <c r="A3289" s="1" t="str">
        <f>"Brig's Handbook of Methods &amp; Research in General Environmental Chemistry"</f>
        <v>Brig's Handbook of Methods &amp; Research in General Environmental Chemistry</v>
      </c>
      <c r="B3289" s="1" t="str">
        <f>"9781788352079"</f>
        <v>9781788352079</v>
      </c>
      <c r="C3289" s="1">
        <v>162</v>
      </c>
      <c r="D3289" s="1" t="str">
        <f t="shared" si="146"/>
        <v>USD</v>
      </c>
      <c r="E3289" s="1" t="str">
        <f t="shared" si="147"/>
        <v>2018</v>
      </c>
      <c r="F3289" s="1" t="str">
        <f>"Caroline Goedecke,"</f>
        <v>Caroline Goedecke,</v>
      </c>
      <c r="G3289" s="1" t="str">
        <f t="shared" si="148"/>
        <v>AsarBartar</v>
      </c>
    </row>
    <row r="3290" spans="1:7" x14ac:dyDescent="0.25">
      <c r="A3290" s="1" t="str">
        <f>"Brig's Handbook of Methods &amp; Research in Geobiology"</f>
        <v>Brig's Handbook of Methods &amp; Research in Geobiology</v>
      </c>
      <c r="B3290" s="1" t="str">
        <f>"9781788352086"</f>
        <v>9781788352086</v>
      </c>
      <c r="C3290" s="1">
        <v>162</v>
      </c>
      <c r="D3290" s="1" t="str">
        <f t="shared" si="146"/>
        <v>USD</v>
      </c>
      <c r="E3290" s="1" t="str">
        <f t="shared" si="147"/>
        <v>2018</v>
      </c>
      <c r="F3290" s="1" t="str">
        <f>"Magnus Ivarsson, Sa"</f>
        <v>Magnus Ivarsson, Sa</v>
      </c>
      <c r="G3290" s="1" t="str">
        <f t="shared" si="148"/>
        <v>AsarBartar</v>
      </c>
    </row>
    <row r="3291" spans="1:7" x14ac:dyDescent="0.25">
      <c r="A3291" s="1" t="str">
        <f>"Brig's Handbook of Methods &amp; Research in Geochemistry, Geophysics, Geosystems"</f>
        <v>Brig's Handbook of Methods &amp; Research in Geochemistry, Geophysics, Geosystems</v>
      </c>
      <c r="B3291" s="1" t="str">
        <f>"9781788352093"</f>
        <v>9781788352093</v>
      </c>
      <c r="C3291" s="1">
        <v>162</v>
      </c>
      <c r="D3291" s="1" t="str">
        <f t="shared" si="146"/>
        <v>USD</v>
      </c>
      <c r="E3291" s="1" t="str">
        <f t="shared" si="147"/>
        <v>2018</v>
      </c>
      <c r="F3291" s="1" t="str">
        <f>"Dekun Hou, Jiang He"</f>
        <v>Dekun Hou, Jiang He</v>
      </c>
      <c r="G3291" s="1" t="str">
        <f t="shared" si="148"/>
        <v>AsarBartar</v>
      </c>
    </row>
    <row r="3292" spans="1:7" x14ac:dyDescent="0.25">
      <c r="A3292" s="1" t="str">
        <f>"Brig's Handbook of Methods &amp; Research in Industrial Waste Management "</f>
        <v xml:space="preserve">Brig's Handbook of Methods &amp; Research in Industrial Waste Management </v>
      </c>
      <c r="B3292" s="1" t="str">
        <f>"9781788352109"</f>
        <v>9781788352109</v>
      </c>
      <c r="C3292" s="1">
        <v>162</v>
      </c>
      <c r="D3292" s="1" t="str">
        <f t="shared" si="146"/>
        <v>USD</v>
      </c>
      <c r="E3292" s="1" t="str">
        <f t="shared" si="147"/>
        <v>2018</v>
      </c>
      <c r="F3292" s="1" t="str">
        <f>"Y.C. Ho, K.Y. Show"</f>
        <v>Y.C. Ho, K.Y. Show</v>
      </c>
      <c r="G3292" s="1" t="str">
        <f t="shared" si="148"/>
        <v>AsarBartar</v>
      </c>
    </row>
    <row r="3293" spans="1:7" x14ac:dyDescent="0.25">
      <c r="A3293" s="1" t="str">
        <f>"Brig's Handbook of Methods &amp; Research in Natural Resources: Conservation and Management "</f>
        <v xml:space="preserve">Brig's Handbook of Methods &amp; Research in Natural Resources: Conservation and Management </v>
      </c>
      <c r="B3293" s="1" t="str">
        <f>"9781788352116"</f>
        <v>9781788352116</v>
      </c>
      <c r="C3293" s="1">
        <v>162</v>
      </c>
      <c r="D3293" s="1" t="str">
        <f t="shared" si="146"/>
        <v>USD</v>
      </c>
      <c r="E3293" s="1" t="str">
        <f t="shared" si="147"/>
        <v>2018</v>
      </c>
      <c r="F3293" s="1" t="str">
        <f>"Esmail Karamidehkor"</f>
        <v>Esmail Karamidehkor</v>
      </c>
      <c r="G3293" s="1" t="str">
        <f t="shared" si="148"/>
        <v>AsarBartar</v>
      </c>
    </row>
    <row r="3294" spans="1:7" x14ac:dyDescent="0.25">
      <c r="A3294" s="1" t="str">
        <f>"Brig's Handbook of Methods &amp; Research in Sustainable Energy - Recent Studies"</f>
        <v>Brig's Handbook of Methods &amp; Research in Sustainable Energy - Recent Studies</v>
      </c>
      <c r="B3294" s="1" t="str">
        <f>"9781788352123"</f>
        <v>9781788352123</v>
      </c>
      <c r="C3294" s="1">
        <v>162</v>
      </c>
      <c r="D3294" s="1" t="str">
        <f t="shared" si="146"/>
        <v>USD</v>
      </c>
      <c r="E3294" s="1" t="str">
        <f t="shared" si="147"/>
        <v>2018</v>
      </c>
      <c r="F3294" s="1" t="str">
        <f>"Dag Henning and Ale"</f>
        <v>Dag Henning and Ale</v>
      </c>
      <c r="G3294" s="1" t="str">
        <f t="shared" si="148"/>
        <v>AsarBartar</v>
      </c>
    </row>
    <row r="3295" spans="1:7" x14ac:dyDescent="0.25">
      <c r="A3295" s="1" t="str">
        <f>"Brig's Handbook of Methods &amp; Research in Water Resources Management"</f>
        <v>Brig's Handbook of Methods &amp; Research in Water Resources Management</v>
      </c>
      <c r="B3295" s="1" t="str">
        <f>"9781788352130"</f>
        <v>9781788352130</v>
      </c>
      <c r="C3295" s="1">
        <v>162</v>
      </c>
      <c r="D3295" s="1" t="str">
        <f t="shared" si="146"/>
        <v>USD</v>
      </c>
      <c r="E3295" s="1" t="str">
        <f t="shared" si="147"/>
        <v>2018</v>
      </c>
      <c r="F3295" s="1" t="str">
        <f>"Ruqayah Mohammed an"</f>
        <v>Ruqayah Mohammed an</v>
      </c>
      <c r="G3295" s="1" t="str">
        <f t="shared" si="148"/>
        <v>AsarBartar</v>
      </c>
    </row>
    <row r="3296" spans="1:7" x14ac:dyDescent="0.25">
      <c r="A3296" s="1" t="str">
        <f>"Brig's Handbook of Methods &amp; Research in Weather Analysis and Forecasting"</f>
        <v>Brig's Handbook of Methods &amp; Research in Weather Analysis and Forecasting</v>
      </c>
      <c r="B3296" s="1" t="str">
        <f>"9781788352147"</f>
        <v>9781788352147</v>
      </c>
      <c r="C3296" s="1">
        <v>162</v>
      </c>
      <c r="D3296" s="1" t="str">
        <f t="shared" si="146"/>
        <v>USD</v>
      </c>
      <c r="E3296" s="1" t="str">
        <f t="shared" si="147"/>
        <v>2018</v>
      </c>
      <c r="F3296" s="1" t="str">
        <f>"Tanzila Saba, Amjad"</f>
        <v>Tanzila Saba, Amjad</v>
      </c>
      <c r="G3296" s="1" t="str">
        <f t="shared" si="148"/>
        <v>AsarBartar</v>
      </c>
    </row>
    <row r="3297" spans="1:7" x14ac:dyDescent="0.25">
      <c r="A3297" s="1" t="str">
        <f>"Brown Trout: Biology, Ecology and Management"</f>
        <v>Brown Trout: Biology, Ecology and Management</v>
      </c>
      <c r="B3297" s="1" t="str">
        <f>"9781119268314"</f>
        <v>9781119268314</v>
      </c>
      <c r="C3297" s="1">
        <v>202.5</v>
      </c>
      <c r="D3297" s="1" t="str">
        <f t="shared" si="146"/>
        <v>USD</v>
      </c>
      <c r="E3297" s="1" t="str">
        <f>"2017"</f>
        <v>2017</v>
      </c>
      <c r="F3297" s="1" t="str">
        <f>"Lobon-Cervia"</f>
        <v>Lobon-Cervia</v>
      </c>
      <c r="G3297" s="1" t="str">
        <f>"avanddanesh"</f>
        <v>avanddanesh</v>
      </c>
    </row>
    <row r="3298" spans="1:7" x14ac:dyDescent="0.25">
      <c r="A3298" s="1" t="str">
        <f>"BROWNFIELDS IV : Prevention, Assessment, Rehabilitation And Development Of Brownfield Sites, HB"</f>
        <v>BROWNFIELDS IV : Prevention, Assessment, Rehabilitation And Development Of Brownfield Sites, HB</v>
      </c>
      <c r="B3298" s="1" t="str">
        <f>"9781845641054"</f>
        <v>9781845641054</v>
      </c>
      <c r="C3298" s="1">
        <v>76.3</v>
      </c>
      <c r="D3298" s="1" t="str">
        <f>"GBP"</f>
        <v>GBP</v>
      </c>
      <c r="E3298" s="1" t="str">
        <f>"2008"</f>
        <v>2008</v>
      </c>
      <c r="F3298" s="1" t="str">
        <f>"Beriatos"</f>
        <v>Beriatos</v>
      </c>
      <c r="G3298" s="1" t="str">
        <f>"supply"</f>
        <v>supply</v>
      </c>
    </row>
    <row r="3299" spans="1:7" x14ac:dyDescent="0.25">
      <c r="A3299" s="1" t="str">
        <f>"Bushmeat and Livelihoods: Wildlife Management and Poverty Reduction"</f>
        <v>Bushmeat and Livelihoods: Wildlife Management and Poverty Reduction</v>
      </c>
      <c r="B3299" s="1" t="str">
        <f>"9781405167796"</f>
        <v>9781405167796</v>
      </c>
      <c r="C3299" s="1">
        <v>40</v>
      </c>
      <c r="D3299" s="1" t="str">
        <f>"USD"</f>
        <v>USD</v>
      </c>
      <c r="E3299" s="1" t="str">
        <f>"2007"</f>
        <v>2007</v>
      </c>
      <c r="F3299" s="1" t="str">
        <f>"Davies"</f>
        <v>Davies</v>
      </c>
      <c r="G3299" s="1" t="str">
        <f>"avanddanesh"</f>
        <v>avanddanesh</v>
      </c>
    </row>
    <row r="3300" spans="1:7" x14ac:dyDescent="0.25">
      <c r="A3300" s="1" t="str">
        <f>"Bushmeat and Livelihoods: Wildlife Management and Poverty Reduction"</f>
        <v>Bushmeat and Livelihoods: Wildlife Management and Poverty Reduction</v>
      </c>
      <c r="B3300" s="1" t="str">
        <f>"9781405167796"</f>
        <v>9781405167796</v>
      </c>
      <c r="C3300" s="1">
        <v>40</v>
      </c>
      <c r="D3300" s="1" t="str">
        <f>"USD"</f>
        <v>USD</v>
      </c>
      <c r="E3300" s="1" t="str">
        <f>"2007"</f>
        <v>2007</v>
      </c>
      <c r="F3300" s="1" t="str">
        <f>"Davies"</f>
        <v>Davies</v>
      </c>
      <c r="G3300" s="1" t="str">
        <f>"safirketab"</f>
        <v>safirketab</v>
      </c>
    </row>
    <row r="3301" spans="1:7" x14ac:dyDescent="0.25">
      <c r="A3301" s="1" t="str">
        <f>"Business Interests and the Environmental Crisis"</f>
        <v>Business Interests and the Environmental Crisis</v>
      </c>
      <c r="B3301" s="1" t="str">
        <f>"9789351508601"</f>
        <v>9789351508601</v>
      </c>
      <c r="C3301" s="1">
        <v>28.5</v>
      </c>
      <c r="D3301" s="1" t="str">
        <f>"GBP"</f>
        <v>GBP</v>
      </c>
      <c r="E3301" s="1" t="str">
        <f>"2016"</f>
        <v>2016</v>
      </c>
      <c r="F3301" s="1" t="str">
        <f>"Kohli Kanchi and Men"</f>
        <v>Kohli Kanchi and Men</v>
      </c>
      <c r="G3301" s="1" t="str">
        <f>"arzinbooks"</f>
        <v>arzinbooks</v>
      </c>
    </row>
    <row r="3302" spans="1:7" x14ac:dyDescent="0.25">
      <c r="A3302" s="1" t="str">
        <f>"Business Interests and the Environmental Crisis"</f>
        <v>Business Interests and the Environmental Crisis</v>
      </c>
      <c r="B3302" s="1" t="str">
        <f>"9789351508601"</f>
        <v>9789351508601</v>
      </c>
      <c r="C3302" s="1">
        <v>28.5</v>
      </c>
      <c r="D3302" s="1" t="str">
        <f>"GBP"</f>
        <v>GBP</v>
      </c>
      <c r="E3302" s="1" t="str">
        <f>"2016"</f>
        <v>2016</v>
      </c>
      <c r="F3302" s="1" t="str">
        <f>"Kohli Kanchi an"</f>
        <v>Kohli Kanchi an</v>
      </c>
      <c r="G3302" s="1" t="str">
        <f>"kowkab"</f>
        <v>kowkab</v>
      </c>
    </row>
    <row r="3303" spans="1:7" x14ac:dyDescent="0.25">
      <c r="A3303" s="1" t="str">
        <f>"BUSINESS OF BIODIVERSITY, THE,  HB"</f>
        <v>BUSINESS OF BIODIVERSITY, THE,  HB</v>
      </c>
      <c r="B3303" s="1" t="str">
        <f>"9781845642082"</f>
        <v>9781845642082</v>
      </c>
      <c r="C3303" s="1">
        <v>54.6</v>
      </c>
      <c r="D3303" s="1" t="str">
        <f>"GBP"</f>
        <v>GBP</v>
      </c>
      <c r="E3303" s="1" t="str">
        <f>"2009"</f>
        <v>2009</v>
      </c>
      <c r="F3303" s="1" t="str">
        <f>"Everard"</f>
        <v>Everard</v>
      </c>
      <c r="G3303" s="1" t="str">
        <f>"supply"</f>
        <v>supply</v>
      </c>
    </row>
    <row r="3304" spans="1:7" x14ac:dyDescent="0.25">
      <c r="A3304" s="1" t="str">
        <f>"CACHING THE CARBON: THE POLITICS AND POLICY OF CARBON C"</f>
        <v>CACHING THE CARBON: THE POLITICS AND POLICY OF CARBON C</v>
      </c>
      <c r="B3304" s="1" t="str">
        <f>"9780857933874"</f>
        <v>9780857933874</v>
      </c>
      <c r="C3304" s="1">
        <v>8.98</v>
      </c>
      <c r="D3304" s="1" t="str">
        <f>"GBP"</f>
        <v>GBP</v>
      </c>
      <c r="E3304" s="1" t="str">
        <f>"2011"</f>
        <v>2011</v>
      </c>
      <c r="F3304" s="1" t="str">
        <f>"OLUF LANGHELLE(EDIT"</f>
        <v>OLUF LANGHELLE(EDIT</v>
      </c>
      <c r="G3304" s="1" t="str">
        <f>"AsarBartar"</f>
        <v>AsarBartar</v>
      </c>
    </row>
    <row r="3305" spans="1:7" x14ac:dyDescent="0.25">
      <c r="A3305" s="1" t="str">
        <f>"Cambrian Fossils of Chengjiang, China: The Flowering of Early Animal Life"</f>
        <v>Cambrian Fossils of Chengjiang, China: The Flowering of Early Animal Life</v>
      </c>
      <c r="B3305" s="1" t="str">
        <f>"9781405167192"</f>
        <v>9781405167192</v>
      </c>
      <c r="C3305" s="1">
        <v>35.97</v>
      </c>
      <c r="D3305" s="1" t="str">
        <f>"USD"</f>
        <v>USD</v>
      </c>
      <c r="E3305" s="1" t="str">
        <f>"2007"</f>
        <v>2007</v>
      </c>
      <c r="F3305" s="1" t="str">
        <f>"Hou"</f>
        <v>Hou</v>
      </c>
      <c r="G3305" s="1" t="str">
        <f>"safirketab"</f>
        <v>safirketab</v>
      </c>
    </row>
    <row r="3306" spans="1:7" x14ac:dyDescent="0.25">
      <c r="A3306" s="1" t="str">
        <f>"CAPACITY DEVELOPMENT FOR IMPROVED WATER MANAGEMENT"</f>
        <v>CAPACITY DEVELOPMENT FOR IMPROVED WATER MANAGEMENT</v>
      </c>
      <c r="B3306" s="1" t="str">
        <f>"9780415573986"</f>
        <v>9780415573986</v>
      </c>
      <c r="C3306" s="1">
        <v>19.190000000000001</v>
      </c>
      <c r="D3306" s="1" t="str">
        <f>"GBP"</f>
        <v>GBP</v>
      </c>
      <c r="E3306" s="1" t="str">
        <f>"2009"</f>
        <v>2009</v>
      </c>
      <c r="F3306" s="1" t="str">
        <f>"MAARTEN BLOKLAND"</f>
        <v>MAARTEN BLOKLAND</v>
      </c>
      <c r="G3306" s="1" t="str">
        <f>"AsarBartar"</f>
        <v>AsarBartar</v>
      </c>
    </row>
    <row r="3307" spans="1:7" x14ac:dyDescent="0.25">
      <c r="A3307" s="1" t="str">
        <f>"Carbon Capture and Storage, 2nd Edition"</f>
        <v>Carbon Capture and Storage, 2nd Edition</v>
      </c>
      <c r="B3307" s="1" t="str">
        <f>"9780128120415"</f>
        <v>9780128120415</v>
      </c>
      <c r="C3307" s="1">
        <v>157.5</v>
      </c>
      <c r="D3307" s="1" t="str">
        <f>"USD"</f>
        <v>USD</v>
      </c>
      <c r="E3307" s="1" t="str">
        <f>"2017"</f>
        <v>2017</v>
      </c>
      <c r="F3307" s="1" t="str">
        <f>"Rackley"</f>
        <v>Rackley</v>
      </c>
      <c r="G3307" s="1" t="str">
        <f>"arang"</f>
        <v>arang</v>
      </c>
    </row>
    <row r="3308" spans="1:7" x14ac:dyDescent="0.25">
      <c r="A3308" s="1" t="str">
        <f>"Carbon Dioxide Mineralization and Utilization"</f>
        <v>Carbon Dioxide Mineralization and Utilization</v>
      </c>
      <c r="B3308" s="1" t="str">
        <f>"9789811032677"</f>
        <v>9789811032677</v>
      </c>
      <c r="C3308" s="1">
        <v>152.99</v>
      </c>
      <c r="D3308" s="1" t="str">
        <f>"EUR"</f>
        <v>EUR</v>
      </c>
      <c r="E3308" s="1" t="str">
        <f>"2017"</f>
        <v>2017</v>
      </c>
      <c r="F3308" s="1" t="str">
        <f>"Chiang"</f>
        <v>Chiang</v>
      </c>
      <c r="G3308" s="1" t="str">
        <f>"negarestanabi"</f>
        <v>negarestanabi</v>
      </c>
    </row>
    <row r="3309" spans="1:7" x14ac:dyDescent="0.25">
      <c r="A3309" s="1" t="str">
        <f>"Carbon Footprint and the Industrial Life Cycle: From Urban Planning to Recycling"</f>
        <v>Carbon Footprint and the Industrial Life Cycle: From Urban Planning to Recycling</v>
      </c>
      <c r="B3309" s="1" t="str">
        <f>"9783319549835"</f>
        <v>9783319549835</v>
      </c>
      <c r="C3309" s="1">
        <v>161.99</v>
      </c>
      <c r="D3309" s="1" t="str">
        <f>"EUR"</f>
        <v>EUR</v>
      </c>
      <c r="E3309" s="1" t="str">
        <f>"2017"</f>
        <v>2017</v>
      </c>
      <c r="F3309" s="1" t="str">
        <f>"Ãlvarez FernÃ¡ndez"</f>
        <v>Ãlvarez FernÃ¡ndez</v>
      </c>
      <c r="G3309" s="1" t="str">
        <f>"negarestanabi"</f>
        <v>negarestanabi</v>
      </c>
    </row>
    <row r="3310" spans="1:7" x14ac:dyDescent="0.25">
      <c r="A3310" s="1" t="str">
        <f>"Carbon Governance, Climate Change and Business Transformation (Routledge Advances in Climate Change Research)"</f>
        <v>Carbon Governance, Climate Change and Business Transformation (Routledge Advances in Climate Change Research)</v>
      </c>
      <c r="B3310" s="1" t="str">
        <f>"9780415816908"</f>
        <v>9780415816908</v>
      </c>
      <c r="C3310" s="1">
        <v>83.2</v>
      </c>
      <c r="D3310" s="1" t="str">
        <f>"GBP"</f>
        <v>GBP</v>
      </c>
      <c r="E3310" s="1" t="str">
        <f>"2015"</f>
        <v>2015</v>
      </c>
      <c r="F3310" s="1" t="str">
        <f>"Chukwumerije Okerek"</f>
        <v>Chukwumerije Okerek</v>
      </c>
      <c r="G3310" s="1" t="str">
        <f>"AsarBartar"</f>
        <v>AsarBartar</v>
      </c>
    </row>
    <row r="3311" spans="1:7" x14ac:dyDescent="0.25">
      <c r="A3311" s="1" t="str">
        <f>"Carbon Sequestration for Climate Change Mitigation and Adaptation"</f>
        <v>Carbon Sequestration for Climate Change Mitigation and Adaptation</v>
      </c>
      <c r="B3311" s="1" t="str">
        <f>"9783319538433"</f>
        <v>9783319538433</v>
      </c>
      <c r="C3311" s="1">
        <v>197.99</v>
      </c>
      <c r="D3311" s="1" t="str">
        <f>"EUR"</f>
        <v>EUR</v>
      </c>
      <c r="E3311" s="1" t="str">
        <f>"2017"</f>
        <v>2017</v>
      </c>
      <c r="F3311" s="1" t="str">
        <f>"Ussiri"</f>
        <v>Ussiri</v>
      </c>
      <c r="G3311" s="1" t="str">
        <f>"negarestanabi"</f>
        <v>negarestanabi</v>
      </c>
    </row>
    <row r="3312" spans="1:7" x14ac:dyDescent="0.25">
      <c r="A3312" s="1" t="str">
        <f>"Carbonate Systems During the Olicocene-Miocene Climatic Transition"</f>
        <v>Carbonate Systems During the Olicocene-Miocene Climatic Transition</v>
      </c>
      <c r="B3312" s="1" t="str">
        <f>"9781444337914"</f>
        <v>9781444337914</v>
      </c>
      <c r="C3312" s="1">
        <v>46</v>
      </c>
      <c r="D3312" s="1" t="str">
        <f>"USD"</f>
        <v>USD</v>
      </c>
      <c r="E3312" s="1" t="str">
        <f>"2010"</f>
        <v>2010</v>
      </c>
      <c r="F3312" s="1" t="str">
        <f>"Mutti"</f>
        <v>Mutti</v>
      </c>
      <c r="G3312" s="1" t="str">
        <f>"avanddanesh"</f>
        <v>avanddanesh</v>
      </c>
    </row>
    <row r="3313" spans="1:7" x14ac:dyDescent="0.25">
      <c r="A3313" s="1" t="str">
        <f>"CASES IN ENVIRONMENTAL POLITICS: STAKEHOLDERS, INTEREST"</f>
        <v>CASES IN ENVIRONMENTAL POLITICS: STAKEHOLDERS, INTEREST</v>
      </c>
      <c r="B3313" s="1" t="str">
        <f>"9780415961042"</f>
        <v>9780415961042</v>
      </c>
      <c r="C3313" s="1">
        <v>8.09</v>
      </c>
      <c r="D3313" s="1" t="str">
        <f>"GBP"</f>
        <v>GBP</v>
      </c>
      <c r="E3313" s="1" t="str">
        <f>"2009"</f>
        <v>2009</v>
      </c>
      <c r="F3313" s="1" t="str">
        <f>"N. MILLER"</f>
        <v>N. MILLER</v>
      </c>
      <c r="G3313" s="1" t="str">
        <f>"AsarBartar"</f>
        <v>AsarBartar</v>
      </c>
    </row>
    <row r="3314" spans="1:7" x14ac:dyDescent="0.25">
      <c r="A3314" s="1" t="str">
        <f>"Cause and Correlation in Biology"</f>
        <v>Cause and Correlation in Biology</v>
      </c>
      <c r="B3314" s="1" t="str">
        <f>"9781107434271"</f>
        <v>9781107434271</v>
      </c>
      <c r="C3314" s="1">
        <v>58.5</v>
      </c>
      <c r="D3314" s="1" t="str">
        <f>"USD"</f>
        <v>USD</v>
      </c>
      <c r="E3314" s="1" t="str">
        <f>"2016"</f>
        <v>2016</v>
      </c>
      <c r="F3314" s="1" t="str">
        <f>"shipley"</f>
        <v>shipley</v>
      </c>
      <c r="G3314" s="1" t="str">
        <f>"dehkadehketab"</f>
        <v>dehkadehketab</v>
      </c>
    </row>
    <row r="3315" spans="1:7" x14ac:dyDescent="0.25">
      <c r="A3315" s="1" t="str">
        <f>"Cellular Flows : Topological Metamorphoses in Fluid Mechanics"</f>
        <v>Cellular Flows : Topological Metamorphoses in Fluid Mechanics</v>
      </c>
      <c r="B3315" s="1" t="str">
        <f>"9781108418621"</f>
        <v>9781108418621</v>
      </c>
      <c r="C3315" s="1">
        <v>123.3</v>
      </c>
      <c r="D3315" s="1" t="str">
        <f>"GBP"</f>
        <v>GBP</v>
      </c>
      <c r="E3315" s="1" t="str">
        <f>"2018"</f>
        <v>2018</v>
      </c>
      <c r="F3315" s="1" t="str">
        <f>"Shtern"</f>
        <v>Shtern</v>
      </c>
      <c r="G3315" s="1" t="str">
        <f>"arzinbooks"</f>
        <v>arzinbooks</v>
      </c>
    </row>
    <row r="3316" spans="1:7" x14ac:dyDescent="0.25">
      <c r="A3316" s="1" t="str">
        <f>"Central European Stream Ecosystems: The Long Term Study of the Breitenbach"</f>
        <v>Central European Stream Ecosystems: The Long Term Study of the Breitenbach</v>
      </c>
      <c r="B3316" s="1" t="str">
        <f>"9783527329526"</f>
        <v>9783527329526</v>
      </c>
      <c r="C3316" s="1">
        <v>101.2</v>
      </c>
      <c r="D3316" s="1" t="str">
        <f>"USD"</f>
        <v>USD</v>
      </c>
      <c r="E3316" s="1" t="str">
        <f>"2011"</f>
        <v>2011</v>
      </c>
      <c r="F3316" s="1" t="str">
        <f>"Wagner"</f>
        <v>Wagner</v>
      </c>
      <c r="G3316" s="1" t="str">
        <f>"avanddanesh"</f>
        <v>avanddanesh</v>
      </c>
    </row>
    <row r="3317" spans="1:7" x14ac:dyDescent="0.25">
      <c r="A3317" s="1" t="str">
        <f>"Changing Cold Environments: A Canadian Perspective"</f>
        <v>Changing Cold Environments: A Canadian Perspective</v>
      </c>
      <c r="B3317" s="1" t="str">
        <f>"9780470699690"</f>
        <v>9780470699690</v>
      </c>
      <c r="C3317" s="1">
        <v>24</v>
      </c>
      <c r="D3317" s="1" t="str">
        <f>"USD"</f>
        <v>USD</v>
      </c>
      <c r="E3317" s="1" t="str">
        <f>"2011"</f>
        <v>2011</v>
      </c>
      <c r="F3317" s="1" t="str">
        <f>"French"</f>
        <v>French</v>
      </c>
      <c r="G3317" s="1" t="str">
        <f>"avanddanesh"</f>
        <v>avanddanesh</v>
      </c>
    </row>
    <row r="3318" spans="1:7" x14ac:dyDescent="0.25">
      <c r="A3318" s="1" t="str">
        <f>"CHANGING GOVERNANCE OF RENEWABLE NATURAL RESOURCES IN NORTHWEST RUSSIA, THE  HB"</f>
        <v>CHANGING GOVERNANCE OF RENEWABLE NATURAL RESOURCES IN NORTHWEST RUSSIA, THE  HB</v>
      </c>
      <c r="B3318" s="1" t="str">
        <f>"9780754675310"</f>
        <v>9780754675310</v>
      </c>
      <c r="C3318" s="1">
        <v>66.5</v>
      </c>
      <c r="D3318" s="1" t="str">
        <f>"GBP"</f>
        <v>GBP</v>
      </c>
      <c r="E3318" s="1" t="str">
        <f>"2009"</f>
        <v>2009</v>
      </c>
      <c r="F3318" s="1" t="str">
        <f>"Nysten-Haarala"</f>
        <v>Nysten-Haarala</v>
      </c>
      <c r="G3318" s="1" t="str">
        <f>"supply"</f>
        <v>supply</v>
      </c>
    </row>
    <row r="3319" spans="1:7" x14ac:dyDescent="0.25">
      <c r="A3319" s="1" t="str">
        <f>"Changing Land Use Patterns in the Coastal Zone"</f>
        <v>Changing Land Use Patterns in the Coastal Zone</v>
      </c>
      <c r="B3319" s="1" t="str">
        <f>"9780387284323"</f>
        <v>9780387284323</v>
      </c>
      <c r="C3319" s="1">
        <v>48</v>
      </c>
      <c r="D3319" s="1" t="str">
        <f t="shared" ref="D3319:D3326" si="149">"USD"</f>
        <v>USD</v>
      </c>
      <c r="E3319" s="1" t="str">
        <f>"2006"</f>
        <v>2006</v>
      </c>
      <c r="F3319" s="1" t="str">
        <f>"Kleppel,G.S.(Eds)"</f>
        <v>Kleppel,G.S.(Eds)</v>
      </c>
      <c r="G3319" s="1" t="str">
        <f>"safirketab"</f>
        <v>safirketab</v>
      </c>
    </row>
    <row r="3320" spans="1:7" x14ac:dyDescent="0.25">
      <c r="A3320" s="1" t="str">
        <f>"Chemical Ecology"</f>
        <v>Chemical Ecology</v>
      </c>
      <c r="B3320" s="1" t="str">
        <f>"9781848219243"</f>
        <v>9781848219243</v>
      </c>
      <c r="C3320" s="1">
        <v>114.8</v>
      </c>
      <c r="D3320" s="1" t="str">
        <f t="shared" si="149"/>
        <v>USD</v>
      </c>
      <c r="E3320" s="1" t="str">
        <f>"2016"</f>
        <v>2016</v>
      </c>
      <c r="F3320" s="1" t="str">
        <f>"BagnÃ¨res"</f>
        <v>BagnÃ¨res</v>
      </c>
      <c r="G3320" s="1" t="str">
        <f>"avanddanesh"</f>
        <v>avanddanesh</v>
      </c>
    </row>
    <row r="3321" spans="1:7" x14ac:dyDescent="0.25">
      <c r="A3321" s="1" t="str">
        <f>"Chemical Marine Monitoring: Policy Framework and Analytical Trends"</f>
        <v>Chemical Marine Monitoring: Policy Framework and Analytical Trends</v>
      </c>
      <c r="B3321" s="1" t="str">
        <f>"9780470747650"</f>
        <v>9780470747650</v>
      </c>
      <c r="C3321" s="1">
        <v>60</v>
      </c>
      <c r="D3321" s="1" t="str">
        <f t="shared" si="149"/>
        <v>USD</v>
      </c>
      <c r="E3321" s="1" t="str">
        <f>"2011"</f>
        <v>2011</v>
      </c>
      <c r="F3321" s="1" t="str">
        <f>"Quevauviller"</f>
        <v>Quevauviller</v>
      </c>
      <c r="G3321" s="1" t="str">
        <f>"avanddanesh"</f>
        <v>avanddanesh</v>
      </c>
    </row>
    <row r="3322" spans="1:7" x14ac:dyDescent="0.25">
      <c r="A3322" s="1" t="str">
        <f>"Chemometrics: Statistics and Computer Application in Analytical Chemistry,3e"</f>
        <v>Chemometrics: Statistics and Computer Application in Analytical Chemistry,3e</v>
      </c>
      <c r="B3322" s="1" t="str">
        <f>"9783527340972"</f>
        <v>9783527340972</v>
      </c>
      <c r="C3322" s="1">
        <v>93.5</v>
      </c>
      <c r="D3322" s="1" t="str">
        <f t="shared" si="149"/>
        <v>USD</v>
      </c>
      <c r="E3322" s="1" t="str">
        <f>"2016"</f>
        <v>2016</v>
      </c>
      <c r="F3322" s="1" t="str">
        <f>"Otto"</f>
        <v>Otto</v>
      </c>
      <c r="G3322" s="1" t="str">
        <f>"avanddanesh"</f>
        <v>avanddanesh</v>
      </c>
    </row>
    <row r="3323" spans="1:7" x14ac:dyDescent="0.25">
      <c r="A3323" s="1" t="str">
        <f>"Chernobyl - Consequences of the Catastrophe for People and Nature"</f>
        <v>Chernobyl - Consequences of the Catastrophe for People and Nature</v>
      </c>
      <c r="B3323" s="1" t="str">
        <f>"9781573317573"</f>
        <v>9781573317573</v>
      </c>
      <c r="C3323" s="1">
        <v>97.5</v>
      </c>
      <c r="D3323" s="1" t="str">
        <f t="shared" si="149"/>
        <v>USD</v>
      </c>
      <c r="E3323" s="1" t="str">
        <f>"2010"</f>
        <v>2010</v>
      </c>
      <c r="F3323" s="1" t="str">
        <f>"Yablokov"</f>
        <v>Yablokov</v>
      </c>
      <c r="G3323" s="1" t="str">
        <f>"safirketab"</f>
        <v>safirketab</v>
      </c>
    </row>
    <row r="3324" spans="1:7" x14ac:dyDescent="0.25">
      <c r="A3324" s="1" t="str">
        <f>"Civil and Environmental Engineering: Concepts, Methodologies, Tools, and Applications; 3 Volumes Set"</f>
        <v>Civil and Environmental Engineering: Concepts, Methodologies, Tools, and Applications; 3 Volumes Set</v>
      </c>
      <c r="B3324" s="1" t="str">
        <f>"9781466696198"</f>
        <v>9781466696198</v>
      </c>
      <c r="C3324" s="1">
        <v>1462.5</v>
      </c>
      <c r="D3324" s="1" t="str">
        <f t="shared" si="149"/>
        <v>USD</v>
      </c>
      <c r="E3324" s="1" t="str">
        <f>"2016"</f>
        <v>2016</v>
      </c>
      <c r="F3324" s="1" t="str">
        <f>"Information Resource"</f>
        <v>Information Resource</v>
      </c>
      <c r="G3324" s="1" t="str">
        <f>"arzinbooks"</f>
        <v>arzinbooks</v>
      </c>
    </row>
    <row r="3325" spans="1:7" x14ac:dyDescent="0.25">
      <c r="A3325" s="1" t="str">
        <f>"Civil and Environmental Systems Engineering, 2e"</f>
        <v>Civil and Environmental Systems Engineering, 2e</v>
      </c>
      <c r="B3325" s="1" t="str">
        <f>"9789332575752"</f>
        <v>9789332575752</v>
      </c>
      <c r="C3325" s="1">
        <v>11.9</v>
      </c>
      <c r="D3325" s="1" t="str">
        <f t="shared" si="149"/>
        <v>USD</v>
      </c>
      <c r="E3325" s="1" t="str">
        <f>"2016"</f>
        <v>2016</v>
      </c>
      <c r="F3325" s="1" t="str">
        <f>"Revelle"</f>
        <v>Revelle</v>
      </c>
      <c r="G3325" s="1" t="str">
        <f>"jahanadib"</f>
        <v>jahanadib</v>
      </c>
    </row>
    <row r="3326" spans="1:7" x14ac:dyDescent="0.25">
      <c r="A3326" s="1" t="str">
        <f>"Civil and Environmental Systems Engineering, 2e"</f>
        <v>Civil and Environmental Systems Engineering, 2e</v>
      </c>
      <c r="B3326" s="1" t="str">
        <f>"9789332575752"</f>
        <v>9789332575752</v>
      </c>
      <c r="C3326" s="1">
        <v>11.9</v>
      </c>
      <c r="D3326" s="1" t="str">
        <f t="shared" si="149"/>
        <v>USD</v>
      </c>
      <c r="E3326" s="1" t="str">
        <f>"2016"</f>
        <v>2016</v>
      </c>
      <c r="F3326" s="1" t="str">
        <f>"Revelle"</f>
        <v>Revelle</v>
      </c>
      <c r="G3326" s="1" t="str">
        <f>"safirketab"</f>
        <v>safirketab</v>
      </c>
    </row>
    <row r="3327" spans="1:7" x14ac:dyDescent="0.25">
      <c r="A3327" s="1" t="str">
        <f>"Clean Air Handbook"</f>
        <v>Clean Air Handbook</v>
      </c>
      <c r="B3327" s="1" t="str">
        <f>"9781598886474"</f>
        <v>9781598886474</v>
      </c>
      <c r="C3327" s="1">
        <v>60</v>
      </c>
      <c r="D3327" s="1" t="str">
        <f>"GBP"</f>
        <v>GBP</v>
      </c>
      <c r="E3327" s="1" t="str">
        <f>"2014"</f>
        <v>2014</v>
      </c>
      <c r="F3327" s="1" t="str">
        <f>"Hunton &amp; Williams"</f>
        <v>Hunton &amp; Williams</v>
      </c>
      <c r="G3327" s="1" t="str">
        <f>"AsarBartar"</f>
        <v>AsarBartar</v>
      </c>
    </row>
    <row r="3328" spans="1:7" x14ac:dyDescent="0.25">
      <c r="A3328" s="1" t="str">
        <f>"Cleanup of Chemical and Explosive Munitions, Location, Identification and Environmental Remediation, 2nd Edition"</f>
        <v>Cleanup of Chemical and Explosive Munitions, Location, Identification and Environmental Remediation, 2nd Edition</v>
      </c>
      <c r="B3328" s="1" t="str">
        <f>"9780128103586"</f>
        <v>9780128103586</v>
      </c>
      <c r="C3328" s="1">
        <v>144</v>
      </c>
      <c r="D3328" s="1" t="str">
        <f>"USD"</f>
        <v>USD</v>
      </c>
      <c r="E3328" s="1" t="str">
        <f>"2017"</f>
        <v>2017</v>
      </c>
      <c r="F3328" s="1" t="str">
        <f>"Albright"</f>
        <v>Albright</v>
      </c>
      <c r="G3328" s="1" t="str">
        <f>"dehkadehketab"</f>
        <v>dehkadehketab</v>
      </c>
    </row>
    <row r="3329" spans="1:7" x14ac:dyDescent="0.25">
      <c r="A3329" s="1" t="str">
        <f>"Climate Adaptation Governance in Cities and Regions: Theoretical Fundamentals and Practical Evidence"</f>
        <v>Climate Adaptation Governance in Cities and Regions: Theoretical Fundamentals and Practical Evidence</v>
      </c>
      <c r="B3329" s="1" t="str">
        <f>"9781118451717"</f>
        <v>9781118451717</v>
      </c>
      <c r="C3329" s="1">
        <v>106.3</v>
      </c>
      <c r="D3329" s="1" t="str">
        <f>"USD"</f>
        <v>USD</v>
      </c>
      <c r="E3329" s="1" t="str">
        <f>"2016"</f>
        <v>2016</v>
      </c>
      <c r="F3329" s="1" t="str">
        <f>"Knieling"</f>
        <v>Knieling</v>
      </c>
      <c r="G3329" s="1" t="str">
        <f>"avanddanesh"</f>
        <v>avanddanesh</v>
      </c>
    </row>
    <row r="3330" spans="1:7" x14ac:dyDescent="0.25">
      <c r="A3330" s="1" t="str">
        <f>"Climate Change Adaptation in New York City: Building a Risk Management Response"</f>
        <v>Climate Change Adaptation in New York City: Building a Risk Management Response</v>
      </c>
      <c r="B3330" s="1" t="str">
        <f>"9781573318006"</f>
        <v>9781573318006</v>
      </c>
      <c r="C3330" s="1">
        <v>28.98</v>
      </c>
      <c r="D3330" s="1" t="str">
        <f>"USD"</f>
        <v>USD</v>
      </c>
      <c r="E3330" s="1" t="str">
        <f>"2010"</f>
        <v>2010</v>
      </c>
      <c r="F3330" s="1" t="str">
        <f>"NYCPCC"</f>
        <v>NYCPCC</v>
      </c>
      <c r="G3330" s="1" t="str">
        <f>"safirketab"</f>
        <v>safirketab</v>
      </c>
    </row>
    <row r="3331" spans="1:7" x14ac:dyDescent="0.25">
      <c r="A3331" s="1" t="str">
        <f>"Climate Change and Air Pollution: The Impact on Human Health in Developed and Developing Countries"</f>
        <v>Climate Change and Air Pollution: The Impact on Human Health in Developed and Developing Countries</v>
      </c>
      <c r="B3331" s="1" t="str">
        <f>"9783319613451"</f>
        <v>9783319613451</v>
      </c>
      <c r="C3331" s="1">
        <v>134.99</v>
      </c>
      <c r="D3331" s="1" t="str">
        <f>"EUR"</f>
        <v>EUR</v>
      </c>
      <c r="E3331" s="1" t="str">
        <f>"2018"</f>
        <v>2018</v>
      </c>
      <c r="F3331" s="1" t="str">
        <f>"Akhtar"</f>
        <v>Akhtar</v>
      </c>
      <c r="G3331" s="1" t="str">
        <f>"negarestanabi"</f>
        <v>negarestanabi</v>
      </c>
    </row>
    <row r="3332" spans="1:7" x14ac:dyDescent="0.25">
      <c r="A3332" s="1" t="str">
        <f>"CLIMATE CHANGE AND DISPLACEMENT: MULTIDISCIPLINARY PERS"</f>
        <v>CLIMATE CHANGE AND DISPLACEMENT: MULTIDISCIPLINARY PERS</v>
      </c>
      <c r="B3332" s="1" t="str">
        <f>"9781849460385"</f>
        <v>9781849460385</v>
      </c>
      <c r="C3332" s="1">
        <v>14.1</v>
      </c>
      <c r="D3332" s="1" t="str">
        <f>"GBP"</f>
        <v>GBP</v>
      </c>
      <c r="E3332" s="1" t="str">
        <f>"2010"</f>
        <v>2010</v>
      </c>
      <c r="F3332" s="1" t="str">
        <f>"JANE MCADAM(EDITOR)"</f>
        <v>JANE MCADAM(EDITOR)</v>
      </c>
      <c r="G3332" s="1" t="str">
        <f>"AsarBartar"</f>
        <v>AsarBartar</v>
      </c>
    </row>
    <row r="3333" spans="1:7" x14ac:dyDescent="0.25">
      <c r="A3333" s="1" t="str">
        <f>"Climate Change Finance and International Law (Routledge Advances in Climate Change Research)"</f>
        <v>Climate Change Finance and International Law (Routledge Advances in Climate Change Research)</v>
      </c>
      <c r="B3333" s="1" t="str">
        <f>"9780415708388"</f>
        <v>9780415708388</v>
      </c>
      <c r="C3333" s="1">
        <v>72.25</v>
      </c>
      <c r="D3333" s="1" t="str">
        <f>"GBP"</f>
        <v>GBP</v>
      </c>
      <c r="E3333" s="1" t="str">
        <f>"2016"</f>
        <v>2016</v>
      </c>
      <c r="F3333" s="1" t="str">
        <f>"Alexander Zahar"</f>
        <v>Alexander Zahar</v>
      </c>
      <c r="G3333" s="1" t="str">
        <f>"AsarBartar"</f>
        <v>AsarBartar</v>
      </c>
    </row>
    <row r="3334" spans="1:7" x14ac:dyDescent="0.25">
      <c r="A3334" s="1" t="str">
        <f>"Climate Change Impacts on Fisheries and Aquaculture: A Global Analysis"</f>
        <v>Climate Change Impacts on Fisheries and Aquaculture: A Global Analysis</v>
      </c>
      <c r="B3334" s="1" t="str">
        <f>"9781119154044"</f>
        <v>9781119154044</v>
      </c>
      <c r="C3334" s="1">
        <v>283.5</v>
      </c>
      <c r="D3334" s="1" t="str">
        <f>"USD"</f>
        <v>USD</v>
      </c>
      <c r="E3334" s="1" t="str">
        <f>"2017"</f>
        <v>2017</v>
      </c>
      <c r="F3334" s="1" t="str">
        <f>"Phillips"</f>
        <v>Phillips</v>
      </c>
      <c r="G3334" s="1" t="str">
        <f>"avanddanesh"</f>
        <v>avanddanesh</v>
      </c>
    </row>
    <row r="3335" spans="1:7" x14ac:dyDescent="0.25">
      <c r="A3335" s="1" t="str">
        <f>"Climate Change Impacts on Freshwater Ecosystems"</f>
        <v>Climate Change Impacts on Freshwater Ecosystems</v>
      </c>
      <c r="B3335" s="1" t="str">
        <f>"9781405179133"</f>
        <v>9781405179133</v>
      </c>
      <c r="C3335" s="1">
        <v>30</v>
      </c>
      <c r="D3335" s="1" t="str">
        <f>"USD"</f>
        <v>USD</v>
      </c>
      <c r="E3335" s="1" t="str">
        <f>"2010"</f>
        <v>2010</v>
      </c>
      <c r="F3335" s="1" t="str">
        <f>"Kernan"</f>
        <v>Kernan</v>
      </c>
      <c r="G3335" s="1" t="str">
        <f>"avanddanesh"</f>
        <v>avanddanesh</v>
      </c>
    </row>
    <row r="3336" spans="1:7" x14ac:dyDescent="0.25">
      <c r="A3336" s="1" t="str">
        <f>"Climate Change Impacts on the Stability of Small Tidal Inlets"</f>
        <v>Climate Change Impacts on the Stability of Small Tidal Inlets</v>
      </c>
      <c r="B3336" s="1" t="str">
        <f>"9781138029446"</f>
        <v>9781138029446</v>
      </c>
      <c r="C3336" s="1">
        <v>33.15</v>
      </c>
      <c r="D3336" s="1" t="str">
        <f>"GBP"</f>
        <v>GBP</v>
      </c>
      <c r="E3336" s="1" t="str">
        <f>"2016"</f>
        <v>2016</v>
      </c>
      <c r="F3336" s="1" t="str">
        <f>"Duong Minh Trang"</f>
        <v>Duong Minh Trang</v>
      </c>
      <c r="G3336" s="1" t="str">
        <f>"AsarBartar"</f>
        <v>AsarBartar</v>
      </c>
    </row>
    <row r="3337" spans="1:7" x14ac:dyDescent="0.25">
      <c r="A3337" s="1" t="str">
        <f>"Climate Change, Observed Impacts On Planet Earth,"</f>
        <v>Climate Change, Observed Impacts On Planet Earth,</v>
      </c>
      <c r="B3337" s="1" t="str">
        <f>"9780444635242"</f>
        <v>9780444635242</v>
      </c>
      <c r="C3337" s="1">
        <v>90</v>
      </c>
      <c r="D3337" s="1" t="str">
        <f>"USD"</f>
        <v>USD</v>
      </c>
      <c r="E3337" s="1" t="str">
        <f>"2015"</f>
        <v>2015</v>
      </c>
      <c r="F3337" s="1" t="str">
        <f>"N/A*"</f>
        <v>N/A*</v>
      </c>
      <c r="G3337" s="1" t="str">
        <f>"dehkadehketab"</f>
        <v>dehkadehketab</v>
      </c>
    </row>
    <row r="3338" spans="1:7" x14ac:dyDescent="0.25">
      <c r="A3338" s="1" t="str">
        <f>"Climate Change, Observed Impacts on Planet Earth, 2nd Edition"</f>
        <v>Climate Change, Observed Impacts on Planet Earth, 2nd Edition</v>
      </c>
      <c r="B3338" s="1" t="str">
        <f>"9780444635242"</f>
        <v>9780444635242</v>
      </c>
      <c r="C3338" s="1">
        <v>89.95</v>
      </c>
      <c r="D3338" s="1" t="str">
        <f>"USD"</f>
        <v>USD</v>
      </c>
      <c r="E3338" s="1" t="str">
        <f>"2015"</f>
        <v>2015</v>
      </c>
      <c r="F3338" s="1" t="str">
        <f>"Letcher"</f>
        <v>Letcher</v>
      </c>
      <c r="G3338" s="1" t="str">
        <f>"arang"</f>
        <v>arang</v>
      </c>
    </row>
    <row r="3339" spans="1:7" x14ac:dyDescent="0.25">
      <c r="A3339" s="1" t="str">
        <f>"Climate Change: What the Science Tells Us"</f>
        <v>Climate Change: What the Science Tells Us</v>
      </c>
      <c r="B3339" s="1" t="str">
        <f>"9781118057537"</f>
        <v>9781118057537</v>
      </c>
      <c r="C3339" s="1">
        <v>160.6</v>
      </c>
      <c r="D3339" s="1" t="str">
        <f>"USD"</f>
        <v>USD</v>
      </c>
      <c r="E3339" s="1" t="str">
        <f>"2013"</f>
        <v>2013</v>
      </c>
      <c r="F3339" s="1" t="str">
        <f>"Fletcher"</f>
        <v>Fletcher</v>
      </c>
      <c r="G3339" s="1" t="str">
        <f>"avanddanesh"</f>
        <v>avanddanesh</v>
      </c>
    </row>
    <row r="3340" spans="1:7" x14ac:dyDescent="0.25">
      <c r="A3340" s="1" t="str">
        <f>"Climate Extremes: Patterns and Mechanisms"</f>
        <v>Climate Extremes: Patterns and Mechanisms</v>
      </c>
      <c r="B3340" s="1" t="str">
        <f>"9781119067849"</f>
        <v>9781119067849</v>
      </c>
      <c r="C3340" s="1">
        <v>180</v>
      </c>
      <c r="D3340" s="1" t="str">
        <f>"USD"</f>
        <v>USD</v>
      </c>
      <c r="E3340" s="1" t="str">
        <f>"2017"</f>
        <v>2017</v>
      </c>
      <c r="F3340" s="1" t="str">
        <f>"Wang"</f>
        <v>Wang</v>
      </c>
      <c r="G3340" s="1" t="str">
        <f>"avanddanesh"</f>
        <v>avanddanesh</v>
      </c>
    </row>
    <row r="3341" spans="1:7" x14ac:dyDescent="0.25">
      <c r="A3341" s="1" t="str">
        <f>"Climate Forcing of Geological Hazards"</f>
        <v>Climate Forcing of Geological Hazards</v>
      </c>
      <c r="B3341" s="1" t="str">
        <f>"9780470658659"</f>
        <v>9780470658659</v>
      </c>
      <c r="C3341" s="1">
        <v>78</v>
      </c>
      <c r="D3341" s="1" t="str">
        <f>"USD"</f>
        <v>USD</v>
      </c>
      <c r="E3341" s="1" t="str">
        <f>"2013"</f>
        <v>2013</v>
      </c>
      <c r="F3341" s="1" t="str">
        <f>"McGuire"</f>
        <v>McGuire</v>
      </c>
      <c r="G3341" s="1" t="str">
        <f>"avanddanesh"</f>
        <v>avanddanesh</v>
      </c>
    </row>
    <row r="3342" spans="1:7" x14ac:dyDescent="0.25">
      <c r="A3342" s="1" t="str">
        <f>"Climate Health Risks in Megacities: Sustainable Management and Strategic Planning"</f>
        <v>Climate Health Risks in Megacities: Sustainable Management and Strategic Planning</v>
      </c>
      <c r="B3342" s="1" t="str">
        <f>"9781498767743"</f>
        <v>9781498767743</v>
      </c>
      <c r="C3342" s="1">
        <v>108.9</v>
      </c>
      <c r="D3342" s="1" t="str">
        <f>"GBP"</f>
        <v>GBP</v>
      </c>
      <c r="E3342" s="1" t="str">
        <f>"2017"</f>
        <v>2017</v>
      </c>
      <c r="F3342" s="1" t="str">
        <f>"Cesar Marolla"</f>
        <v>Cesar Marolla</v>
      </c>
      <c r="G3342" s="1" t="str">
        <f>"AsarBartar"</f>
        <v>AsarBartar</v>
      </c>
    </row>
    <row r="3343" spans="1:7" x14ac:dyDescent="0.25">
      <c r="A3343" s="1" t="str">
        <f>"Climate in Context: Science and Society Partnering for Adaptation"</f>
        <v>Climate in Context: Science and Society Partnering for Adaptation</v>
      </c>
      <c r="B3343" s="1" t="str">
        <f>"9781118474792"</f>
        <v>9781118474792</v>
      </c>
      <c r="C3343" s="1">
        <v>85</v>
      </c>
      <c r="D3343" s="1" t="str">
        <f>"USD"</f>
        <v>USD</v>
      </c>
      <c r="E3343" s="1" t="str">
        <f>"2016"</f>
        <v>2016</v>
      </c>
      <c r="F3343" s="1" t="str">
        <f>"Parris"</f>
        <v>Parris</v>
      </c>
      <c r="G3343" s="1" t="str">
        <f>"avanddanesh"</f>
        <v>avanddanesh</v>
      </c>
    </row>
    <row r="3344" spans="1:7" x14ac:dyDescent="0.25">
      <c r="A3344" s="1" t="str">
        <f>"Climate Policy: International Perspectives on Greenhouse Gases"</f>
        <v>Climate Policy: International Perspectives on Greenhouse Gases</v>
      </c>
      <c r="B3344" s="1" t="str">
        <f>"9781771884143"</f>
        <v>9781771884143</v>
      </c>
      <c r="C3344" s="1">
        <v>80.75</v>
      </c>
      <c r="D3344" s="1" t="str">
        <f>"GBP"</f>
        <v>GBP</v>
      </c>
      <c r="E3344" s="1" t="str">
        <f>"2016"</f>
        <v>2016</v>
      </c>
      <c r="F3344" s="1" t="str">
        <f>"Gabriela Ionescu(Ed"</f>
        <v>Gabriela Ionescu(Ed</v>
      </c>
      <c r="G3344" s="1" t="str">
        <f>"AsarBartar"</f>
        <v>AsarBartar</v>
      </c>
    </row>
    <row r="3345" spans="1:7" x14ac:dyDescent="0.25">
      <c r="A3345" s="1" t="str">
        <f>"Climatic Change and Global Warming of Inland Waters: Impacts and Mitigation for Ecosystems and Societies"</f>
        <v>Climatic Change and Global Warming of Inland Waters: Impacts and Mitigation for Ecosystems and Societies</v>
      </c>
      <c r="B3345" s="1" t="str">
        <f>"9781119968665"</f>
        <v>9781119968665</v>
      </c>
      <c r="C3345" s="1">
        <v>69</v>
      </c>
      <c r="D3345" s="1" t="str">
        <f>"USD"</f>
        <v>USD</v>
      </c>
      <c r="E3345" s="1" t="str">
        <f>"2012"</f>
        <v>2012</v>
      </c>
      <c r="F3345" s="1" t="str">
        <f>"Goldman"</f>
        <v>Goldman</v>
      </c>
      <c r="G3345" s="1" t="str">
        <f>"avanddanesh"</f>
        <v>avanddanesh</v>
      </c>
    </row>
    <row r="3346" spans="1:7" x14ac:dyDescent="0.25">
      <c r="A3346" s="1" t="str">
        <f>"Coal And Peat Fires: A Global Perspective, Volume"</f>
        <v>Coal And Peat Fires: A Global Perspective, Volume</v>
      </c>
      <c r="B3346" s="1" t="str">
        <f>"9780444595102"</f>
        <v>9780444595102</v>
      </c>
      <c r="C3346" s="1">
        <v>157.5</v>
      </c>
      <c r="D3346" s="1" t="str">
        <f>"USD"</f>
        <v>USD</v>
      </c>
      <c r="E3346" s="1" t="str">
        <f>"2015"</f>
        <v>2015</v>
      </c>
      <c r="F3346" s="1" t="str">
        <f>"N/A*"</f>
        <v>N/A*</v>
      </c>
      <c r="G3346" s="1" t="str">
        <f>"dehkadehketab"</f>
        <v>dehkadehketab</v>
      </c>
    </row>
    <row r="3347" spans="1:7" x14ac:dyDescent="0.25">
      <c r="A3347" s="1" t="str">
        <f>"Coal in the 21st Century : Energy Needs, Chemicals and Environmental Controls"</f>
        <v>Coal in the 21st Century : Energy Needs, Chemicals and Environmental Controls</v>
      </c>
      <c r="B3347" s="1" t="str">
        <f>"9781782628606"</f>
        <v>9781782628606</v>
      </c>
      <c r="C3347" s="1">
        <v>59.5</v>
      </c>
      <c r="D3347" s="1" t="str">
        <f>"GBP"</f>
        <v>GBP</v>
      </c>
      <c r="E3347" s="1" t="str">
        <f>"2018"</f>
        <v>2018</v>
      </c>
      <c r="F3347" s="1" t="str">
        <f>"R E Hester,R M Harri"</f>
        <v>R E Hester,R M Harri</v>
      </c>
      <c r="G3347" s="1" t="str">
        <f>"arzinbooks"</f>
        <v>arzinbooks</v>
      </c>
    </row>
    <row r="3348" spans="1:7" x14ac:dyDescent="0.25">
      <c r="A3348" s="1" t="str">
        <f>"Coal-Fired Electricity and Emissions Control , Efficiency and Effectiveness"</f>
        <v>Coal-Fired Electricity and Emissions Control , Efficiency and Effectiveness</v>
      </c>
      <c r="B3348" s="1" t="str">
        <f>"9780128092408"</f>
        <v>9780128092408</v>
      </c>
      <c r="C3348" s="1">
        <v>135</v>
      </c>
      <c r="D3348" s="1" t="str">
        <f>"USD"</f>
        <v>USD</v>
      </c>
      <c r="E3348" s="1" t="str">
        <f>"2018"</f>
        <v>2018</v>
      </c>
      <c r="F3348" s="1" t="str">
        <f>"Tillman"</f>
        <v>Tillman</v>
      </c>
      <c r="G3348" s="1" t="str">
        <f>"dehkadehketab"</f>
        <v>dehkadehketab</v>
      </c>
    </row>
    <row r="3349" spans="1:7" x14ac:dyDescent="0.25">
      <c r="A3349" s="1" t="str">
        <f>"Coastal Engineering: Processes, Theory And Design Practic, 2/e"</f>
        <v>Coastal Engineering: Processes, Theory And Design Practic, 2/e</v>
      </c>
      <c r="B3349" s="1" t="str">
        <f>"9780415583527"</f>
        <v>9780415583527</v>
      </c>
      <c r="C3349" s="1">
        <v>27.2</v>
      </c>
      <c r="D3349" s="1" t="str">
        <f>"USD"</f>
        <v>USD</v>
      </c>
      <c r="E3349" s="1" t="str">
        <f>"2015"</f>
        <v>2015</v>
      </c>
      <c r="F3349" s="1" t="str">
        <f>"Chadwick"</f>
        <v>Chadwick</v>
      </c>
      <c r="G3349" s="1" t="str">
        <f>"jahanadib"</f>
        <v>jahanadib</v>
      </c>
    </row>
    <row r="3350" spans="1:7" x14ac:dyDescent="0.25">
      <c r="A3350" s="1" t="str">
        <f>"COASTAL PROCESSES, HB"</f>
        <v>COASTAL PROCESSES, HB</v>
      </c>
      <c r="B3350" s="1" t="str">
        <f>"9781845642006"</f>
        <v>9781845642006</v>
      </c>
      <c r="C3350" s="1">
        <v>98</v>
      </c>
      <c r="D3350" s="1" t="str">
        <f>"GBP"</f>
        <v>GBP</v>
      </c>
      <c r="E3350" s="1" t="str">
        <f>"2009"</f>
        <v>2009</v>
      </c>
      <c r="F3350" s="1" t="str">
        <f>"Brebbia"</f>
        <v>Brebbia</v>
      </c>
      <c r="G3350" s="1" t="str">
        <f>"supply"</f>
        <v>supply</v>
      </c>
    </row>
    <row r="3351" spans="1:7" x14ac:dyDescent="0.25">
      <c r="A3351" s="1" t="str">
        <f>"Coastal Storms: Processes and Impacts"</f>
        <v>Coastal Storms: Processes and Impacts</v>
      </c>
      <c r="B3351" s="1" t="str">
        <f>"9781118937105"</f>
        <v>9781118937105</v>
      </c>
      <c r="C3351" s="1">
        <v>103.5</v>
      </c>
      <c r="D3351" s="1" t="str">
        <f>"USD"</f>
        <v>USD</v>
      </c>
      <c r="E3351" s="1" t="str">
        <f>"2017"</f>
        <v>2017</v>
      </c>
      <c r="F3351" s="1" t="str">
        <f>"Ciavola"</f>
        <v>Ciavola</v>
      </c>
      <c r="G3351" s="1" t="str">
        <f>"avanddanesh"</f>
        <v>avanddanesh</v>
      </c>
    </row>
    <row r="3352" spans="1:7" x14ac:dyDescent="0.25">
      <c r="A3352" s="1" t="str">
        <f>"COASTAL WATERSHED MANAGEMENT, HB"</f>
        <v>COASTAL WATERSHED MANAGEMENT, HB</v>
      </c>
      <c r="B3352" s="1" t="str">
        <f>"9781845640910"</f>
        <v>9781845640910</v>
      </c>
      <c r="C3352" s="1">
        <v>111.3</v>
      </c>
      <c r="D3352" s="1" t="str">
        <f>"GBP"</f>
        <v>GBP</v>
      </c>
      <c r="E3352" s="1" t="str">
        <f>"2008"</f>
        <v>2008</v>
      </c>
      <c r="F3352" s="1" t="str">
        <f>"Fares"</f>
        <v>Fares</v>
      </c>
      <c r="G3352" s="1" t="str">
        <f>"supply"</f>
        <v>supply</v>
      </c>
    </row>
    <row r="3353" spans="1:7" x14ac:dyDescent="0.25">
      <c r="A3353" s="1" t="str">
        <f>"Coherent Flow Structures at Earth's Surface"</f>
        <v>Coherent Flow Structures at Earth's Surface</v>
      </c>
      <c r="B3353" s="1" t="str">
        <f>"9781119962779"</f>
        <v>9781119962779</v>
      </c>
      <c r="C3353" s="1">
        <v>81.3</v>
      </c>
      <c r="D3353" s="1" t="str">
        <f>"USD"</f>
        <v>USD</v>
      </c>
      <c r="E3353" s="1" t="str">
        <f>"2013"</f>
        <v>2013</v>
      </c>
      <c r="F3353" s="1" t="str">
        <f>"Venditti"</f>
        <v>Venditti</v>
      </c>
      <c r="G3353" s="1" t="str">
        <f>"avanddanesh"</f>
        <v>avanddanesh</v>
      </c>
    </row>
    <row r="3354" spans="1:7" x14ac:dyDescent="0.25">
      <c r="A3354" s="1" t="str">
        <f>"Cold Tolerance in Rice Cultivation"</f>
        <v>Cold Tolerance in Rice Cultivation</v>
      </c>
      <c r="B3354" s="1" t="str">
        <f>"9781482245172"</f>
        <v>9781482245172</v>
      </c>
      <c r="C3354" s="1">
        <v>68.8</v>
      </c>
      <c r="D3354" s="1" t="str">
        <f>"GBP"</f>
        <v>GBP</v>
      </c>
      <c r="E3354" s="1" t="str">
        <f>"2014"</f>
        <v>2014</v>
      </c>
      <c r="F3354" s="1" t="str">
        <f>"Pranab Basuchaudhur"</f>
        <v>Pranab Basuchaudhur</v>
      </c>
      <c r="G3354" s="1" t="str">
        <f>"AsarBartar"</f>
        <v>AsarBartar</v>
      </c>
    </row>
    <row r="3355" spans="1:7" x14ac:dyDescent="0.25">
      <c r="A3355" s="1" t="str">
        <f>"Colloid and Interface Chemistry for Water Quality Control"</f>
        <v>Colloid and Interface Chemistry for Water Quality Control</v>
      </c>
      <c r="B3355" s="1" t="str">
        <f>"9780128093153"</f>
        <v>9780128093153</v>
      </c>
      <c r="C3355" s="1">
        <v>180</v>
      </c>
      <c r="D3355" s="1" t="str">
        <f>"USD"</f>
        <v>USD</v>
      </c>
      <c r="E3355" s="1" t="str">
        <f>"2016"</f>
        <v>2016</v>
      </c>
      <c r="F3355" s="1" t="str">
        <f>"Chang"</f>
        <v>Chang</v>
      </c>
      <c r="G3355" s="1" t="str">
        <f>"arang"</f>
        <v>arang</v>
      </c>
    </row>
    <row r="3356" spans="1:7" x14ac:dyDescent="0.25">
      <c r="A3356" s="1" t="str">
        <f>"COMFORT IN A LOWER CARBON SOCIETY"</f>
        <v>COMFORT IN A LOWER CARBON SOCIETY</v>
      </c>
      <c r="B3356" s="1" t="str">
        <f>"9780415550895"</f>
        <v>9780415550895</v>
      </c>
      <c r="C3356" s="1">
        <v>24</v>
      </c>
      <c r="D3356" s="1" t="str">
        <f>"GBP"</f>
        <v>GBP</v>
      </c>
      <c r="E3356" s="1" t="str">
        <f>"2010"</f>
        <v>2010</v>
      </c>
      <c r="F3356" s="1" t="str">
        <f>"ELIZABETH SHOVE, HE"</f>
        <v>ELIZABETH SHOVE, HE</v>
      </c>
      <c r="G3356" s="1" t="str">
        <f>"AsarBartar"</f>
        <v>AsarBartar</v>
      </c>
    </row>
    <row r="3357" spans="1:7" x14ac:dyDescent="0.25">
      <c r="A3357" s="1" t="str">
        <f>"Competition for Water Resources, Experiences and Management Approaches in the US and Europe"</f>
        <v>Competition for Water Resources, Experiences and Management Approaches in the US and Europe</v>
      </c>
      <c r="B3357" s="1" t="str">
        <f>"9780128032374"</f>
        <v>9780128032374</v>
      </c>
      <c r="C3357" s="1">
        <v>108</v>
      </c>
      <c r="D3357" s="1" t="str">
        <f>"USD"</f>
        <v>USD</v>
      </c>
      <c r="E3357" s="1" t="str">
        <f>"2016"</f>
        <v>2016</v>
      </c>
      <c r="F3357" s="1" t="str">
        <f>"Ziolkowska and Peter"</f>
        <v>Ziolkowska and Peter</v>
      </c>
      <c r="G3357" s="1" t="str">
        <f>"arang"</f>
        <v>arang</v>
      </c>
    </row>
    <row r="3358" spans="1:7" x14ac:dyDescent="0.25">
      <c r="A3358" s="1" t="str">
        <f>"COMPLETE GUIDE ON INDUSTRIAL POLLUTION CONTROL, THE,  PB"</f>
        <v>COMPLETE GUIDE ON INDUSTRIAL POLLUTION CONTROL, THE,  PB</v>
      </c>
      <c r="B3358" s="1" t="str">
        <f>"9788178331409"</f>
        <v>9788178331409</v>
      </c>
      <c r="C3358" s="1">
        <v>26.25</v>
      </c>
      <c r="D3358" s="1" t="str">
        <f>"USD"</f>
        <v>USD</v>
      </c>
      <c r="E3358" s="1" t="str">
        <f>"2011"</f>
        <v>2011</v>
      </c>
      <c r="F3358" s="1" t="str">
        <f>"Panda"</f>
        <v>Panda</v>
      </c>
      <c r="G3358" s="1" t="str">
        <f>"supply"</f>
        <v>supply</v>
      </c>
    </row>
    <row r="3359" spans="1:7" x14ac:dyDescent="0.25">
      <c r="A3359" s="1" t="str">
        <f>"Comprehensive Environmental Studies"</f>
        <v>Comprehensive Environmental Studies</v>
      </c>
      <c r="B3359" s="1" t="str">
        <f>"9781842658772"</f>
        <v>9781842658772</v>
      </c>
      <c r="C3359" s="1">
        <v>41.97</v>
      </c>
      <c r="D3359" s="1" t="str">
        <f>"GBP"</f>
        <v>GBP</v>
      </c>
      <c r="E3359" s="1" t="str">
        <f>"2015"</f>
        <v>2015</v>
      </c>
      <c r="F3359" s="1" t="str">
        <f>"Bhattacharya"</f>
        <v>Bhattacharya</v>
      </c>
      <c r="G3359" s="1" t="str">
        <f>"jahanadib"</f>
        <v>jahanadib</v>
      </c>
    </row>
    <row r="3360" spans="1:7" x14ac:dyDescent="0.25">
      <c r="A3360" s="1" t="str">
        <f>"COMPUTATIONAL ECOLOGY: GRAPHS, NETWORKS AND AGENT-BASED MODELING"</f>
        <v>COMPUTATIONAL ECOLOGY: GRAPHS, NETWORKS AND AGENT-BASED MODELING</v>
      </c>
      <c r="B3360" s="1" t="str">
        <f>"9789814343619"</f>
        <v>9789814343619</v>
      </c>
      <c r="C3360" s="1">
        <v>61.8</v>
      </c>
      <c r="D3360" s="1" t="str">
        <f>"GBP"</f>
        <v>GBP</v>
      </c>
      <c r="E3360" s="1" t="str">
        <f>"2012"</f>
        <v>2012</v>
      </c>
      <c r="F3360" s="1" t="str">
        <f>"ZHANG WENJUN"</f>
        <v>ZHANG WENJUN</v>
      </c>
      <c r="G3360" s="1" t="str">
        <f>"AsarBartar"</f>
        <v>AsarBartar</v>
      </c>
    </row>
    <row r="3361" spans="1:7" x14ac:dyDescent="0.25">
      <c r="A3361" s="1" t="str">
        <f>"Computational Techniques for Modeling Atmospheric Processes"</f>
        <v>Computational Techniques for Modeling Atmospheric Processes</v>
      </c>
      <c r="B3361" s="1" t="str">
        <f>"9781522526360"</f>
        <v>9781522526360</v>
      </c>
      <c r="C3361" s="1">
        <v>164</v>
      </c>
      <c r="D3361" s="1" t="str">
        <f>"USD"</f>
        <v>USD</v>
      </c>
      <c r="E3361" s="1" t="str">
        <f>"2018"</f>
        <v>2018</v>
      </c>
      <c r="F3361" s="1" t="str">
        <f>"Vitaliy Prusov"</f>
        <v>Vitaliy Prusov</v>
      </c>
      <c r="G3361" s="1" t="str">
        <f>"arzinbooks"</f>
        <v>arzinbooks</v>
      </c>
    </row>
    <row r="3362" spans="1:7" x14ac:dyDescent="0.25">
      <c r="A3362" s="1" t="str">
        <f>"Condition and Health Indicators of Exploited Marine Fishes"</f>
        <v>Condition and Health Indicators of Exploited Marine Fishes</v>
      </c>
      <c r="B3362" s="1" t="str">
        <f>"9780470670248"</f>
        <v>9780470670248</v>
      </c>
      <c r="C3362" s="1">
        <v>127.5</v>
      </c>
      <c r="D3362" s="1" t="str">
        <f>"USD"</f>
        <v>USD</v>
      </c>
      <c r="E3362" s="1" t="str">
        <f>"2014"</f>
        <v>2014</v>
      </c>
      <c r="F3362" s="1" t="str">
        <f>"Lloret"</f>
        <v>Lloret</v>
      </c>
      <c r="G3362" s="1" t="str">
        <f>"avanddanesh"</f>
        <v>avanddanesh</v>
      </c>
    </row>
    <row r="3363" spans="1:7" x14ac:dyDescent="0.25">
      <c r="A3363" s="1" t="str">
        <f>"CONFRONTING BIOPIRACY - NIP"</f>
        <v>CONFRONTING BIOPIRACY - NIP</v>
      </c>
      <c r="B3363" s="1" t="str">
        <f>"9781849714327"</f>
        <v>9781849714327</v>
      </c>
      <c r="C3363" s="1">
        <v>18</v>
      </c>
      <c r="D3363" s="1" t="str">
        <f>"GBP"</f>
        <v>GBP</v>
      </c>
      <c r="E3363" s="1" t="str">
        <f>"2012"</f>
        <v>2012</v>
      </c>
      <c r="F3363" s="1" t="str">
        <f>"ROBINSON"</f>
        <v>ROBINSON</v>
      </c>
      <c r="G3363" s="1" t="str">
        <f>"AsarBartar"</f>
        <v>AsarBartar</v>
      </c>
    </row>
    <row r="3364" spans="1:7" x14ac:dyDescent="0.25">
      <c r="A3364" s="1" t="str">
        <f>"CONFRONTING BIOPIRACY: CHALLENGES, CASES AND INTERNATIONAL DEBATES"</f>
        <v>CONFRONTING BIOPIRACY: CHALLENGES, CASES AND INTERNATIONAL DEBATES</v>
      </c>
      <c r="B3364" s="1" t="str">
        <f>"9781844077229"</f>
        <v>9781844077229</v>
      </c>
      <c r="C3364" s="1">
        <v>18</v>
      </c>
      <c r="D3364" s="1" t="str">
        <f>"GBP"</f>
        <v>GBP</v>
      </c>
      <c r="E3364" s="1" t="str">
        <f>"2010"</f>
        <v>2010</v>
      </c>
      <c r="F3364" s="1" t="str">
        <f>"DANIEL F. ROBINSON"</f>
        <v>DANIEL F. ROBINSON</v>
      </c>
      <c r="G3364" s="1" t="str">
        <f>"AsarBartar"</f>
        <v>AsarBartar</v>
      </c>
    </row>
    <row r="3365" spans="1:7" x14ac:dyDescent="0.25">
      <c r="A3365" s="1" t="str">
        <f>"Conservation and Development (Routledge Perspectives on Development)"</f>
        <v>Conservation and Development (Routledge Perspectives on Development)</v>
      </c>
      <c r="B3365" s="1" t="str">
        <f>"9780415687812"</f>
        <v>9780415687812</v>
      </c>
      <c r="C3365" s="1">
        <v>34.19</v>
      </c>
      <c r="D3365" s="1" t="str">
        <f>"GBP"</f>
        <v>GBP</v>
      </c>
      <c r="E3365" s="1" t="str">
        <f>"2016"</f>
        <v>2016</v>
      </c>
      <c r="F3365" s="1" t="str">
        <f>"BHAGWAT"</f>
        <v>BHAGWAT</v>
      </c>
      <c r="G3365" s="1" t="str">
        <f>"sal"</f>
        <v>sal</v>
      </c>
    </row>
    <row r="3366" spans="1:7" x14ac:dyDescent="0.25">
      <c r="A3366" s="1" t="str">
        <f>"Conservation Behavior: Applying Behavioral Ecology to Wildlife Conservation and Management"</f>
        <v>Conservation Behavior: Applying Behavioral Ecology to Wildlife Conservation and Management</v>
      </c>
      <c r="B3366" s="1" t="str">
        <f>"9781107690417"</f>
        <v>9781107690417</v>
      </c>
      <c r="C3366" s="1">
        <v>26.3</v>
      </c>
      <c r="D3366" s="1" t="str">
        <f>"GBP"</f>
        <v>GBP</v>
      </c>
      <c r="E3366" s="1" t="str">
        <f>"2016"</f>
        <v>2016</v>
      </c>
      <c r="F3366" s="1" t="str">
        <f>"Oded Berger-Tal , Da"</f>
        <v>Oded Berger-Tal , Da</v>
      </c>
      <c r="G3366" s="1" t="str">
        <f>"arzinbooks"</f>
        <v>arzinbooks</v>
      </c>
    </row>
    <row r="3367" spans="1:7" x14ac:dyDescent="0.25">
      <c r="A3367" s="1" t="str">
        <f>"Conservation Biogeography"</f>
        <v>Conservation Biogeography</v>
      </c>
      <c r="B3367" s="1" t="str">
        <f>"9781444335040"</f>
        <v>9781444335040</v>
      </c>
      <c r="C3367" s="1">
        <v>24</v>
      </c>
      <c r="D3367" s="1" t="str">
        <f t="shared" ref="D3367:D3373" si="150">"USD"</f>
        <v>USD</v>
      </c>
      <c r="E3367" s="1" t="str">
        <f>"2011"</f>
        <v>2011</v>
      </c>
      <c r="F3367" s="1" t="str">
        <f>"Ladle"</f>
        <v>Ladle</v>
      </c>
      <c r="G3367" s="1" t="str">
        <f>"avanddanesh"</f>
        <v>avanddanesh</v>
      </c>
    </row>
    <row r="3368" spans="1:7" x14ac:dyDescent="0.25">
      <c r="A3368" s="1" t="str">
        <f>"Conservation Biology: Voices from the Tropics"</f>
        <v>Conservation Biology: Voices from the Tropics</v>
      </c>
      <c r="B3368" s="1" t="str">
        <f>"9780470658635"</f>
        <v>9780470658635</v>
      </c>
      <c r="C3368" s="1">
        <v>48.8</v>
      </c>
      <c r="D3368" s="1" t="str">
        <f t="shared" si="150"/>
        <v>USD</v>
      </c>
      <c r="E3368" s="1" t="str">
        <f>"2013"</f>
        <v>2013</v>
      </c>
      <c r="F3368" s="1" t="str">
        <f>"Sodhi"</f>
        <v>Sodhi</v>
      </c>
      <c r="G3368" s="1" t="str">
        <f>"avanddanesh"</f>
        <v>avanddanesh</v>
      </c>
    </row>
    <row r="3369" spans="1:7" x14ac:dyDescent="0.25">
      <c r="A3369" s="1" t="str">
        <f>"Conservation Criminology"</f>
        <v>Conservation Criminology</v>
      </c>
      <c r="B3369" s="1" t="str">
        <f>"9781118935484"</f>
        <v>9781118935484</v>
      </c>
      <c r="C3369" s="1">
        <v>76.5</v>
      </c>
      <c r="D3369" s="1" t="str">
        <f t="shared" si="150"/>
        <v>USD</v>
      </c>
      <c r="E3369" s="1" t="str">
        <f>"2017"</f>
        <v>2017</v>
      </c>
      <c r="F3369" s="1" t="str">
        <f>"Gore"</f>
        <v>Gore</v>
      </c>
      <c r="G3369" s="1" t="str">
        <f>"avanddanesh"</f>
        <v>avanddanesh</v>
      </c>
    </row>
    <row r="3370" spans="1:7" x14ac:dyDescent="0.25">
      <c r="A3370" s="1" t="str">
        <f>"Conservation for the Anthropocene Ocean, Interdisciplinary Science in Support of Nature and People"</f>
        <v>Conservation for the Anthropocene Ocean, Interdisciplinary Science in Support of Nature and People</v>
      </c>
      <c r="B3370" s="1" t="str">
        <f>"9780128053744"</f>
        <v>9780128053744</v>
      </c>
      <c r="C3370" s="1">
        <v>58.45</v>
      </c>
      <c r="D3370" s="1" t="str">
        <f t="shared" si="150"/>
        <v>USD</v>
      </c>
      <c r="E3370" s="1" t="str">
        <f>"2017"</f>
        <v>2017</v>
      </c>
      <c r="F3370" s="1" t="str">
        <f>"Levin and Poe"</f>
        <v>Levin and Poe</v>
      </c>
      <c r="G3370" s="1" t="str">
        <f>"dehkadehketab"</f>
        <v>dehkadehketab</v>
      </c>
    </row>
    <row r="3371" spans="1:7" x14ac:dyDescent="0.25">
      <c r="A3371" s="1" t="str">
        <f>"Conservation of Tropical Birds"</f>
        <v>Conservation of Tropical Birds</v>
      </c>
      <c r="B3371" s="1" t="str">
        <f>"9781444334821"</f>
        <v>9781444334821</v>
      </c>
      <c r="C3371" s="1">
        <v>42</v>
      </c>
      <c r="D3371" s="1" t="str">
        <f t="shared" si="150"/>
        <v>USD</v>
      </c>
      <c r="E3371" s="1" t="str">
        <f>"2011"</f>
        <v>2011</v>
      </c>
      <c r="F3371" s="1" t="str">
        <f>"Sodhi"</f>
        <v>Sodhi</v>
      </c>
      <c r="G3371" s="1" t="str">
        <f>"avanddanesh"</f>
        <v>avanddanesh</v>
      </c>
    </row>
    <row r="3372" spans="1:7" x14ac:dyDescent="0.25">
      <c r="A3372" s="1" t="str">
        <f>"Conservation of Wildlife Populations: Demography, Genetics and Management"</f>
        <v>Conservation of Wildlife Populations: Demography, Genetics and Management</v>
      </c>
      <c r="B3372" s="1" t="str">
        <f>"9781405121460"</f>
        <v>9781405121460</v>
      </c>
      <c r="C3372" s="1">
        <v>47.97</v>
      </c>
      <c r="D3372" s="1" t="str">
        <f t="shared" si="150"/>
        <v>USD</v>
      </c>
      <c r="E3372" s="1" t="str">
        <f>"2007"</f>
        <v>2007</v>
      </c>
      <c r="F3372" s="1" t="str">
        <f>"Mills"</f>
        <v>Mills</v>
      </c>
      <c r="G3372" s="1" t="str">
        <f>"safirketab"</f>
        <v>safirketab</v>
      </c>
    </row>
    <row r="3373" spans="1:7" x14ac:dyDescent="0.25">
      <c r="A3373" s="1" t="str">
        <f>"Conservation of Wildlife Populations: Demography, Genetics, and Management,2e"</f>
        <v>Conservation of Wildlife Populations: Demography, Genetics, and Management,2e</v>
      </c>
      <c r="B3373" s="1" t="str">
        <f>"9780470671498"</f>
        <v>9780470671498</v>
      </c>
      <c r="C3373" s="1">
        <v>36</v>
      </c>
      <c r="D3373" s="1" t="str">
        <f t="shared" si="150"/>
        <v>USD</v>
      </c>
      <c r="E3373" s="1" t="str">
        <f>"2012"</f>
        <v>2012</v>
      </c>
      <c r="F3373" s="1" t="str">
        <f>"Mills"</f>
        <v>Mills</v>
      </c>
      <c r="G3373" s="1" t="str">
        <f>"avanddanesh"</f>
        <v>avanddanesh</v>
      </c>
    </row>
    <row r="3374" spans="1:7" x14ac:dyDescent="0.25">
      <c r="A3374" s="1" t="str">
        <f>"Conservation Planning: Informed Decisions for a Healthier Planet"</f>
        <v>Conservation Planning: Informed Decisions for a Healthier Planet</v>
      </c>
      <c r="B3374" s="1" t="str">
        <f>"9781936221516"</f>
        <v>9781936221516</v>
      </c>
      <c r="C3374" s="1">
        <v>32</v>
      </c>
      <c r="D3374" s="1" t="str">
        <f>"EUR"</f>
        <v>EUR</v>
      </c>
      <c r="E3374" s="1" t="str">
        <f>"2016"</f>
        <v>2016</v>
      </c>
      <c r="F3374" s="1" t="str">
        <f>"Craig R. GrovesÂ Edwa"</f>
        <v>Craig R. GrovesÂ Edwa</v>
      </c>
      <c r="G3374" s="1" t="str">
        <f>"arzinbooks"</f>
        <v>arzinbooks</v>
      </c>
    </row>
    <row r="3375" spans="1:7" x14ac:dyDescent="0.25">
      <c r="A3375" s="1" t="str">
        <f>"Conservation Psychology: Understanding and Promoting Human Care for Nature,2e"</f>
        <v>Conservation Psychology: Understanding and Promoting Human Care for Nature,2e</v>
      </c>
      <c r="B3375" s="1" t="str">
        <f>"9781118874608"</f>
        <v>9781118874608</v>
      </c>
      <c r="C3375" s="1">
        <v>40</v>
      </c>
      <c r="D3375" s="1" t="str">
        <f>"USD"</f>
        <v>USD</v>
      </c>
      <c r="E3375" s="1" t="str">
        <f>"2015"</f>
        <v>2015</v>
      </c>
      <c r="F3375" s="1" t="str">
        <f>"Clayton"</f>
        <v>Clayton</v>
      </c>
      <c r="G3375" s="1" t="str">
        <f>"avanddanesh"</f>
        <v>avanddanesh</v>
      </c>
    </row>
    <row r="3376" spans="1:7" x14ac:dyDescent="0.25">
      <c r="A3376" s="1" t="str">
        <f>"CONSERVING DATA IN THE CONSERVATION RESERVE: HOW A REGULATORY PROGRAM RUNS ON IMPERFECT INFORMATION"</f>
        <v>CONSERVING DATA IN THE CONSERVATION RESERVE: HOW A REGULATORY PROGRAM RUNS ON IMPERFECT INFORMATION</v>
      </c>
      <c r="B3376" s="1" t="str">
        <f>"9781933115818"</f>
        <v>9781933115818</v>
      </c>
      <c r="C3376" s="1">
        <v>5.39</v>
      </c>
      <c r="D3376" s="1" t="str">
        <f>"GBP"</f>
        <v>GBP</v>
      </c>
      <c r="E3376" s="1" t="str">
        <f>"2010"</f>
        <v>2010</v>
      </c>
      <c r="F3376" s="1" t="str">
        <f>"JAMES T. HAMILTON"</f>
        <v>JAMES T. HAMILTON</v>
      </c>
      <c r="G3376" s="1" t="str">
        <f>"AsarBartar"</f>
        <v>AsarBartar</v>
      </c>
    </row>
    <row r="3377" spans="1:7" x14ac:dyDescent="0.25">
      <c r="A3377" s="1" t="str">
        <f>"Construction Management: Theory and Practice"</f>
        <v>Construction Management: Theory and Practice</v>
      </c>
      <c r="B3377" s="1" t="str">
        <f>"9781138694477"</f>
        <v>9781138694477</v>
      </c>
      <c r="C3377" s="1">
        <v>31.5</v>
      </c>
      <c r="D3377" s="1" t="str">
        <f>"GBP"</f>
        <v>GBP</v>
      </c>
      <c r="E3377" s="1" t="str">
        <f>"2017"</f>
        <v>2017</v>
      </c>
      <c r="F3377" s="1" t="str">
        <f>"Chris March"</f>
        <v>Chris March</v>
      </c>
      <c r="G3377" s="1" t="str">
        <f>"AsarBartar"</f>
        <v>AsarBartar</v>
      </c>
    </row>
    <row r="3378" spans="1:7" x14ac:dyDescent="0.25">
      <c r="A3378" s="1" t="str">
        <f>"Contaminated Sediments in Freshwater Systems"</f>
        <v>Contaminated Sediments in Freshwater Systems</v>
      </c>
      <c r="B3378" s="1" t="str">
        <f>"9781498775175"</f>
        <v>9781498775175</v>
      </c>
      <c r="C3378" s="1">
        <v>91.8</v>
      </c>
      <c r="D3378" s="1" t="str">
        <f>"GBP"</f>
        <v>GBP</v>
      </c>
      <c r="E3378" s="1" t="str">
        <f>"2016"</f>
        <v>2016</v>
      </c>
      <c r="F3378" s="1" t="str">
        <f>"Frank R. Spellman"</f>
        <v>Frank R. Spellman</v>
      </c>
      <c r="G3378" s="1" t="str">
        <f>"AsarBartar"</f>
        <v>AsarBartar</v>
      </c>
    </row>
    <row r="3379" spans="1:7" x14ac:dyDescent="0.25">
      <c r="A3379" s="1" t="str">
        <f>"CONTEMPORARY LOGISTICS"</f>
        <v>CONTEMPORARY LOGISTICS</v>
      </c>
      <c r="B3379" s="1" t="str">
        <f>"9780132953467"</f>
        <v>9780132953467</v>
      </c>
      <c r="C3379" s="1">
        <v>204.34</v>
      </c>
      <c r="D3379" s="1" t="str">
        <f>"USD"</f>
        <v>USD</v>
      </c>
      <c r="E3379" s="1" t="str">
        <f>"2014"</f>
        <v>2014</v>
      </c>
      <c r="F3379" s="1" t="str">
        <f>"KNEMEYER"</f>
        <v>KNEMEYER</v>
      </c>
      <c r="G3379" s="1" t="str">
        <f>"safirketab"</f>
        <v>safirketab</v>
      </c>
    </row>
    <row r="3380" spans="1:7" x14ac:dyDescent="0.25">
      <c r="A3380" s="1" t="str">
        <f>"CONTENTIOUS GEOGRAPHIES : Environmental Knowledge, Meaning, Scale, HB"</f>
        <v>CONTENTIOUS GEOGRAPHIES : Environmental Knowledge, Meaning, Scale, HB</v>
      </c>
      <c r="B3380" s="1" t="str">
        <f>"9780754649717"</f>
        <v>9780754649717</v>
      </c>
      <c r="C3380" s="1">
        <v>70.44</v>
      </c>
      <c r="D3380" s="1" t="str">
        <f>"USD"</f>
        <v>USD</v>
      </c>
      <c r="E3380" s="1" t="str">
        <f>"2008"</f>
        <v>2008</v>
      </c>
      <c r="F3380" s="1" t="str">
        <f>"Goodman"</f>
        <v>Goodman</v>
      </c>
      <c r="G3380" s="1" t="str">
        <f>"supply"</f>
        <v>supply</v>
      </c>
    </row>
    <row r="3381" spans="1:7" x14ac:dyDescent="0.25">
      <c r="A3381" s="1" t="str">
        <f>"Contributions to Modern and Ancient Tidal Sedimentology: Proceedings of the Tidalites 2012 Conference"</f>
        <v>Contributions to Modern and Ancient Tidal Sedimentology: Proceedings of the Tidalites 2012 Conference</v>
      </c>
      <c r="B3381" s="1" t="str">
        <f>"9781119218371"</f>
        <v>9781119218371</v>
      </c>
      <c r="C3381" s="1">
        <v>80.8</v>
      </c>
      <c r="D3381" s="1" t="str">
        <f>"USD"</f>
        <v>USD</v>
      </c>
      <c r="E3381" s="1" t="str">
        <f>"2016"</f>
        <v>2016</v>
      </c>
      <c r="F3381" s="1" t="str">
        <f>"Tessier"</f>
        <v>Tessier</v>
      </c>
      <c r="G3381" s="1" t="str">
        <f>"avanddanesh"</f>
        <v>avanddanesh</v>
      </c>
    </row>
    <row r="3382" spans="1:7" x14ac:dyDescent="0.25">
      <c r="A3382" s="1" t="str">
        <f>"Control and Treatment of Landfill Leachate for Sanitary Waste Disposal"</f>
        <v>Control and Treatment of Landfill Leachate for Sanitary Waste Disposal</v>
      </c>
      <c r="B3382" s="1" t="str">
        <f>"9781466696105"</f>
        <v>9781466696105</v>
      </c>
      <c r="C3382" s="1">
        <v>143</v>
      </c>
      <c r="D3382" s="1" t="str">
        <f>"USD"</f>
        <v>USD</v>
      </c>
      <c r="E3382" s="1" t="str">
        <f>"2016"</f>
        <v>2016</v>
      </c>
      <c r="F3382" s="1" t="str">
        <f>"Hamidi Abdul Aziz"</f>
        <v>Hamidi Abdul Aziz</v>
      </c>
      <c r="G3382" s="1" t="str">
        <f>"arzinbooks"</f>
        <v>arzinbooks</v>
      </c>
    </row>
    <row r="3383" spans="1:7" x14ac:dyDescent="0.25">
      <c r="A3383" s="1" t="str">
        <f>"COOPERATION CHALLENGE OF ECONOMICS AND THE PROTECTION OF WATER SUPPLIES (ROUTLEDGE EXPLORATIONS IN ENVIRONMENTAL ECONOMICS),THE"</f>
        <v>COOPERATION CHALLENGE OF ECONOMICS AND THE PROTECTION OF WATER SUPPLIES (ROUTLEDGE EXPLORATIONS IN ENVIRONMENTAL ECONOMICS),THE</v>
      </c>
      <c r="B3383" s="1" t="str">
        <f>"9780415774703"</f>
        <v>9780415774703</v>
      </c>
      <c r="C3383" s="1">
        <v>25.5</v>
      </c>
      <c r="D3383" s="1" t="str">
        <f>"GBP"</f>
        <v>GBP</v>
      </c>
      <c r="E3383" s="1" t="str">
        <f>"2010"</f>
        <v>2010</v>
      </c>
      <c r="F3383" s="1" t="str">
        <f>"HOFFMAN, JOAN|"</f>
        <v>HOFFMAN, JOAN|</v>
      </c>
      <c r="G3383" s="1" t="str">
        <f>"AsarBartar"</f>
        <v>AsarBartar</v>
      </c>
    </row>
    <row r="3384" spans="1:7" x14ac:dyDescent="0.25">
      <c r="A3384" s="1" t="str">
        <f>"CORPORATE WATER STRATEGIES"</f>
        <v>CORPORATE WATER STRATEGIES</v>
      </c>
      <c r="B3384" s="1" t="str">
        <f>"9781849711852"</f>
        <v>9781849711852</v>
      </c>
      <c r="C3384" s="1">
        <v>14.99</v>
      </c>
      <c r="D3384" s="1" t="str">
        <f>"GBP"</f>
        <v>GBP</v>
      </c>
      <c r="E3384" s="1" t="str">
        <f>"2011"</f>
        <v>2011</v>
      </c>
      <c r="F3384" s="1" t="str">
        <f>"WILLIAM SARNI"</f>
        <v>WILLIAM SARNI</v>
      </c>
      <c r="G3384" s="1" t="str">
        <f>"AsarBartar"</f>
        <v>AsarBartar</v>
      </c>
    </row>
    <row r="3385" spans="1:7" x14ac:dyDescent="0.25">
      <c r="A3385" s="1" t="str">
        <f>"Corrosion Control and Surface Finishing: Environmentally Friendly Approaches"</f>
        <v>Corrosion Control and Surface Finishing: Environmentally Friendly Approaches</v>
      </c>
      <c r="B3385" s="1" t="str">
        <f>"9784431559559"</f>
        <v>9784431559559</v>
      </c>
      <c r="C3385" s="1">
        <v>125.99</v>
      </c>
      <c r="D3385" s="1" t="str">
        <f>"EUR"</f>
        <v>EUR</v>
      </c>
      <c r="E3385" s="1" t="str">
        <f>"2016"</f>
        <v>2016</v>
      </c>
      <c r="F3385" s="1" t="str">
        <f>"Kanematsu"</f>
        <v>Kanematsu</v>
      </c>
      <c r="G3385" s="1" t="str">
        <f>"negarestanabi"</f>
        <v>negarestanabi</v>
      </c>
    </row>
    <row r="3386" spans="1:7" x14ac:dyDescent="0.25">
      <c r="A3386" s="1" t="str">
        <f>"Creating a Sustainable Ecology Using Technology-Driven Solutions"</f>
        <v>Creating a Sustainable Ecology Using Technology-Driven Solutions</v>
      </c>
      <c r="B3386" s="1" t="str">
        <f>"9781466636132"</f>
        <v>9781466636132</v>
      </c>
      <c r="C3386" s="1">
        <v>72</v>
      </c>
      <c r="D3386" s="1" t="str">
        <f>"USD"</f>
        <v>USD</v>
      </c>
      <c r="E3386" s="1" t="str">
        <f>"2013"</f>
        <v>2013</v>
      </c>
      <c r="F3386" s="1" t="str">
        <f>"ELIAS G. CARAYANNIS("</f>
        <v>ELIAS G. CARAYANNIS(</v>
      </c>
      <c r="G3386" s="1" t="str">
        <f>"arzinbooks"</f>
        <v>arzinbooks</v>
      </c>
    </row>
    <row r="3387" spans="1:7" x14ac:dyDescent="0.25">
      <c r="A3387" s="1" t="str">
        <f>"Creating And Restoring Wetlands, From Theory To Pr"</f>
        <v>Creating And Restoring Wetlands, From Theory To Pr</v>
      </c>
      <c r="B3387" s="1" t="str">
        <f>"9780124072329"</f>
        <v>9780124072329</v>
      </c>
      <c r="C3387" s="1">
        <v>117</v>
      </c>
      <c r="D3387" s="1" t="str">
        <f>"USD"</f>
        <v>USD</v>
      </c>
      <c r="E3387" s="1" t="str">
        <f>"2015"</f>
        <v>2015</v>
      </c>
      <c r="F3387" s="1" t="str">
        <f>"N/A*"</f>
        <v>N/A*</v>
      </c>
      <c r="G3387" s="1" t="str">
        <f>"dehkadehketab"</f>
        <v>dehkadehketab</v>
      </c>
    </row>
    <row r="3388" spans="1:7" x14ac:dyDescent="0.25">
      <c r="A3388" s="1" t="str">
        <f>"Creating and Restoring Wetlands, From Theory to Practice"</f>
        <v>Creating and Restoring Wetlands, From Theory to Practice</v>
      </c>
      <c r="B3388" s="1" t="str">
        <f>"9780124072329"</f>
        <v>9780124072329</v>
      </c>
      <c r="C3388" s="1">
        <v>117</v>
      </c>
      <c r="D3388" s="1" t="str">
        <f>"USD"</f>
        <v>USD</v>
      </c>
      <c r="E3388" s="1" t="str">
        <f>"2015"</f>
        <v>2015</v>
      </c>
      <c r="F3388" s="1" t="str">
        <f>"Craft"</f>
        <v>Craft</v>
      </c>
      <c r="G3388" s="1" t="str">
        <f>"arang"</f>
        <v>arang</v>
      </c>
    </row>
    <row r="3389" spans="1:7" x14ac:dyDescent="0.25">
      <c r="A3389" s="1" t="str">
        <f>"CREATING THE PRODUCTIVE WORKPLACE"</f>
        <v>CREATING THE PRODUCTIVE WORKPLACE</v>
      </c>
      <c r="B3389" s="1" t="str">
        <f>"9780415351386"</f>
        <v>9780415351386</v>
      </c>
      <c r="C3389" s="1">
        <v>11.99</v>
      </c>
      <c r="D3389" s="1" t="str">
        <f>"GBP"</f>
        <v>GBP</v>
      </c>
      <c r="E3389" s="1" t="str">
        <f>"2006"</f>
        <v>2006</v>
      </c>
      <c r="F3389" s="1" t="str">
        <f>"D.CLEMENTS"</f>
        <v>D.CLEMENTS</v>
      </c>
      <c r="G3389" s="1" t="str">
        <f>"AsarBartar"</f>
        <v>AsarBartar</v>
      </c>
    </row>
    <row r="3390" spans="1:7" x14ac:dyDescent="0.25">
      <c r="A3390" s="1" t="str">
        <f>"Creditor Reporting System : Aid Activities In Support Of Water Supply And Sanitation, 2001-2006, PB"</f>
        <v>Creditor Reporting System : Aid Activities In Support Of Water Supply And Sanitation, 2001-2006, PB</v>
      </c>
      <c r="B3390" s="1" t="str">
        <f>"9781843392361"</f>
        <v>9781843392361</v>
      </c>
      <c r="C3390" s="1">
        <v>24.5</v>
      </c>
      <c r="D3390" s="1" t="str">
        <f>"GBP"</f>
        <v>GBP</v>
      </c>
      <c r="E3390" s="1" t="str">
        <f>"2009"</f>
        <v>2009</v>
      </c>
      <c r="F3390" s="1" t="str">
        <f>"O.E.C.D"</f>
        <v>O.E.C.D</v>
      </c>
      <c r="G3390" s="1" t="str">
        <f>"supply"</f>
        <v>supply</v>
      </c>
    </row>
    <row r="3391" spans="1:7" x14ac:dyDescent="0.25">
      <c r="A3391" s="1" t="str">
        <f>"Crisis Management of Chronic Pollution: Contaminated Soil and Human Health (Urbanization, Industrialization, and the Environment)"</f>
        <v>Crisis Management of Chronic Pollution: Contaminated Soil and Human Health (Urbanization, Industrialization, and the Environment)</v>
      </c>
      <c r="B3391" s="1" t="str">
        <f>"9781498737838"</f>
        <v>9781498737838</v>
      </c>
      <c r="C3391" s="1">
        <v>102.85</v>
      </c>
      <c r="D3391" s="1" t="str">
        <f>"GBP"</f>
        <v>GBP</v>
      </c>
      <c r="E3391" s="1" t="str">
        <f>"2016"</f>
        <v>2016</v>
      </c>
      <c r="F3391" s="1" t="str">
        <f>"Magalie Lesueur Jan"</f>
        <v>Magalie Lesueur Jan</v>
      </c>
      <c r="G3391" s="1" t="str">
        <f>"AsarBartar"</f>
        <v>AsarBartar</v>
      </c>
    </row>
    <row r="3392" spans="1:7" x14ac:dyDescent="0.25">
      <c r="A3392" s="1" t="str">
        <f>"Critical Loads and Dynamic Risk Assessments: Nitrogen. Acidity and Metals in Terrestrial and Aquatic Ecosystems"</f>
        <v>Critical Loads and Dynamic Risk Assessments: Nitrogen. Acidity and Metals in Terrestrial and Aquatic Ecosystems</v>
      </c>
      <c r="B3392" s="1" t="str">
        <f>"9789401795074"</f>
        <v>9789401795074</v>
      </c>
      <c r="C3392" s="1">
        <v>152.99</v>
      </c>
      <c r="D3392" s="1" t="str">
        <f>"EUR"</f>
        <v>EUR</v>
      </c>
      <c r="E3392" s="1" t="str">
        <f>"2015"</f>
        <v>2015</v>
      </c>
      <c r="F3392" s="1" t="str">
        <f>"de Vries"</f>
        <v>de Vries</v>
      </c>
      <c r="G3392" s="1" t="str">
        <f>"negarestanabi"</f>
        <v>negarestanabi</v>
      </c>
    </row>
    <row r="3393" spans="1:7" x14ac:dyDescent="0.25">
      <c r="A3393" s="1" t="str">
        <f>"Crustal Permeability"</f>
        <v>Crustal Permeability</v>
      </c>
      <c r="B3393" s="1" t="str">
        <f>"9781119166566"</f>
        <v>9781119166566</v>
      </c>
      <c r="C3393" s="1">
        <v>119</v>
      </c>
      <c r="D3393" s="1" t="str">
        <f>"USD"</f>
        <v>USD</v>
      </c>
      <c r="E3393" s="1" t="str">
        <f>"2016"</f>
        <v>2016</v>
      </c>
      <c r="F3393" s="1" t="str">
        <f>"Ingebritsen"</f>
        <v>Ingebritsen</v>
      </c>
      <c r="G3393" s="1" t="str">
        <f>"avanddanesh"</f>
        <v>avanddanesh</v>
      </c>
    </row>
    <row r="3394" spans="1:7" x14ac:dyDescent="0.25">
      <c r="A3394" s="1" t="str">
        <f>"Cryosphere and Global Environmental Change"</f>
        <v>Cryosphere and Global Environmental Change</v>
      </c>
      <c r="B3394" s="1" t="str">
        <f>"9781405129763"</f>
        <v>9781405129763</v>
      </c>
      <c r="C3394" s="1">
        <v>32</v>
      </c>
      <c r="D3394" s="1" t="str">
        <f>"USD"</f>
        <v>USD</v>
      </c>
      <c r="E3394" s="1" t="str">
        <f>"2006"</f>
        <v>2006</v>
      </c>
      <c r="F3394" s="1" t="str">
        <f>"Slaymaker"</f>
        <v>Slaymaker</v>
      </c>
      <c r="G3394" s="1" t="str">
        <f>"avanddanesh"</f>
        <v>avanddanesh</v>
      </c>
    </row>
    <row r="3395" spans="1:7" x14ac:dyDescent="0.25">
      <c r="A3395" s="1" t="str">
        <f>"CRYPTOSPORIDIUM AND CRYPTOSPORIDIOSIS, HB"</f>
        <v>CRYPTOSPORIDIUM AND CRYPTOSPORIDIOSIS, HB</v>
      </c>
      <c r="B3395" s="1" t="str">
        <f>"9781843391920"</f>
        <v>9781843391920</v>
      </c>
      <c r="C3395" s="1">
        <v>59.5</v>
      </c>
      <c r="D3395" s="1" t="str">
        <f>"GBP"</f>
        <v>GBP</v>
      </c>
      <c r="E3395" s="1" t="str">
        <f>"2008"</f>
        <v>2008</v>
      </c>
      <c r="F3395" s="1" t="str">
        <f>"Fayer"</f>
        <v>Fayer</v>
      </c>
      <c r="G3395" s="1" t="str">
        <f>"supply"</f>
        <v>supply</v>
      </c>
    </row>
    <row r="3396" spans="1:7" x14ac:dyDescent="0.25">
      <c r="A3396" s="1" t="str">
        <f>"Cultural History of Climate"</f>
        <v>Cultural History of Climate</v>
      </c>
      <c r="B3396" s="1" t="str">
        <f>"9780745645292"</f>
        <v>9780745645292</v>
      </c>
      <c r="C3396" s="1">
        <v>10</v>
      </c>
      <c r="D3396" s="1" t="str">
        <f>"USD"</f>
        <v>USD</v>
      </c>
      <c r="E3396" s="1" t="str">
        <f>"2010"</f>
        <v>2010</v>
      </c>
      <c r="F3396" s="1" t="str">
        <f>"Behringer"</f>
        <v>Behringer</v>
      </c>
      <c r="G3396" s="1" t="str">
        <f>"avanddanesh"</f>
        <v>avanddanesh</v>
      </c>
    </row>
    <row r="3397" spans="1:7" x14ac:dyDescent="0.25">
      <c r="A3397" s="1" t="str">
        <f>"CUMULATIVE EFFECTS IN WILDLIFE MANA"</f>
        <v>CUMULATIVE EFFECTS IN WILDLIFE MANA</v>
      </c>
      <c r="B3397" s="1" t="str">
        <f>"9781439809167"</f>
        <v>9781439809167</v>
      </c>
      <c r="C3397" s="1">
        <v>19.190000000000001</v>
      </c>
      <c r="D3397" s="1" t="str">
        <f>"GBP"</f>
        <v>GBP</v>
      </c>
      <c r="E3397" s="1" t="str">
        <f>"2011"</f>
        <v>2011</v>
      </c>
      <c r="F3397" s="1" t="str">
        <f>"KRAUSMAN"</f>
        <v>KRAUSMAN</v>
      </c>
      <c r="G3397" s="1" t="str">
        <f>"AsarBartar"</f>
        <v>AsarBartar</v>
      </c>
    </row>
    <row r="3398" spans="1:7" x14ac:dyDescent="0.25">
      <c r="A3398" s="1" t="str">
        <f>"CUSTODIANS OF BIODIVERSITY, THE"</f>
        <v>CUSTODIANS OF BIODIVERSITY, THE</v>
      </c>
      <c r="B3398" s="1" t="str">
        <f>"9781849714518"</f>
        <v>9781849714518</v>
      </c>
      <c r="C3398" s="1">
        <v>57</v>
      </c>
      <c r="D3398" s="1" t="str">
        <f>"GBP"</f>
        <v>GBP</v>
      </c>
      <c r="E3398" s="1" t="str">
        <f>"2012"</f>
        <v>2012</v>
      </c>
      <c r="F3398" s="1" t="str">
        <f>"RUIZ"</f>
        <v>RUIZ</v>
      </c>
      <c r="G3398" s="1" t="str">
        <f>"AsarBartar"</f>
        <v>AsarBartar</v>
      </c>
    </row>
    <row r="3399" spans="1:7" x14ac:dyDescent="0.25">
      <c r="A3399" s="1" t="str">
        <f>"Data Analysis in Vegetation Ecology,2e"</f>
        <v>Data Analysis in Vegetation Ecology,2e</v>
      </c>
      <c r="B3399" s="1" t="str">
        <f>"9781118384039"</f>
        <v>9781118384039</v>
      </c>
      <c r="C3399" s="1">
        <v>35.799999999999997</v>
      </c>
      <c r="D3399" s="1" t="str">
        <f>"USD"</f>
        <v>USD</v>
      </c>
      <c r="E3399" s="1" t="str">
        <f>"2013"</f>
        <v>2013</v>
      </c>
      <c r="F3399" s="1" t="str">
        <f>"Wildi"</f>
        <v>Wildi</v>
      </c>
      <c r="G3399" s="1" t="str">
        <f>"avanddanesh"</f>
        <v>avanddanesh</v>
      </c>
    </row>
    <row r="3400" spans="1:7" x14ac:dyDescent="0.25">
      <c r="A3400" s="1" t="str">
        <f>"Data Treatment in Environmental Sciences"</f>
        <v>Data Treatment in Environmental Sciences</v>
      </c>
      <c r="B3400" s="1" t="str">
        <f>"9781785482397"</f>
        <v>9781785482397</v>
      </c>
      <c r="C3400" s="1">
        <v>90</v>
      </c>
      <c r="D3400" s="1" t="str">
        <f>"USD"</f>
        <v>USD</v>
      </c>
      <c r="E3400" s="1" t="str">
        <f>"2017"</f>
        <v>2017</v>
      </c>
      <c r="F3400" s="1" t="str">
        <f>"David"</f>
        <v>David</v>
      </c>
      <c r="G3400" s="1" t="str">
        <f>"arang"</f>
        <v>arang</v>
      </c>
    </row>
    <row r="3401" spans="1:7" x14ac:dyDescent="0.25">
      <c r="A3401" s="1" t="str">
        <f>"Dawn of the Solar Age"</f>
        <v>Dawn of the Solar Age</v>
      </c>
      <c r="B3401" s="1" t="str">
        <f>"9789386602565"</f>
        <v>9789386602565</v>
      </c>
      <c r="C3401" s="1">
        <v>14.39</v>
      </c>
      <c r="D3401" s="1" t="str">
        <f>"GBP"</f>
        <v>GBP</v>
      </c>
      <c r="E3401" s="1" t="str">
        <f>"2018"</f>
        <v>2018</v>
      </c>
      <c r="F3401" s="1" t="str">
        <f>"Prem Shankar Jha"</f>
        <v>Prem Shankar Jha</v>
      </c>
      <c r="G3401" s="1" t="str">
        <f>"dehkadehketab"</f>
        <v>dehkadehketab</v>
      </c>
    </row>
    <row r="3402" spans="1:7" x14ac:dyDescent="0.25">
      <c r="A3402" s="1" t="str">
        <f>"Decarbonising the World's Economy: Assessing the Feasibility of Policies to Reduce Greenhouse Gas Emissions"</f>
        <v>Decarbonising the World's Economy: Assessing the Feasibility of Policies to Reduce Greenhouse Gas Emissions</v>
      </c>
      <c r="B3402" s="1" t="str">
        <f>"9781783265114"</f>
        <v>9781783265114</v>
      </c>
      <c r="C3402" s="1">
        <v>88.4</v>
      </c>
      <c r="D3402" s="1" t="str">
        <f>"GBP"</f>
        <v>GBP</v>
      </c>
      <c r="E3402" s="1" t="str">
        <f>"2015"</f>
        <v>2015</v>
      </c>
      <c r="F3402" s="1" t="str">
        <f>"Douglas Crawford-Br"</f>
        <v>Douglas Crawford-Br</v>
      </c>
      <c r="G3402" s="1" t="str">
        <f>"AsarBartar"</f>
        <v>AsarBartar</v>
      </c>
    </row>
    <row r="3403" spans="1:7" x14ac:dyDescent="0.25">
      <c r="A3403" s="1" t="str">
        <f>"Decentralized Water Reclamation Engineering: A Curriculum Workbook"</f>
        <v>Decentralized Water Reclamation Engineering: A Curriculum Workbook</v>
      </c>
      <c r="B3403" s="1" t="str">
        <f>"9783319404714"</f>
        <v>9783319404714</v>
      </c>
      <c r="C3403" s="1">
        <v>67.489999999999995</v>
      </c>
      <c r="D3403" s="1" t="str">
        <f>"EUR"</f>
        <v>EUR</v>
      </c>
      <c r="E3403" s="1" t="str">
        <f>"2017"</f>
        <v>2017</v>
      </c>
      <c r="F3403" s="1" t="str">
        <f>"Siegrist"</f>
        <v>Siegrist</v>
      </c>
      <c r="G3403" s="1" t="str">
        <f>"negarestanabi"</f>
        <v>negarestanabi</v>
      </c>
    </row>
    <row r="3404" spans="1:7" x14ac:dyDescent="0.25">
      <c r="A3404" s="1" t="str">
        <f>"Decision Making in Natural Resource Management"</f>
        <v>Decision Making in Natural Resource Management</v>
      </c>
      <c r="B3404" s="1" t="str">
        <f>"9780470671740"</f>
        <v>9780470671740</v>
      </c>
      <c r="C3404" s="1">
        <v>45.5</v>
      </c>
      <c r="D3404" s="1" t="str">
        <f>"USD"</f>
        <v>USD</v>
      </c>
      <c r="E3404" s="1" t="str">
        <f>"2013"</f>
        <v>2013</v>
      </c>
      <c r="F3404" s="1" t="str">
        <f>"Conroy"</f>
        <v>Conroy</v>
      </c>
      <c r="G3404" s="1" t="str">
        <f>"avanddanesh"</f>
        <v>avanddanesh</v>
      </c>
    </row>
    <row r="3405" spans="1:7" x14ac:dyDescent="0.25">
      <c r="A3405" s="1" t="str">
        <f>"Decision Making in Water Resources Policy and Management, An Australian Perspective"</f>
        <v>Decision Making in Water Resources Policy and Management, An Australian Perspective</v>
      </c>
      <c r="B3405" s="1" t="str">
        <f>"9780128105238"</f>
        <v>9780128105238</v>
      </c>
      <c r="C3405" s="1">
        <v>108</v>
      </c>
      <c r="D3405" s="1" t="str">
        <f>"USD"</f>
        <v>USD</v>
      </c>
      <c r="E3405" s="1" t="str">
        <f>"2017"</f>
        <v>2017</v>
      </c>
      <c r="F3405" s="1" t="str">
        <f>"Hart and Doolan"</f>
        <v>Hart and Doolan</v>
      </c>
      <c r="G3405" s="1" t="str">
        <f>"arang"</f>
        <v>arang</v>
      </c>
    </row>
    <row r="3406" spans="1:7" x14ac:dyDescent="0.25">
      <c r="A3406" s="1" t="str">
        <f>"Decision Making in Water Resources Policy and Management, An Australian Perspective"</f>
        <v>Decision Making in Water Resources Policy and Management, An Australian Perspective</v>
      </c>
      <c r="B3406" s="1" t="str">
        <f>"9780128105214"</f>
        <v>9780128105214</v>
      </c>
      <c r="C3406" s="1">
        <v>108</v>
      </c>
      <c r="D3406" s="1" t="str">
        <f>"USD"</f>
        <v>USD</v>
      </c>
      <c r="E3406" s="1" t="str">
        <f>"2017"</f>
        <v>2017</v>
      </c>
      <c r="F3406" s="1" t="str">
        <f>"Hart and Doolan"</f>
        <v>Hart and Doolan</v>
      </c>
      <c r="G3406" s="1" t="str">
        <f>"dehkadehketab"</f>
        <v>dehkadehketab</v>
      </c>
    </row>
    <row r="3407" spans="1:7" x14ac:dyDescent="0.25">
      <c r="A3407" s="1" t="str">
        <f>"Decision-Making in Conservation and Natural Resource Management : Models for Interdisciplinary Approaches"</f>
        <v>Decision-Making in Conservation and Natural Resource Management : Models for Interdisciplinary Approaches</v>
      </c>
      <c r="B3407" s="1" t="str">
        <f>"9781107465381"</f>
        <v>9781107465381</v>
      </c>
      <c r="C3407" s="1">
        <v>29.8</v>
      </c>
      <c r="D3407" s="1" t="str">
        <f>"GBP"</f>
        <v>GBP</v>
      </c>
      <c r="E3407" s="1" t="str">
        <f>"2017"</f>
        <v>2017</v>
      </c>
      <c r="F3407" s="1" t="str">
        <f>"Bunnefeld"</f>
        <v>Bunnefeld</v>
      </c>
      <c r="G3407" s="1" t="str">
        <f>"arzinbooks"</f>
        <v>arzinbooks</v>
      </c>
    </row>
    <row r="3408" spans="1:7" x14ac:dyDescent="0.25">
      <c r="A3408" s="1" t="str">
        <f>"Defending Biodiversity : Environmental Science and Ethics"</f>
        <v>Defending Biodiversity : Environmental Science and Ethics</v>
      </c>
      <c r="B3408" s="1" t="str">
        <f>"9780521146203"</f>
        <v>9780521146203</v>
      </c>
      <c r="C3408" s="1">
        <v>31.5</v>
      </c>
      <c r="D3408" s="1" t="str">
        <f>"GBP"</f>
        <v>GBP</v>
      </c>
      <c r="E3408" s="1" t="str">
        <f>"2017"</f>
        <v>2017</v>
      </c>
      <c r="F3408" s="1" t="str">
        <f>"Newman"</f>
        <v>Newman</v>
      </c>
      <c r="G3408" s="1" t="str">
        <f>"arzinbooks"</f>
        <v>arzinbooks</v>
      </c>
    </row>
    <row r="3409" spans="1:7" x14ac:dyDescent="0.25">
      <c r="A3409" s="1" t="str">
        <f>"Defense and the Environment: Effective Scientific Communication"</f>
        <v>Defense and the Environment: Effective Scientific Communication</v>
      </c>
      <c r="B3409" s="1" t="str">
        <f>"9781402020834"</f>
        <v>9781402020834</v>
      </c>
      <c r="C3409" s="1">
        <v>48</v>
      </c>
      <c r="D3409" s="1" t="str">
        <f>"USD"</f>
        <v>USD</v>
      </c>
      <c r="E3409" s="1" t="str">
        <f>"2004"</f>
        <v>2004</v>
      </c>
      <c r="F3409" s="1" t="str">
        <f>"Mahutova K"</f>
        <v>Mahutova K</v>
      </c>
      <c r="G3409" s="1" t="str">
        <f>"safirketab"</f>
        <v>safirketab</v>
      </c>
    </row>
    <row r="3410" spans="1:7" x14ac:dyDescent="0.25">
      <c r="A3410" s="1" t="str">
        <f>"Defining Sustainable Development for Our Common Future: A History of the World Commission on Environment and Development (Brundtland Commission)"</f>
        <v>Defining Sustainable Development for Our Common Future: A History of the World Commission on Environment and Development (Brundtland Commission)</v>
      </c>
      <c r="B3410" s="1" t="str">
        <f>"9780415825511"</f>
        <v>9780415825511</v>
      </c>
      <c r="C3410" s="1">
        <v>25.5</v>
      </c>
      <c r="D3410" s="1" t="str">
        <f>"GBP"</f>
        <v>GBP</v>
      </c>
      <c r="E3410" s="1" t="str">
        <f>"2016"</f>
        <v>2016</v>
      </c>
      <c r="F3410" s="1" t="str">
        <f>"Iris Borowy"</f>
        <v>Iris Borowy</v>
      </c>
      <c r="G3410" s="1" t="str">
        <f>"AsarBartar"</f>
        <v>AsarBartar</v>
      </c>
    </row>
    <row r="3411" spans="1:7" x14ac:dyDescent="0.25">
      <c r="A3411" s="1" t="str">
        <f>"DEFORESTATION AND SOCIO ECONOMIC ENVIRONMENT, HB"</f>
        <v>DEFORESTATION AND SOCIO ECONOMIC ENVIRONMENT, HB</v>
      </c>
      <c r="B3411" s="1" t="str">
        <f>"9788180698262"</f>
        <v>9788180698262</v>
      </c>
      <c r="C3411" s="1">
        <v>13.58</v>
      </c>
      <c r="D3411" s="1" t="str">
        <f>"USD"</f>
        <v>USD</v>
      </c>
      <c r="E3411" s="1" t="str">
        <f>"2012"</f>
        <v>2012</v>
      </c>
      <c r="F3411" s="1" t="str">
        <f>"Kewlani"</f>
        <v>Kewlani</v>
      </c>
      <c r="G3411" s="1" t="str">
        <f>"supply"</f>
        <v>supply</v>
      </c>
    </row>
    <row r="3412" spans="1:7" x14ac:dyDescent="0.25">
      <c r="A3412" s="1" t="str">
        <f>"Delivering Integrated Flood Risk Management: Governance for Collaboration, Learning and Adaptation - UNESCO-IHE PhD Thesis"</f>
        <v>Delivering Integrated Flood Risk Management: Governance for Collaboration, Learning and Adaptation - UNESCO-IHE PhD Thesis</v>
      </c>
      <c r="B3412" s="1" t="str">
        <f>"9781138026322"</f>
        <v>9781138026322</v>
      </c>
      <c r="C3412" s="1">
        <v>48.8</v>
      </c>
      <c r="D3412" s="1" t="str">
        <f>"GBP"</f>
        <v>GBP</v>
      </c>
      <c r="E3412" s="1" t="str">
        <f>"2014"</f>
        <v>2014</v>
      </c>
      <c r="F3412" s="1" t="str">
        <f>"Sebastiaan van Herk"</f>
        <v>Sebastiaan van Herk</v>
      </c>
      <c r="G3412" s="1" t="str">
        <f>"AsarBartar"</f>
        <v>AsarBartar</v>
      </c>
    </row>
    <row r="3413" spans="1:7" x14ac:dyDescent="0.25">
      <c r="A3413" s="1" t="str">
        <f>"Dendroclimatic Studies: Tree Growth and Climate Change in Northern Forests"</f>
        <v>Dendroclimatic Studies: Tree Growth and Climate Change in Northern Forests</v>
      </c>
      <c r="B3413" s="1" t="str">
        <f>"9781118848722"</f>
        <v>9781118848722</v>
      </c>
      <c r="C3413" s="1">
        <v>46.5</v>
      </c>
      <c r="D3413" s="1" t="str">
        <f>"USD"</f>
        <v>USD</v>
      </c>
      <c r="E3413" s="1" t="str">
        <f>"2014"</f>
        <v>2014</v>
      </c>
      <c r="F3413" s="1" t="str">
        <f>"D'Arrigo"</f>
        <v>D'Arrigo</v>
      </c>
      <c r="G3413" s="1" t="str">
        <f>"avanddanesh"</f>
        <v>avanddanesh</v>
      </c>
    </row>
    <row r="3414" spans="1:7" x14ac:dyDescent="0.25">
      <c r="A3414" s="1" t="str">
        <f>"DERIVATION AND USE OF ENVIRONMENTAL QUALITY AND HUMAN HEALTH STANDARDS FOR CHEMICAL SUBSTANCES IN WATER AND SOIL (SOCIETY OF ENVIRONMENTAL TOXICO"</f>
        <v>DERIVATION AND USE OF ENVIRONMENTAL QUALITY AND HUMAN HEALTH STANDARDS FOR CHEMICAL SUBSTANCES IN WATER AND SOIL (SOCIETY OF ENVIRONMENTAL TOXICO</v>
      </c>
      <c r="B3414" s="1" t="str">
        <f>"9781439803448"</f>
        <v>9781439803448</v>
      </c>
      <c r="C3414" s="1">
        <v>24.89</v>
      </c>
      <c r="D3414" s="1" t="str">
        <f>"GBP"</f>
        <v>GBP</v>
      </c>
      <c r="E3414" s="1" t="str">
        <f>"2010"</f>
        <v>2010</v>
      </c>
      <c r="F3414" s="1" t="str">
        <f>"PAUL WHITEHOUSE(EDI"</f>
        <v>PAUL WHITEHOUSE(EDI</v>
      </c>
      <c r="G3414" s="1" t="str">
        <f>"AsarBartar"</f>
        <v>AsarBartar</v>
      </c>
    </row>
    <row r="3415" spans="1:7" x14ac:dyDescent="0.25">
      <c r="A3415" s="1" t="str">
        <f>"Desertification, Land Degradation and Sustainability"</f>
        <v>Desertification, Land Degradation and Sustainability</v>
      </c>
      <c r="B3415" s="1" t="str">
        <f>"9780470714492"</f>
        <v>9780470714492</v>
      </c>
      <c r="C3415" s="1">
        <v>26</v>
      </c>
      <c r="D3415" s="1" t="str">
        <f>"USD"</f>
        <v>USD</v>
      </c>
      <c r="E3415" s="1" t="str">
        <f>"2011"</f>
        <v>2011</v>
      </c>
      <c r="F3415" s="1" t="str">
        <f>"Imeson"</f>
        <v>Imeson</v>
      </c>
      <c r="G3415" s="1" t="str">
        <f>"avanddanesh"</f>
        <v>avanddanesh</v>
      </c>
    </row>
    <row r="3416" spans="1:7" x14ac:dyDescent="0.25">
      <c r="A3416" s="1" t="str">
        <f>"Design and Construction of Phosphorus Removal Structures for Improving Water Quality"</f>
        <v>Design and Construction of Phosphorus Removal Structures for Improving Water Quality</v>
      </c>
      <c r="B3416" s="1" t="str">
        <f>"9783319586571"</f>
        <v>9783319586571</v>
      </c>
      <c r="C3416" s="1">
        <v>89.99</v>
      </c>
      <c r="D3416" s="1" t="str">
        <f>"EUR"</f>
        <v>EUR</v>
      </c>
      <c r="E3416" s="1" t="str">
        <f>"2018"</f>
        <v>2018</v>
      </c>
      <c r="F3416" s="1" t="str">
        <f>"Penn"</f>
        <v>Penn</v>
      </c>
      <c r="G3416" s="1" t="str">
        <f>"negarestanabi"</f>
        <v>negarestanabi</v>
      </c>
    </row>
    <row r="3417" spans="1:7" x14ac:dyDescent="0.25">
      <c r="A3417" s="1" t="str">
        <f>"Determination Of Metals In Natural Waters, Sedimen"</f>
        <v>Determination Of Metals In Natural Waters, Sedimen</v>
      </c>
      <c r="B3417" s="1" t="str">
        <f>"9780128026540"</f>
        <v>9780128026540</v>
      </c>
      <c r="C3417" s="1">
        <v>117</v>
      </c>
      <c r="D3417" s="1" t="str">
        <f>"USD"</f>
        <v>USD</v>
      </c>
      <c r="E3417" s="1" t="str">
        <f>"2015"</f>
        <v>2015</v>
      </c>
      <c r="F3417" s="1" t="str">
        <f>"N/A*"</f>
        <v>N/A*</v>
      </c>
      <c r="G3417" s="1" t="str">
        <f>"dehkadehketab"</f>
        <v>dehkadehketab</v>
      </c>
    </row>
    <row r="3418" spans="1:7" x14ac:dyDescent="0.25">
      <c r="A3418" s="1" t="str">
        <f>"Determination of Metals in Natural Waters, Sediments, and Soils"</f>
        <v>Determination of Metals in Natural Waters, Sediments, and Soils</v>
      </c>
      <c r="B3418" s="1" t="str">
        <f>"9780128026540"</f>
        <v>9780128026540</v>
      </c>
      <c r="C3418" s="1">
        <v>117</v>
      </c>
      <c r="D3418" s="1" t="str">
        <f>"USD"</f>
        <v>USD</v>
      </c>
      <c r="E3418" s="1" t="str">
        <f>"2015"</f>
        <v>2015</v>
      </c>
      <c r="F3418" s="1" t="str">
        <f>"Crompton"</f>
        <v>Crompton</v>
      </c>
      <c r="G3418" s="1" t="str">
        <f>"arang"</f>
        <v>arang</v>
      </c>
    </row>
    <row r="3419" spans="1:7" x14ac:dyDescent="0.25">
      <c r="A3419" s="1" t="str">
        <f>"DEVELOPING A SAFETY AND HEALTH PROGRAM, SECOND EDITION"</f>
        <v>DEVELOPING A SAFETY AND HEALTH PROGRAM, SECOND EDITION</v>
      </c>
      <c r="B3419" s="1" t="str">
        <f>"9781439814383"</f>
        <v>9781439814383</v>
      </c>
      <c r="C3419" s="1">
        <v>17.690000000000001</v>
      </c>
      <c r="D3419" s="1" t="str">
        <f>"GBP"</f>
        <v>GBP</v>
      </c>
      <c r="E3419" s="1" t="str">
        <f>"2010"</f>
        <v>2010</v>
      </c>
      <c r="F3419" s="1" t="str">
        <f>"DELLA-GIUSTINA, DAN"</f>
        <v>DELLA-GIUSTINA, DAN</v>
      </c>
      <c r="G3419" s="1" t="str">
        <f>"AsarBartar"</f>
        <v>AsarBartar</v>
      </c>
    </row>
    <row r="3420" spans="1:7" x14ac:dyDescent="0.25">
      <c r="A3420" s="1" t="str">
        <f>"Development of Marine Resources"</f>
        <v>Development of Marine Resources</v>
      </c>
      <c r="B3420" s="1" t="str">
        <f>"9781848217058"</f>
        <v>9781848217058</v>
      </c>
      <c r="C3420" s="1">
        <v>112.5</v>
      </c>
      <c r="D3420" s="1" t="str">
        <f>"USD"</f>
        <v>USD</v>
      </c>
      <c r="E3420" s="1" t="str">
        <f>"2014"</f>
        <v>2014</v>
      </c>
      <c r="F3420" s="1" t="str">
        <f>"Monaco"</f>
        <v>Monaco</v>
      </c>
      <c r="G3420" s="1" t="str">
        <f>"avanddanesh"</f>
        <v>avanddanesh</v>
      </c>
    </row>
    <row r="3421" spans="1:7" x14ac:dyDescent="0.25">
      <c r="A3421" s="1" t="str">
        <f>"DICTIONARY OF ENVIRONMENT SCIENCE, PB"</f>
        <v>DICTIONARY OF ENVIRONMENT SCIENCE, PB</v>
      </c>
      <c r="B3421" s="1" t="str">
        <f>"9788189741839"</f>
        <v>9788189741839</v>
      </c>
      <c r="C3421" s="1">
        <v>5.6</v>
      </c>
      <c r="D3421" s="1" t="str">
        <f>"USD"</f>
        <v>USD</v>
      </c>
      <c r="E3421" s="1" t="str">
        <f>"2009"</f>
        <v>2009</v>
      </c>
      <c r="F3421" s="1" t="str">
        <f>"Jawadekar"</f>
        <v>Jawadekar</v>
      </c>
      <c r="G3421" s="1" t="str">
        <f>"supply"</f>
        <v>supply</v>
      </c>
    </row>
    <row r="3422" spans="1:7" x14ac:dyDescent="0.25">
      <c r="A3422" s="1" t="str">
        <f>"Dictionary of Environmental and Climate Change Law"</f>
        <v>Dictionary of Environmental and Climate Change Law</v>
      </c>
      <c r="B3422" s="1" t="str">
        <f>"9781782540359"</f>
        <v>9781782540359</v>
      </c>
      <c r="C3422" s="1">
        <v>25.5</v>
      </c>
      <c r="D3422" s="1" t="str">
        <f>"GBP"</f>
        <v>GBP</v>
      </c>
      <c r="E3422" s="1" t="str">
        <f>"2015"</f>
        <v>2015</v>
      </c>
      <c r="F3422" s="1" t="str">
        <f>"Sarah Wegmueller(Ed"</f>
        <v>Sarah Wegmueller(Ed</v>
      </c>
      <c r="G3422" s="1" t="str">
        <f>"AsarBartar"</f>
        <v>AsarBartar</v>
      </c>
    </row>
    <row r="3423" spans="1:7" x14ac:dyDescent="0.25">
      <c r="A3423" s="1" t="str">
        <f>"Dictionary of Environmental Engineering and Wastewater Treatment"</f>
        <v>Dictionary of Environmental Engineering and Wastewater Treatment</v>
      </c>
      <c r="B3423" s="1" t="str">
        <f>"9783319262598"</f>
        <v>9783319262598</v>
      </c>
      <c r="C3423" s="1">
        <v>161.99</v>
      </c>
      <c r="D3423" s="1" t="str">
        <f>"EUR"</f>
        <v>EUR</v>
      </c>
      <c r="E3423" s="1" t="str">
        <f>"2016"</f>
        <v>2016</v>
      </c>
      <c r="F3423" s="1" t="str">
        <f>"Bahadori"</f>
        <v>Bahadori</v>
      </c>
      <c r="G3423" s="1" t="str">
        <f>"negarestanabi"</f>
        <v>negarestanabi</v>
      </c>
    </row>
    <row r="3424" spans="1:7" x14ac:dyDescent="0.25">
      <c r="A3424" s="1" t="str">
        <f>"Dictionary of Zoo Biology and Animal Management"</f>
        <v>Dictionary of Zoo Biology and Animal Management</v>
      </c>
      <c r="B3424" s="1" t="str">
        <f>"9780470671474"</f>
        <v>9780470671474</v>
      </c>
      <c r="C3424" s="1">
        <v>39</v>
      </c>
      <c r="D3424" s="1" t="str">
        <f>"USD"</f>
        <v>USD</v>
      </c>
      <c r="E3424" s="1" t="str">
        <f>"2013"</f>
        <v>2013</v>
      </c>
      <c r="F3424" s="1" t="str">
        <f>"Rees"</f>
        <v>Rees</v>
      </c>
      <c r="G3424" s="1" t="str">
        <f>"avanddanesh"</f>
        <v>avanddanesh</v>
      </c>
    </row>
    <row r="3425" spans="1:7" x14ac:dyDescent="0.25">
      <c r="A3425" s="1" t="str">
        <f>"Differential Geometry of Manifolds"</f>
        <v>Differential Geometry of Manifolds</v>
      </c>
      <c r="B3425" s="1" t="str">
        <f>"9788120346505"</f>
        <v>9788120346505</v>
      </c>
      <c r="C3425" s="1">
        <v>6.8</v>
      </c>
      <c r="D3425" s="1" t="str">
        <f>"USD"</f>
        <v>USD</v>
      </c>
      <c r="E3425" s="1" t="str">
        <f>"2016"</f>
        <v>2016</v>
      </c>
      <c r="F3425" s="1" t="str">
        <f>"Khan"</f>
        <v>Khan</v>
      </c>
      <c r="G3425" s="1" t="str">
        <f>"safirketab"</f>
        <v>safirketab</v>
      </c>
    </row>
    <row r="3426" spans="1:7" x14ac:dyDescent="0.25">
      <c r="A3426" s="1" t="str">
        <f>"Digital Soil Mapping Across Paradigms. Scales and Boundaries"</f>
        <v>Digital Soil Mapping Across Paradigms. Scales and Boundaries</v>
      </c>
      <c r="B3426" s="1" t="str">
        <f>"9789811004148"</f>
        <v>9789811004148</v>
      </c>
      <c r="C3426" s="1">
        <v>71.989999999999995</v>
      </c>
      <c r="D3426" s="1" t="str">
        <f>"EUR"</f>
        <v>EUR</v>
      </c>
      <c r="E3426" s="1" t="str">
        <f>"2016"</f>
        <v>2016</v>
      </c>
      <c r="F3426" s="1" t="str">
        <f>"Zhang"</f>
        <v>Zhang</v>
      </c>
      <c r="G3426" s="1" t="str">
        <f>"negarestanabi"</f>
        <v>negarestanabi</v>
      </c>
    </row>
    <row r="3427" spans="1:7" x14ac:dyDescent="0.25">
      <c r="A3427" s="1" t="str">
        <f>"Digital Soil Morphometrics"</f>
        <v>Digital Soil Morphometrics</v>
      </c>
      <c r="B3427" s="1" t="str">
        <f>"9783319282947"</f>
        <v>9783319282947</v>
      </c>
      <c r="C3427" s="1">
        <v>116.99</v>
      </c>
      <c r="D3427" s="1" t="str">
        <f>"EUR"</f>
        <v>EUR</v>
      </c>
      <c r="E3427" s="1" t="str">
        <f>"2016"</f>
        <v>2016</v>
      </c>
      <c r="F3427" s="1" t="str">
        <f>"Hartemink"</f>
        <v>Hartemink</v>
      </c>
      <c r="G3427" s="1" t="str">
        <f>"negarestanabi"</f>
        <v>negarestanabi</v>
      </c>
    </row>
    <row r="3428" spans="1:7" x14ac:dyDescent="0.25">
      <c r="A3428" s="1" t="str">
        <f>"DISASTER MANAGEMENT AND HUMAN HEALTH RISK : Reducing Risk, Improving Outcomes, HB"</f>
        <v>DISASTER MANAGEMENT AND HUMAN HEALTH RISK : Reducing Risk, Improving Outcomes, HB</v>
      </c>
      <c r="B3428" s="1" t="str">
        <f>"9781845642020"</f>
        <v>9781845642020</v>
      </c>
      <c r="C3428" s="1">
        <v>127.4</v>
      </c>
      <c r="D3428" s="1" t="str">
        <f>"GBP"</f>
        <v>GBP</v>
      </c>
      <c r="E3428" s="1" t="str">
        <f>"2009"</f>
        <v>2009</v>
      </c>
      <c r="F3428" s="1" t="str">
        <f>"Duncan"</f>
        <v>Duncan</v>
      </c>
      <c r="G3428" s="1" t="str">
        <f>"supply"</f>
        <v>supply</v>
      </c>
    </row>
    <row r="3429" spans="1:7" x14ac:dyDescent="0.25">
      <c r="A3429" s="1" t="str">
        <f>"DRAIN FOR GAIN: MAKING WATER MANAGEMENT WORTH ITS SALT : SUBSURFACE DRAINAGE PRACTICES IN IRRIGATED"</f>
        <v>DRAIN FOR GAIN: MAKING WATER MANAGEMENT WORTH ITS SALT : SUBSURFACE DRAINAGE PRACTICES IN IRRIGATED</v>
      </c>
      <c r="B3429" s="1" t="str">
        <f>"9780415498579"</f>
        <v>9780415498579</v>
      </c>
      <c r="C3429" s="1">
        <v>12.59</v>
      </c>
      <c r="D3429" s="1" t="str">
        <f>"GBP"</f>
        <v>GBP</v>
      </c>
      <c r="E3429" s="1" t="str">
        <f>"2009"</f>
        <v>2009</v>
      </c>
      <c r="F3429" s="1" t="str">
        <f>"HENK RITZEMA"</f>
        <v>HENK RITZEMA</v>
      </c>
      <c r="G3429" s="1" t="str">
        <f>"AsarBartar"</f>
        <v>AsarBartar</v>
      </c>
    </row>
    <row r="3430" spans="1:7" x14ac:dyDescent="0.25">
      <c r="A3430" s="1" t="str">
        <f>"Drinking Water Security for Engineers, Planners, and Managers, Integrated Water Security Series"</f>
        <v>Drinking Water Security for Engineers, Planners, and Managers, Integrated Water Security Series</v>
      </c>
      <c r="B3430" s="1" t="str">
        <f>"9780124114661"</f>
        <v>9780124114661</v>
      </c>
      <c r="C3430" s="1">
        <v>53.95</v>
      </c>
      <c r="D3430" s="1" t="str">
        <f>"USD"</f>
        <v>USD</v>
      </c>
      <c r="E3430" s="1" t="str">
        <f>"2014"</f>
        <v>2014</v>
      </c>
      <c r="F3430" s="1" t="str">
        <f>"Jain"</f>
        <v>Jain</v>
      </c>
      <c r="G3430" s="1" t="str">
        <f>"arang"</f>
        <v>arang</v>
      </c>
    </row>
    <row r="3431" spans="1:7" x14ac:dyDescent="0.25">
      <c r="A3431" s="1" t="str">
        <f>"Dynamics and Predictability of Large-Scale, High-Impact Weather and Climate Events"</f>
        <v>Dynamics and Predictability of Large-Scale, High-Impact Weather and Climate Events</v>
      </c>
      <c r="B3431" s="1" t="str">
        <f>"9781107071421"</f>
        <v>9781107071421</v>
      </c>
      <c r="C3431" s="1">
        <v>67.5</v>
      </c>
      <c r="D3431" s="1" t="str">
        <f>"GBP"</f>
        <v>GBP</v>
      </c>
      <c r="E3431" s="1" t="str">
        <f>"2016"</f>
        <v>2016</v>
      </c>
      <c r="F3431" s="1" t="str">
        <f>"Jianping Li , Richar"</f>
        <v>Jianping Li , Richar</v>
      </c>
      <c r="G3431" s="1" t="str">
        <f>"arzinbooks"</f>
        <v>arzinbooks</v>
      </c>
    </row>
    <row r="3432" spans="1:7" x14ac:dyDescent="0.25">
      <c r="A3432" s="1" t="str">
        <f>"Dynamics of Large Herbivore Populations in Changing Environments"</f>
        <v>Dynamics of Large Herbivore Populations in Changing Environments</v>
      </c>
      <c r="B3432" s="1" t="str">
        <f>"9781405198950"</f>
        <v>9781405198950</v>
      </c>
      <c r="C3432" s="1">
        <v>26</v>
      </c>
      <c r="D3432" s="1" t="str">
        <f>"USD"</f>
        <v>USD</v>
      </c>
      <c r="E3432" s="1" t="str">
        <f>"2010"</f>
        <v>2010</v>
      </c>
      <c r="F3432" s="1" t="str">
        <f>"Owen-Smith"</f>
        <v>Owen-Smith</v>
      </c>
      <c r="G3432" s="1" t="str">
        <f>"avanddanesh"</f>
        <v>avanddanesh</v>
      </c>
    </row>
    <row r="3433" spans="1:7" x14ac:dyDescent="0.25">
      <c r="A3433" s="1" t="str">
        <f>"Dynamics of Large Herbivore Populations in Changing Environments - Towards Appropriate Models"</f>
        <v>Dynamics of Large Herbivore Populations in Changing Environments - Towards Appropriate Models</v>
      </c>
      <c r="B3433" s="1" t="str">
        <f>"9781405198950"</f>
        <v>9781405198950</v>
      </c>
      <c r="C3433" s="1">
        <v>26</v>
      </c>
      <c r="D3433" s="1" t="str">
        <f>"USD"</f>
        <v>USD</v>
      </c>
      <c r="E3433" s="1" t="str">
        <f>"2010"</f>
        <v>2010</v>
      </c>
      <c r="F3433" s="1" t="str">
        <f>"Owen-Smith"</f>
        <v>Owen-Smith</v>
      </c>
      <c r="G3433" s="1" t="str">
        <f>"safirketab"</f>
        <v>safirketab</v>
      </c>
    </row>
    <row r="3434" spans="1:7" x14ac:dyDescent="0.25">
      <c r="A3434" s="1" t="str">
        <f>"EARLIEST RESEARCH OF TSUNAMI IN HISTORY, THE,    "</f>
        <v xml:space="preserve">EARLIEST RESEARCH OF TSUNAMI IN HISTORY, THE,    </v>
      </c>
      <c r="B3434" s="1" t="str">
        <f>"9788178849584"</f>
        <v>9788178849584</v>
      </c>
      <c r="C3434" s="1">
        <v>14</v>
      </c>
      <c r="D3434" s="1" t="str">
        <f>"USD"</f>
        <v>USD</v>
      </c>
      <c r="E3434" s="1" t="str">
        <f>"2012"</f>
        <v>2012</v>
      </c>
      <c r="F3434" s="1" t="str">
        <f>"Prajapati"</f>
        <v>Prajapati</v>
      </c>
      <c r="G3434" s="1" t="str">
        <f>"supply"</f>
        <v>supply</v>
      </c>
    </row>
    <row r="3435" spans="1:7" x14ac:dyDescent="0.25">
      <c r="A3435" s="1" t="str">
        <f>"Earth Observation for Land and Emergency Monitoring"</f>
        <v>Earth Observation for Land and Emergency Monitoring</v>
      </c>
      <c r="B3435" s="1" t="str">
        <f>"9781118793794"</f>
        <v>9781118793794</v>
      </c>
      <c r="C3435" s="1">
        <v>85.5</v>
      </c>
      <c r="D3435" s="1" t="str">
        <f>"USD"</f>
        <v>USD</v>
      </c>
      <c r="E3435" s="1" t="str">
        <f>"2017"</f>
        <v>2017</v>
      </c>
      <c r="F3435" s="1" t="str">
        <f>"Balzter"</f>
        <v>Balzter</v>
      </c>
      <c r="G3435" s="1" t="str">
        <f>"avanddanesh"</f>
        <v>avanddanesh</v>
      </c>
    </row>
    <row r="3436" spans="1:7" x14ac:dyDescent="0.25">
      <c r="A3436" s="1" t="str">
        <f>"Earth Observation, HB,          'NEW'"</f>
        <v>Earth Observation, HB,          'NEW'</v>
      </c>
      <c r="B3436" s="1" t="str">
        <f>"9789533079738"</f>
        <v>9789533079738</v>
      </c>
      <c r="C3436" s="1">
        <v>63</v>
      </c>
      <c r="D3436" s="1" t="str">
        <f>"USD"</f>
        <v>USD</v>
      </c>
      <c r="E3436" s="1" t="str">
        <f>"2014"</f>
        <v>2014</v>
      </c>
      <c r="F3436" s="1" t="str">
        <f>"Rustamov R. B."</f>
        <v>Rustamov R. B.</v>
      </c>
      <c r="G3436" s="1" t="str">
        <f>"supply"</f>
        <v>supply</v>
      </c>
    </row>
    <row r="3437" spans="1:7" x14ac:dyDescent="0.25">
      <c r="A3437" s="1" t="str">
        <f>"EARTH ONLY ENDURES : ON RECONNECTING WITH NATURE AND OUR PLACE IN IT,THE"</f>
        <v>EARTH ONLY ENDURES : ON RECONNECTING WITH NATURE AND OUR PLACE IN IT,THE</v>
      </c>
      <c r="B3437" s="1" t="str">
        <f>"9781844076130"</f>
        <v>9781844076130</v>
      </c>
      <c r="C3437" s="1">
        <v>5.39</v>
      </c>
      <c r="D3437" s="1" t="str">
        <f>"GBP"</f>
        <v>GBP</v>
      </c>
      <c r="E3437" s="1" t="str">
        <f>"2009"</f>
        <v>2009</v>
      </c>
      <c r="F3437" s="1" t="str">
        <f>"JULES PRETTY"</f>
        <v>JULES PRETTY</v>
      </c>
      <c r="G3437" s="1" t="str">
        <f>"AsarBartar"</f>
        <v>AsarBartar</v>
      </c>
    </row>
    <row r="3438" spans="1:7" x14ac:dyDescent="0.25">
      <c r="A3438" s="1" t="str">
        <f>"Earth Resources and Environmental Impacts, 1st Edition"</f>
        <v>Earth Resources and Environmental Impacts, 1st Edition</v>
      </c>
      <c r="B3438" s="1" t="str">
        <f>"9780470564912"</f>
        <v>9780470564912</v>
      </c>
      <c r="C3438" s="1">
        <v>123.8</v>
      </c>
      <c r="D3438" s="1" t="str">
        <f t="shared" ref="D3438:D3443" si="151">"USD"</f>
        <v>USD</v>
      </c>
      <c r="E3438" s="1" t="str">
        <f>"2014"</f>
        <v>2014</v>
      </c>
      <c r="F3438" s="1" t="str">
        <f>"O'Hara"</f>
        <v>O'Hara</v>
      </c>
      <c r="G3438" s="1" t="str">
        <f>"avanddanesh"</f>
        <v>avanddanesh</v>
      </c>
    </row>
    <row r="3439" spans="1:7" x14ac:dyDescent="0.25">
      <c r="A3439" s="1" t="str">
        <f>"Earth: An Introduction to Physical Geology, 11/e"</f>
        <v>Earth: An Introduction to Physical Geology, 11/e</v>
      </c>
      <c r="B3439" s="1" t="str">
        <f>"9789332571662"</f>
        <v>9789332571662</v>
      </c>
      <c r="C3439" s="1">
        <v>18.7</v>
      </c>
      <c r="D3439" s="1" t="str">
        <f t="shared" si="151"/>
        <v>USD</v>
      </c>
      <c r="E3439" s="1" t="str">
        <f>"2016"</f>
        <v>2016</v>
      </c>
      <c r="F3439" s="1" t="str">
        <f>"Tarbuck"</f>
        <v>Tarbuck</v>
      </c>
      <c r="G3439" s="1" t="str">
        <f>"safirketab"</f>
        <v>safirketab</v>
      </c>
    </row>
    <row r="3440" spans="1:7" x14ac:dyDescent="0.25">
      <c r="A3440" s="1" t="str">
        <f>"Earthquake : Resistant Building Construction, HB"</f>
        <v>Earthquake : Resistant Building Construction, HB</v>
      </c>
      <c r="B3440" s="1" t="str">
        <f>"9788185771281"</f>
        <v>9788185771281</v>
      </c>
      <c r="C3440" s="1">
        <v>15.33</v>
      </c>
      <c r="D3440" s="1" t="str">
        <f t="shared" si="151"/>
        <v>USD</v>
      </c>
      <c r="E3440" s="1" t="str">
        <f>"2011"</f>
        <v>2011</v>
      </c>
      <c r="F3440" s="1" t="str">
        <f>"Sharma "</f>
        <v xml:space="preserve">Sharma </v>
      </c>
      <c r="G3440" s="1" t="str">
        <f>"supply"</f>
        <v>supply</v>
      </c>
    </row>
    <row r="3441" spans="1:7" x14ac:dyDescent="0.25">
      <c r="A3441" s="1" t="str">
        <f>"Earth's Climate Evolution"</f>
        <v>Earth's Climate Evolution</v>
      </c>
      <c r="B3441" s="1" t="str">
        <f>"9781118897393"</f>
        <v>9781118897393</v>
      </c>
      <c r="C3441" s="1">
        <v>60</v>
      </c>
      <c r="D3441" s="1" t="str">
        <f t="shared" si="151"/>
        <v>USD</v>
      </c>
      <c r="E3441" s="1" t="str">
        <f>"2015"</f>
        <v>2015</v>
      </c>
      <c r="F3441" s="1" t="str">
        <f>"Summerhayes"</f>
        <v>Summerhayes</v>
      </c>
      <c r="G3441" s="1" t="str">
        <f>"avanddanesh"</f>
        <v>avanddanesh</v>
      </c>
    </row>
    <row r="3442" spans="1:7" x14ac:dyDescent="0.25">
      <c r="A3442" s="1" t="str">
        <f>"Earthworm Ecology And Environment, HB"</f>
        <v>Earthworm Ecology And Environment, HB</v>
      </c>
      <c r="B3442" s="1" t="str">
        <f>"9788181890627"</f>
        <v>9788181890627</v>
      </c>
      <c r="C3442" s="1">
        <v>17.5</v>
      </c>
      <c r="D3442" s="1" t="str">
        <f t="shared" si="151"/>
        <v>USD</v>
      </c>
      <c r="E3442" s="1" t="str">
        <f>"2009"</f>
        <v>2009</v>
      </c>
      <c r="F3442" s="1" t="str">
        <f>"Singh"</f>
        <v>Singh</v>
      </c>
      <c r="G3442" s="1" t="str">
        <f>"supply"</f>
        <v>supply</v>
      </c>
    </row>
    <row r="3443" spans="1:7" x14ac:dyDescent="0.25">
      <c r="A3443" s="1" t="str">
        <f>"Ecoacoustics: The Ecological Role of Sounds"</f>
        <v>Ecoacoustics: The Ecological Role of Sounds</v>
      </c>
      <c r="B3443" s="1" t="str">
        <f>"9781119230694"</f>
        <v>9781119230694</v>
      </c>
      <c r="C3443" s="1">
        <v>112.5</v>
      </c>
      <c r="D3443" s="1" t="str">
        <f t="shared" si="151"/>
        <v>USD</v>
      </c>
      <c r="E3443" s="1" t="str">
        <f>"2017"</f>
        <v>2017</v>
      </c>
      <c r="F3443" s="1" t="str">
        <f>"Farina"</f>
        <v>Farina</v>
      </c>
      <c r="G3443" s="1" t="str">
        <f>"avanddanesh"</f>
        <v>avanddanesh</v>
      </c>
    </row>
    <row r="3444" spans="1:7" x14ac:dyDescent="0.25">
      <c r="A3444" s="1" t="str">
        <f>"ECODYNAMICS : The Prigogine Legacy, HB"</f>
        <v>ECODYNAMICS : The Prigogine Legacy, HB</v>
      </c>
      <c r="B3444" s="1" t="str">
        <f>"9781845646547"</f>
        <v>9781845646547</v>
      </c>
      <c r="C3444" s="1">
        <v>110.6</v>
      </c>
      <c r="D3444" s="1" t="str">
        <f>"GBP"</f>
        <v>GBP</v>
      </c>
      <c r="E3444" s="1" t="str">
        <f>"2011"</f>
        <v>2011</v>
      </c>
      <c r="F3444" s="1" t="str">
        <f>"Brebbia"</f>
        <v>Brebbia</v>
      </c>
      <c r="G3444" s="1" t="str">
        <f>"supply"</f>
        <v>supply</v>
      </c>
    </row>
    <row r="3445" spans="1:7" x14ac:dyDescent="0.25">
      <c r="A3445" s="1" t="str">
        <f>"Ecohydraulics: An Integrated Approach"</f>
        <v>Ecohydraulics: An Integrated Approach</v>
      </c>
      <c r="B3445" s="1" t="str">
        <f>"9780470976005"</f>
        <v>9780470976005</v>
      </c>
      <c r="C3445" s="1">
        <v>71.5</v>
      </c>
      <c r="D3445" s="1" t="str">
        <f>"USD"</f>
        <v>USD</v>
      </c>
      <c r="E3445" s="1" t="str">
        <f>"2013"</f>
        <v>2013</v>
      </c>
      <c r="F3445" s="1" t="str">
        <f>"Maddock"</f>
        <v>Maddock</v>
      </c>
      <c r="G3445" s="1" t="str">
        <f>"avanddanesh"</f>
        <v>avanddanesh</v>
      </c>
    </row>
    <row r="3446" spans="1:7" x14ac:dyDescent="0.25">
      <c r="A3446" s="1" t="str">
        <f>"ECOINFORMATICS : Tools And Techniques, HB"</f>
        <v>ECOINFORMATICS : Tools And Techniques, HB</v>
      </c>
      <c r="B3446" s="1" t="str">
        <f>"9788189741990"</f>
        <v>9788189741990</v>
      </c>
      <c r="C3446" s="1">
        <v>24.85</v>
      </c>
      <c r="D3446" s="1" t="str">
        <f>"USD"</f>
        <v>USD</v>
      </c>
      <c r="E3446" s="1" t="str">
        <f>"2009"</f>
        <v>2009</v>
      </c>
      <c r="F3446" s="1" t="str">
        <f>"Williams"</f>
        <v>Williams</v>
      </c>
      <c r="G3446" s="1" t="str">
        <f>"supply"</f>
        <v>supply</v>
      </c>
    </row>
    <row r="3447" spans="1:7" x14ac:dyDescent="0.25">
      <c r="A3447" s="1" t="str">
        <f>"Ecological And Environment Physiology Of Insects"</f>
        <v>Ecological And Environment Physiology Of Insects</v>
      </c>
      <c r="B3447" s="1" t="str">
        <f>"9780198747918"</f>
        <v>9780198747918</v>
      </c>
      <c r="C3447" s="1">
        <v>27.2</v>
      </c>
      <c r="D3447" s="1" t="str">
        <f>"USD"</f>
        <v>USD</v>
      </c>
      <c r="E3447" s="1" t="str">
        <f>"2015"</f>
        <v>2015</v>
      </c>
      <c r="F3447" s="1" t="str">
        <f>"Harrison"</f>
        <v>Harrison</v>
      </c>
      <c r="G3447" s="1" t="str">
        <f>"jahanadib"</f>
        <v>jahanadib</v>
      </c>
    </row>
    <row r="3448" spans="1:7" x14ac:dyDescent="0.25">
      <c r="A3448" s="1" t="str">
        <f>"Ecological Challenges and Conservation Conundrums: Essays and Reflections for a Changing World"</f>
        <v>Ecological Challenges and Conservation Conundrums: Essays and Reflections for a Changing World</v>
      </c>
      <c r="B3448" s="1" t="str">
        <f>"9781118895108"</f>
        <v>9781118895108</v>
      </c>
      <c r="C3448" s="1">
        <v>59.5</v>
      </c>
      <c r="D3448" s="1" t="str">
        <f>"USD"</f>
        <v>USD</v>
      </c>
      <c r="E3448" s="1" t="str">
        <f>"2016"</f>
        <v>2016</v>
      </c>
      <c r="F3448" s="1" t="str">
        <f>"Wiens"</f>
        <v>Wiens</v>
      </c>
      <c r="G3448" s="1" t="str">
        <f>"avanddanesh"</f>
        <v>avanddanesh</v>
      </c>
    </row>
    <row r="3449" spans="1:7" x14ac:dyDescent="0.25">
      <c r="A3449" s="1" t="str">
        <f>"Ecological Consequences of Increasing Crop Productivity: Plant Breeding and Biotic Diversity"</f>
        <v>Ecological Consequences of Increasing Crop Productivity: Plant Breeding and Biotic Diversity</v>
      </c>
      <c r="B3449" s="1" t="str">
        <f>"9781771880121"</f>
        <v>9781771880121</v>
      </c>
      <c r="C3449" s="1">
        <v>80.75</v>
      </c>
      <c r="D3449" s="1" t="str">
        <f>"GBP"</f>
        <v>GBP</v>
      </c>
      <c r="E3449" s="1" t="str">
        <f>"2015"</f>
        <v>2015</v>
      </c>
      <c r="F3449" s="1" t="str">
        <f>"Gennady E. Zaikov(E"</f>
        <v>Gennady E. Zaikov(E</v>
      </c>
      <c r="G3449" s="1" t="str">
        <f>"AsarBartar"</f>
        <v>AsarBartar</v>
      </c>
    </row>
    <row r="3450" spans="1:7" x14ac:dyDescent="0.25">
      <c r="A3450" s="1" t="str">
        <f>"Ecological Developmental Biology ; 2th Edition"</f>
        <v>Ecological Developmental Biology ; 2th Edition</v>
      </c>
      <c r="B3450" s="1" t="str">
        <f>"9781605353449"</f>
        <v>9781605353449</v>
      </c>
      <c r="C3450" s="1">
        <v>53.6</v>
      </c>
      <c r="D3450" s="1" t="str">
        <f>"EUR"</f>
        <v>EUR</v>
      </c>
      <c r="E3450" s="1" t="str">
        <f>"2015"</f>
        <v>2015</v>
      </c>
      <c r="F3450" s="1" t="str">
        <f>"Scott F. GilbertÂ Dav"</f>
        <v>Scott F. GilbertÂ Dav</v>
      </c>
      <c r="G3450" s="1" t="str">
        <f>"arzinbooks"</f>
        <v>arzinbooks</v>
      </c>
    </row>
    <row r="3451" spans="1:7" x14ac:dyDescent="0.25">
      <c r="A3451" s="1" t="str">
        <f>"Ecological Economics Reviews"</f>
        <v>Ecological Economics Reviews</v>
      </c>
      <c r="B3451" s="1" t="str">
        <f>"9781573317665"</f>
        <v>9781573317665</v>
      </c>
      <c r="C3451" s="1">
        <v>46</v>
      </c>
      <c r="D3451" s="1" t="str">
        <f>"USD"</f>
        <v>USD</v>
      </c>
      <c r="E3451" s="1" t="str">
        <f>"2010"</f>
        <v>2010</v>
      </c>
      <c r="F3451" s="1" t="str">
        <f>"Limburg"</f>
        <v>Limburg</v>
      </c>
      <c r="G3451" s="1" t="str">
        <f>"safirketab"</f>
        <v>safirketab</v>
      </c>
    </row>
    <row r="3452" spans="1:7" x14ac:dyDescent="0.25">
      <c r="A3452" s="1" t="str">
        <f>"Ecological Economics Reviews"</f>
        <v>Ecological Economics Reviews</v>
      </c>
      <c r="B3452" s="1" t="str">
        <f>"9781573317665"</f>
        <v>9781573317665</v>
      </c>
      <c r="C3452" s="1">
        <v>46</v>
      </c>
      <c r="D3452" s="1" t="str">
        <f>"USD"</f>
        <v>USD</v>
      </c>
      <c r="E3452" s="1" t="str">
        <f>"2010"</f>
        <v>2010</v>
      </c>
      <c r="F3452" s="1" t="str">
        <f>"Limburg"</f>
        <v>Limburg</v>
      </c>
      <c r="G3452" s="1" t="str">
        <f>"avanddanesh"</f>
        <v>avanddanesh</v>
      </c>
    </row>
    <row r="3453" spans="1:7" x14ac:dyDescent="0.25">
      <c r="A3453" s="1" t="str">
        <f>"Ecological Engineering Design: Restoring and Conserving Ecosystem Services"</f>
        <v>Ecological Engineering Design: Restoring and Conserving Ecosystem Services</v>
      </c>
      <c r="B3453" s="1" t="str">
        <f>"9780470345146"</f>
        <v>9780470345146</v>
      </c>
      <c r="C3453" s="1">
        <v>105</v>
      </c>
      <c r="D3453" s="1" t="str">
        <f>"USD"</f>
        <v>USD</v>
      </c>
      <c r="E3453" s="1" t="str">
        <f>"2011"</f>
        <v>2011</v>
      </c>
      <c r="F3453" s="1" t="str">
        <f>"Matlock"</f>
        <v>Matlock</v>
      </c>
      <c r="G3453" s="1" t="str">
        <f>"safirketab"</f>
        <v>safirketab</v>
      </c>
    </row>
    <row r="3454" spans="1:7" x14ac:dyDescent="0.25">
      <c r="A3454" s="1" t="str">
        <f>"Ecological Forest Management Handbook"</f>
        <v>Ecological Forest Management Handbook</v>
      </c>
      <c r="B3454" s="1" t="str">
        <f>"9781482247855"</f>
        <v>9781482247855</v>
      </c>
      <c r="C3454" s="1">
        <v>115.6</v>
      </c>
      <c r="D3454" s="1" t="str">
        <f>"GBP"</f>
        <v>GBP</v>
      </c>
      <c r="E3454" s="1" t="str">
        <f>"2016"</f>
        <v>2016</v>
      </c>
      <c r="F3454" s="1" t="str">
        <f>"Guy R. Larocque(Edi"</f>
        <v>Guy R. Larocque(Edi</v>
      </c>
      <c r="G3454" s="1" t="str">
        <f>"AsarBartar"</f>
        <v>AsarBartar</v>
      </c>
    </row>
    <row r="3455" spans="1:7" x14ac:dyDescent="0.25">
      <c r="A3455" s="1" t="str">
        <f>"ECOLOGICAL INDICATORS FOR COASTAL AND ESTUARINE ENVIRONMENTAL ASSESSMENT, HB"</f>
        <v>ECOLOGICAL INDICATORS FOR COASTAL AND ESTUARINE ENVIRONMENTAL ASSESSMENT, HB</v>
      </c>
      <c r="B3455" s="1" t="str">
        <f>"9781845642099"</f>
        <v>9781845642099</v>
      </c>
      <c r="C3455" s="1">
        <v>63.7</v>
      </c>
      <c r="D3455" s="1" t="str">
        <f>"GBP"</f>
        <v>GBP</v>
      </c>
      <c r="E3455" s="1" t="str">
        <f>"2009"</f>
        <v>2009</v>
      </c>
      <c r="F3455" s="1" t="str">
        <f>"Marques"</f>
        <v>Marques</v>
      </c>
      <c r="G3455" s="1" t="str">
        <f>"supply"</f>
        <v>supply</v>
      </c>
    </row>
    <row r="3456" spans="1:7" x14ac:dyDescent="0.25">
      <c r="A3456" s="1" t="str">
        <f>"Ecological Informatics: Data Management and Knowledge Discovery . 3/ed"</f>
        <v>Ecological Informatics: Data Management and Knowledge Discovery . 3/ed</v>
      </c>
      <c r="B3456" s="1" t="str">
        <f>"9783319599267"</f>
        <v>9783319599267</v>
      </c>
      <c r="C3456" s="1">
        <v>134.99</v>
      </c>
      <c r="D3456" s="1" t="str">
        <f>"EUR"</f>
        <v>EUR</v>
      </c>
      <c r="E3456" s="1" t="str">
        <f>"2018"</f>
        <v>2018</v>
      </c>
      <c r="F3456" s="1" t="str">
        <f>"Recknagel"</f>
        <v>Recknagel</v>
      </c>
      <c r="G3456" s="1" t="str">
        <f>"negarestanabi"</f>
        <v>negarestanabi</v>
      </c>
    </row>
    <row r="3457" spans="1:7" x14ac:dyDescent="0.25">
      <c r="A3457" s="1" t="str">
        <f>"Ecological Methods,4e"</f>
        <v>Ecological Methods,4e</v>
      </c>
      <c r="B3457" s="1" t="str">
        <f>"9781118895283"</f>
        <v>9781118895283</v>
      </c>
      <c r="C3457" s="1">
        <v>59.5</v>
      </c>
      <c r="D3457" s="1" t="str">
        <f>"USD"</f>
        <v>USD</v>
      </c>
      <c r="E3457" s="1" t="str">
        <f>"2016"</f>
        <v>2016</v>
      </c>
      <c r="F3457" s="1" t="str">
        <f>"Henderson"</f>
        <v>Henderson</v>
      </c>
      <c r="G3457" s="1" t="str">
        <f>"avanddanesh"</f>
        <v>avanddanesh</v>
      </c>
    </row>
    <row r="3458" spans="1:7" x14ac:dyDescent="0.25">
      <c r="A3458" s="1" t="str">
        <f>"ECOLOGICAL MODELLING : An Introduction, HB"</f>
        <v>ECOLOGICAL MODELLING : An Introduction, HB</v>
      </c>
      <c r="B3458" s="1" t="str">
        <f>"9781845644086"</f>
        <v>9781845644086</v>
      </c>
      <c r="C3458" s="1">
        <v>55.3</v>
      </c>
      <c r="D3458" s="1" t="str">
        <f>"GBP"</f>
        <v>GBP</v>
      </c>
      <c r="E3458" s="1" t="str">
        <f>"2009"</f>
        <v>2009</v>
      </c>
      <c r="F3458" s="1" t="str">
        <f>"Jorgensen"</f>
        <v>Jorgensen</v>
      </c>
      <c r="G3458" s="1" t="str">
        <f>"supply"</f>
        <v>supply</v>
      </c>
    </row>
    <row r="3459" spans="1:7" x14ac:dyDescent="0.25">
      <c r="A3459" s="1" t="str">
        <f>"Ecological Modelling and Engineering of Lakes and Wetlands, Volume26"</f>
        <v>Ecological Modelling and Engineering of Lakes and Wetlands, Volume26</v>
      </c>
      <c r="B3459" s="1" t="str">
        <f>"9780444632494"</f>
        <v>9780444632494</v>
      </c>
      <c r="C3459" s="1">
        <v>121.5</v>
      </c>
      <c r="D3459" s="1" t="str">
        <f>"USD"</f>
        <v>USD</v>
      </c>
      <c r="E3459" s="1" t="str">
        <f>"2014"</f>
        <v>2014</v>
      </c>
      <c r="F3459" s="1" t="str">
        <f>"JÃ¸rgensen et al"</f>
        <v>JÃ¸rgensen et al</v>
      </c>
      <c r="G3459" s="1" t="str">
        <f>"arang"</f>
        <v>arang</v>
      </c>
    </row>
    <row r="3460" spans="1:7" x14ac:dyDescent="0.25">
      <c r="A3460" s="1" t="str">
        <f>"ECOLOGICAL MODELS FOR REGULATORY RISK ASSESSMENTS OF PESTICIDES: DEVELOPING A STRATEGY FOR THE FUTURE"</f>
        <v>ECOLOGICAL MODELS FOR REGULATORY RISK ASSESSMENTS OF PESTICIDES: DEVELOPING A STRATEGY FOR THE FUTURE</v>
      </c>
      <c r="B3460" s="1" t="str">
        <f>"9781439805114"</f>
        <v>9781439805114</v>
      </c>
      <c r="C3460" s="1">
        <v>19.190000000000001</v>
      </c>
      <c r="D3460" s="1" t="str">
        <f>"GBP"</f>
        <v>GBP</v>
      </c>
      <c r="E3460" s="1" t="str">
        <f>"2010"</f>
        <v>2010</v>
      </c>
      <c r="F3460" s="1" t="str">
        <f>"VOLKER GRIMM(EDITOR"</f>
        <v>VOLKER GRIMM(EDITOR</v>
      </c>
      <c r="G3460" s="1" t="str">
        <f>"AsarBartar"</f>
        <v>AsarBartar</v>
      </c>
    </row>
    <row r="3461" spans="1:7" x14ac:dyDescent="0.25">
      <c r="A3461" s="1" t="str">
        <f>"Ecological Parasitology: Reflections on 50 Years of Research in Aquatic Ecosystems"</f>
        <v>Ecological Parasitology: Reflections on 50 Years of Research in Aquatic Ecosystems</v>
      </c>
      <c r="B3461" s="1" t="str">
        <f>"9781118874677"</f>
        <v>9781118874677</v>
      </c>
      <c r="C3461" s="1">
        <v>52</v>
      </c>
      <c r="D3461" s="1" t="str">
        <f>"USD"</f>
        <v>USD</v>
      </c>
      <c r="E3461" s="1" t="str">
        <f>"2015"</f>
        <v>2015</v>
      </c>
      <c r="F3461" s="1" t="str">
        <f>"Esch"</f>
        <v>Esch</v>
      </c>
      <c r="G3461" s="1" t="str">
        <f>"avanddanesh"</f>
        <v>avanddanesh</v>
      </c>
    </row>
    <row r="3462" spans="1:7" x14ac:dyDescent="0.25">
      <c r="A3462" s="1" t="str">
        <f>"Ecology "</f>
        <v xml:space="preserve">Ecology </v>
      </c>
      <c r="B3462" s="1" t="str">
        <f>"9788123926513"</f>
        <v>9788123926513</v>
      </c>
      <c r="C3462" s="1">
        <v>17.100000000000001</v>
      </c>
      <c r="D3462" s="1" t="str">
        <f>"USD"</f>
        <v>USD</v>
      </c>
      <c r="E3462" s="1" t="str">
        <f>"2015"</f>
        <v>2015</v>
      </c>
      <c r="F3462" s="1" t="str">
        <f>"Micheal"</f>
        <v>Micheal</v>
      </c>
      <c r="G3462" s="1" t="str">
        <f>"jahanadib"</f>
        <v>jahanadib</v>
      </c>
    </row>
    <row r="3463" spans="1:7" x14ac:dyDescent="0.25">
      <c r="A3463" s="1" t="str">
        <f>"Ecology and prevention of Lyme borreliosis"</f>
        <v>Ecology and prevention of Lyme borreliosis</v>
      </c>
      <c r="B3463" s="1" t="str">
        <f>"9789086862931"</f>
        <v>9789086862931</v>
      </c>
      <c r="C3463" s="1">
        <v>89.1</v>
      </c>
      <c r="D3463" s="1" t="str">
        <f>"EUR"</f>
        <v>EUR</v>
      </c>
      <c r="E3463" s="1" t="str">
        <f>"2016"</f>
        <v>2016</v>
      </c>
      <c r="F3463" s="1" t="str">
        <f>"Marieta A.H. Braks,"</f>
        <v>Marieta A.H. Braks,</v>
      </c>
      <c r="G3463" s="1" t="str">
        <f>"AsarBartar"</f>
        <v>AsarBartar</v>
      </c>
    </row>
    <row r="3464" spans="1:7" x14ac:dyDescent="0.25">
      <c r="A3464" s="1" t="str">
        <f>"Ecology of Invertebrate Diseases"</f>
        <v>Ecology of Invertebrate Diseases</v>
      </c>
      <c r="B3464" s="1" t="str">
        <f>"9781119256076"</f>
        <v>9781119256076</v>
      </c>
      <c r="C3464" s="1">
        <v>108</v>
      </c>
      <c r="D3464" s="1" t="str">
        <f>"USD"</f>
        <v>USD</v>
      </c>
      <c r="E3464" s="1" t="str">
        <f>"2017"</f>
        <v>2017</v>
      </c>
      <c r="F3464" s="1" t="str">
        <f>"Hajek"</f>
        <v>Hajek</v>
      </c>
      <c r="G3464" s="1" t="str">
        <f>"avanddanesh"</f>
        <v>avanddanesh</v>
      </c>
    </row>
    <row r="3465" spans="1:7" x14ac:dyDescent="0.25">
      <c r="A3465" s="1" t="str">
        <f>"Ecology of Lianas"</f>
        <v>Ecology of Lianas</v>
      </c>
      <c r="B3465" s="1" t="str">
        <f>"9781118392492"</f>
        <v>9781118392492</v>
      </c>
      <c r="C3465" s="1">
        <v>93.8</v>
      </c>
      <c r="D3465" s="1" t="str">
        <f>"USD"</f>
        <v>USD</v>
      </c>
      <c r="E3465" s="1" t="str">
        <f>"2014"</f>
        <v>2014</v>
      </c>
      <c r="F3465" s="1" t="str">
        <f>"Schnitzer"</f>
        <v>Schnitzer</v>
      </c>
      <c r="G3465" s="1" t="str">
        <f>"avanddanesh"</f>
        <v>avanddanesh</v>
      </c>
    </row>
    <row r="3466" spans="1:7" x14ac:dyDescent="0.25">
      <c r="A3466" s="1" t="str">
        <f>"ECOLOGY, HB"</f>
        <v>ECOLOGY, HB</v>
      </c>
      <c r="B3466" s="1" t="str">
        <f>"9781926686288"</f>
        <v>9781926686288</v>
      </c>
      <c r="C3466" s="1">
        <v>91</v>
      </c>
      <c r="D3466" s="1" t="str">
        <f>"USD"</f>
        <v>USD</v>
      </c>
      <c r="E3466" s="1" t="str">
        <f>"2010"</f>
        <v>2010</v>
      </c>
      <c r="F3466" s="1" t="str">
        <f>"Brown"</f>
        <v>Brown</v>
      </c>
      <c r="G3466" s="1" t="str">
        <f>"supply"</f>
        <v>supply</v>
      </c>
    </row>
    <row r="3467" spans="1:7" x14ac:dyDescent="0.25">
      <c r="A3467" s="1" t="str">
        <f>"Economic Incentives for Marine and Coastal Conservation: Prospects, Challenges and Policy Implications"</f>
        <v>Economic Incentives for Marine and Coastal Conservation: Prospects, Challenges and Policy Implications</v>
      </c>
      <c r="B3467" s="1" t="str">
        <f>"9780415855983"</f>
        <v>9780415855983</v>
      </c>
      <c r="C3467" s="1">
        <v>25.6</v>
      </c>
      <c r="D3467" s="1" t="str">
        <f>"GBP"</f>
        <v>GBP</v>
      </c>
      <c r="E3467" s="1" t="str">
        <f>"2014"</f>
        <v>2014</v>
      </c>
      <c r="F3467" s="1" t="str">
        <f>"Essam Yassin Mohamm"</f>
        <v>Essam Yassin Mohamm</v>
      </c>
      <c r="G3467" s="1" t="str">
        <f>"AsarBartar"</f>
        <v>AsarBartar</v>
      </c>
    </row>
    <row r="3468" spans="1:7" x14ac:dyDescent="0.25">
      <c r="A3468" s="1" t="str">
        <f>"Economics of Water Management in Agriculture"</f>
        <v>Economics of Water Management in Agriculture</v>
      </c>
      <c r="B3468" s="1" t="str">
        <f>"9781482238396"</f>
        <v>9781482238396</v>
      </c>
      <c r="C3468" s="1">
        <v>101.15</v>
      </c>
      <c r="D3468" s="1" t="str">
        <f>"GBP"</f>
        <v>GBP</v>
      </c>
      <c r="E3468" s="1" t="str">
        <f>"2015"</f>
        <v>2015</v>
      </c>
      <c r="F3468" s="1" t="str">
        <f>"Davide Viaggi(Edito"</f>
        <v>Davide Viaggi(Edito</v>
      </c>
      <c r="G3468" s="1" t="str">
        <f>"AsarBartar"</f>
        <v>AsarBartar</v>
      </c>
    </row>
    <row r="3469" spans="1:7" x14ac:dyDescent="0.25">
      <c r="A3469" s="1" t="str">
        <f>"ECOPRENEURS : Green Business Activists, HB"</f>
        <v>ECOPRENEURS : Green Business Activists, HB</v>
      </c>
      <c r="B3469" s="1" t="str">
        <f>"9788131427125"</f>
        <v>9788131427125</v>
      </c>
      <c r="C3469" s="1">
        <v>19.32</v>
      </c>
      <c r="D3469" s="1" t="str">
        <f>"USD"</f>
        <v>USD</v>
      </c>
      <c r="E3469" s="1" t="str">
        <f>"2012"</f>
        <v>2012</v>
      </c>
      <c r="F3469" s="1" t="str">
        <f>"Joshi "</f>
        <v xml:space="preserve">Joshi </v>
      </c>
      <c r="G3469" s="1" t="str">
        <f>"supply"</f>
        <v>supply</v>
      </c>
    </row>
    <row r="3470" spans="1:7" x14ac:dyDescent="0.25">
      <c r="A3470" s="1" t="str">
        <f>"Ecosystem Functions and Management: Theory and Practice"</f>
        <v>Ecosystem Functions and Management: Theory and Practice</v>
      </c>
      <c r="B3470" s="1" t="str">
        <f>"9783319539669"</f>
        <v>9783319539669</v>
      </c>
      <c r="C3470" s="1">
        <v>143.99</v>
      </c>
      <c r="D3470" s="1" t="str">
        <f>"EUR"</f>
        <v>EUR</v>
      </c>
      <c r="E3470" s="1" t="str">
        <f>"2017"</f>
        <v>2017</v>
      </c>
      <c r="F3470" s="1" t="str">
        <f>"Sandhu"</f>
        <v>Sandhu</v>
      </c>
      <c r="G3470" s="1" t="str">
        <f>"negarestanabi"</f>
        <v>negarestanabi</v>
      </c>
    </row>
    <row r="3471" spans="1:7" x14ac:dyDescent="0.25">
      <c r="A3471" s="1" t="str">
        <f>"Ecosystem Services in Agricultural and Urban Landscapes"</f>
        <v>Ecosystem Services in Agricultural and Urban Landscapes</v>
      </c>
      <c r="B3471" s="1" t="str">
        <f>"9781405170086"</f>
        <v>9781405170086</v>
      </c>
      <c r="C3471" s="1">
        <v>52</v>
      </c>
      <c r="D3471" s="1" t="str">
        <f>"USD"</f>
        <v>USD</v>
      </c>
      <c r="E3471" s="1" t="str">
        <f>"2013"</f>
        <v>2013</v>
      </c>
      <c r="F3471" s="1" t="str">
        <f>"Wratten"</f>
        <v>Wratten</v>
      </c>
      <c r="G3471" s="1" t="str">
        <f>"avanddanesh"</f>
        <v>avanddanesh</v>
      </c>
    </row>
    <row r="3472" spans="1:7" x14ac:dyDescent="0.25">
      <c r="A3472" s="1" t="str">
        <f>"Ecosystem Services of Headwater Catchments"</f>
        <v>Ecosystem Services of Headwater Catchments</v>
      </c>
      <c r="B3472" s="1" t="str">
        <f>"9783319579450"</f>
        <v>9783319579450</v>
      </c>
      <c r="C3472" s="1">
        <v>134.99</v>
      </c>
      <c r="D3472" s="1" t="str">
        <f>"EUR"</f>
        <v>EUR</v>
      </c>
      <c r="E3472" s="1" t="str">
        <f>"2017"</f>
        <v>2017</v>
      </c>
      <c r="F3472" s="1" t="str">
        <f>"KÅ™eÄek"</f>
        <v>KÅ™eÄek</v>
      </c>
      <c r="G3472" s="1" t="str">
        <f>"negarestanabi"</f>
        <v>negarestanabi</v>
      </c>
    </row>
    <row r="3473" spans="1:7" x14ac:dyDescent="0.25">
      <c r="A3473" s="1" t="str">
        <f>"Ecosystem Sustainability and Adaptation"</f>
        <v>Ecosystem Sustainability and Adaptation</v>
      </c>
      <c r="B3473" s="1" t="str">
        <f>"9781848217034"</f>
        <v>9781848217034</v>
      </c>
      <c r="C3473" s="1">
        <v>112.5</v>
      </c>
      <c r="D3473" s="1" t="str">
        <f>"USD"</f>
        <v>USD</v>
      </c>
      <c r="E3473" s="1" t="str">
        <f>"2014"</f>
        <v>2014</v>
      </c>
      <c r="F3473" s="1" t="str">
        <f>"Monaco"</f>
        <v>Monaco</v>
      </c>
      <c r="G3473" s="1" t="str">
        <f>"avanddanesh"</f>
        <v>avanddanesh</v>
      </c>
    </row>
    <row r="3474" spans="1:7" x14ac:dyDescent="0.25">
      <c r="A3474" s="1" t="str">
        <f>"ECOTECHNOLOGY AND ENVIRONMENTAL ISSUES, HB"</f>
        <v>ECOTECHNOLOGY AND ENVIRONMENTAL ISSUES, HB</v>
      </c>
      <c r="B3474" s="1" t="str">
        <f>"9788170356172"</f>
        <v>9788170356172</v>
      </c>
      <c r="C3474" s="1">
        <v>48.16</v>
      </c>
      <c r="D3474" s="1" t="str">
        <f>"USD"</f>
        <v>USD</v>
      </c>
      <c r="E3474" s="1" t="str">
        <f>"2009"</f>
        <v>2009</v>
      </c>
      <c r="F3474" s="1" t="str">
        <f>"Kumar"</f>
        <v>Kumar</v>
      </c>
      <c r="G3474" s="1" t="str">
        <f>"supply"</f>
        <v>supply</v>
      </c>
    </row>
    <row r="3475" spans="1:7" x14ac:dyDescent="0.25">
      <c r="A3475" s="1" t="str">
        <f>"Ecotherapy : Theory, Research and PracticeÂ "</f>
        <v>Ecotherapy : Theory, Research and PracticeÂ </v>
      </c>
      <c r="B3475" s="1" t="str">
        <f>"9781137486875"</f>
        <v>9781137486875</v>
      </c>
      <c r="C3475" s="1">
        <v>23.2</v>
      </c>
      <c r="D3475" s="1" t="str">
        <f>"EUR"</f>
        <v>EUR</v>
      </c>
      <c r="E3475" s="1" t="str">
        <f>"2016"</f>
        <v>2016</v>
      </c>
      <c r="F3475" s="1" t="str">
        <f>"Martin JordanÂ Joe Hi"</f>
        <v>Martin JordanÂ Joe Hi</v>
      </c>
      <c r="G3475" s="1" t="str">
        <f>"arzinbooks"</f>
        <v>arzinbooks</v>
      </c>
    </row>
    <row r="3476" spans="1:7" x14ac:dyDescent="0.25">
      <c r="A3476" s="1" t="str">
        <f>"Ecotoxicological Effects"</f>
        <v>Ecotoxicological Effects</v>
      </c>
      <c r="B3476" s="1" t="str">
        <f>"9781785482144"</f>
        <v>9781785482144</v>
      </c>
      <c r="C3476" s="1">
        <v>90</v>
      </c>
      <c r="D3476" s="1" t="str">
        <f>"USD"</f>
        <v>USD</v>
      </c>
      <c r="E3476" s="1" t="str">
        <f>"2017"</f>
        <v>2017</v>
      </c>
      <c r="F3476" s="1" t="str">
        <f>"Pery and Garric"</f>
        <v>Pery and Garric</v>
      </c>
      <c r="G3476" s="1" t="str">
        <f>"dehkadehketab"</f>
        <v>dehkadehketab</v>
      </c>
    </row>
    <row r="3477" spans="1:7" x14ac:dyDescent="0.25">
      <c r="A3477" s="1" t="str">
        <f>"ECOTOXICOLOGY OF EXPLOSIVES"</f>
        <v>ECOTOXICOLOGY OF EXPLOSIVES</v>
      </c>
      <c r="B3477" s="1" t="str">
        <f>"9780849328398"</f>
        <v>9780849328398</v>
      </c>
      <c r="C3477" s="1">
        <v>25.5</v>
      </c>
      <c r="D3477" s="1" t="str">
        <f>"GBP"</f>
        <v>GBP</v>
      </c>
      <c r="E3477" s="1" t="str">
        <f>"2009"</f>
        <v>2009</v>
      </c>
      <c r="F3477" s="1" t="str">
        <f>"GUILHERME LOTUFO AN"</f>
        <v>GUILHERME LOTUFO AN</v>
      </c>
      <c r="G3477" s="1" t="str">
        <f>"AsarBartar"</f>
        <v>AsarBartar</v>
      </c>
    </row>
    <row r="3478" spans="1:7" x14ac:dyDescent="0.25">
      <c r="A3478" s="1" t="str">
        <f>"Efficiency and Sustainability in Biofuel Production: Environmental and Land-Use Research"</f>
        <v>Efficiency and Sustainability in Biofuel Production: Environmental and Land-Use Research</v>
      </c>
      <c r="B3478" s="1" t="str">
        <f>"9781771881319"</f>
        <v>9781771881319</v>
      </c>
      <c r="C3478" s="1">
        <v>86.7</v>
      </c>
      <c r="D3478" s="1" t="str">
        <f>"GBP"</f>
        <v>GBP</v>
      </c>
      <c r="E3478" s="1" t="str">
        <f>"2015"</f>
        <v>2015</v>
      </c>
      <c r="F3478" s="1" t="str">
        <f>"Barnabas Gikonyo(Ed"</f>
        <v>Barnabas Gikonyo(Ed</v>
      </c>
      <c r="G3478" s="1" t="str">
        <f>"AsarBartar"</f>
        <v>AsarBartar</v>
      </c>
    </row>
    <row r="3479" spans="1:7" x14ac:dyDescent="0.25">
      <c r="A3479" s="1" t="str">
        <f>"Efficiency in Sustainable Supply Chain"</f>
        <v>Efficiency in Sustainable Supply Chain</v>
      </c>
      <c r="B3479" s="1" t="str">
        <f>"9783319464503"</f>
        <v>9783319464503</v>
      </c>
      <c r="C3479" s="1">
        <v>107.99</v>
      </c>
      <c r="D3479" s="1" t="str">
        <f>"EUR"</f>
        <v>EUR</v>
      </c>
      <c r="E3479" s="1" t="str">
        <f>"2017"</f>
        <v>2017</v>
      </c>
      <c r="F3479" s="1" t="str">
        <f>"Golinska-Dawson"</f>
        <v>Golinska-Dawson</v>
      </c>
      <c r="G3479" s="1" t="str">
        <f>"negarestanabi"</f>
        <v>negarestanabi</v>
      </c>
    </row>
    <row r="3480" spans="1:7" x14ac:dyDescent="0.25">
      <c r="A3480" s="1" t="str">
        <f>"Efficiency of Biomass Energy: An Exergy Approach to Biofuels, Power, and Biorefineries"</f>
        <v>Efficiency of Biomass Energy: An Exergy Approach to Biofuels, Power, and Biorefineries</v>
      </c>
      <c r="B3480" s="1" t="str">
        <f>"9781118702109"</f>
        <v>9781118702109</v>
      </c>
      <c r="C3480" s="1">
        <v>165.8</v>
      </c>
      <c r="D3480" s="1" t="str">
        <f>"USD"</f>
        <v>USD</v>
      </c>
      <c r="E3480" s="1" t="str">
        <f>"2016"</f>
        <v>2016</v>
      </c>
      <c r="F3480" s="1" t="str">
        <f>"Ptasinski"</f>
        <v>Ptasinski</v>
      </c>
      <c r="G3480" s="1" t="str">
        <f>"avanddanesh"</f>
        <v>avanddanesh</v>
      </c>
    </row>
    <row r="3481" spans="1:7" x14ac:dyDescent="0.25">
      <c r="A3481" s="1" t="str">
        <f>"EIS: ORGANISING AND MANAGING THE WORK ENVIRONMENT"</f>
        <v>EIS: ORGANISING AND MANAGING THE WORK ENVIRONMENT</v>
      </c>
      <c r="B3481" s="1" t="str">
        <f>"9781408039892"</f>
        <v>9781408039892</v>
      </c>
      <c r="C3481" s="1">
        <v>4.79</v>
      </c>
      <c r="D3481" s="1" t="str">
        <f>"GBP"</f>
        <v>GBP</v>
      </c>
      <c r="E3481" s="1" t="str">
        <f>"2012"</f>
        <v>2012</v>
      </c>
      <c r="F3481" s="1" t="str">
        <f>"DOUGHTON/HOOPER"</f>
        <v>DOUGHTON/HOOPER</v>
      </c>
      <c r="G3481" s="1" t="str">
        <f>"AsarBartar"</f>
        <v>AsarBartar</v>
      </c>
    </row>
    <row r="3482" spans="1:7" x14ac:dyDescent="0.25">
      <c r="A3482" s="1" t="str">
        <f>"Electricity in Fish Research and Management: Theory and Practice,2e"</f>
        <v>Electricity in Fish Research and Management: Theory and Practice,2e</v>
      </c>
      <c r="B3482" s="1" t="str">
        <f>"9781118935583"</f>
        <v>9781118935583</v>
      </c>
      <c r="C3482" s="1">
        <v>80.8</v>
      </c>
      <c r="D3482" s="1" t="str">
        <f>"USD"</f>
        <v>USD</v>
      </c>
      <c r="E3482" s="1" t="str">
        <f>"2016"</f>
        <v>2016</v>
      </c>
      <c r="F3482" s="1" t="str">
        <f>"Beaumont"</f>
        <v>Beaumont</v>
      </c>
      <c r="G3482" s="1" t="str">
        <f>"avanddanesh"</f>
        <v>avanddanesh</v>
      </c>
    </row>
    <row r="3483" spans="1:7" x14ac:dyDescent="0.25">
      <c r="A3483" s="1" t="str">
        <f>"Electrochemical Remediation Technologies for Polluted Soils, Sediments and Groundwater"</f>
        <v>Electrochemical Remediation Technologies for Polluted Soils, Sediments and Groundwater</v>
      </c>
      <c r="B3483" s="1" t="str">
        <f>"9780470383438"</f>
        <v>9780470383438</v>
      </c>
      <c r="C3483" s="1">
        <v>134.25</v>
      </c>
      <c r="D3483" s="1" t="str">
        <f>"USD"</f>
        <v>USD</v>
      </c>
      <c r="E3483" s="1" t="str">
        <f>"2009"</f>
        <v>2009</v>
      </c>
      <c r="F3483" s="1" t="str">
        <f>"Reddy"</f>
        <v>Reddy</v>
      </c>
      <c r="G3483" s="1" t="str">
        <f>"safirketab"</f>
        <v>safirketab</v>
      </c>
    </row>
    <row r="3484" spans="1:7" x14ac:dyDescent="0.25">
      <c r="A3484" s="1" t="str">
        <f>"Electrochemical Water Treatment Methods, Fundamentals, Methods and Full Scale Applications"</f>
        <v>Electrochemical Water Treatment Methods, Fundamentals, Methods and Full Scale Applications</v>
      </c>
      <c r="B3484" s="1" t="str">
        <f>"9780128114629"</f>
        <v>9780128114629</v>
      </c>
      <c r="C3484" s="1">
        <v>108</v>
      </c>
      <c r="D3484" s="1" t="str">
        <f>"USD"</f>
        <v>USD</v>
      </c>
      <c r="E3484" s="1" t="str">
        <f>"2017"</f>
        <v>2017</v>
      </c>
      <c r="F3484" s="1" t="str">
        <f>"SillanpÃ¤Ã¤ and Shesta"</f>
        <v>SillanpÃ¤Ã¤ and Shesta</v>
      </c>
      <c r="G3484" s="1" t="str">
        <f>"arang"</f>
        <v>arang</v>
      </c>
    </row>
    <row r="3485" spans="1:7" x14ac:dyDescent="0.25">
      <c r="A3485" s="1" t="str">
        <f>"Electrokinetics Across Disciplines and Continents: New Strategies for Sustainable Development"</f>
        <v>Electrokinetics Across Disciplines and Continents: New Strategies for Sustainable Development</v>
      </c>
      <c r="B3485" s="1" t="str">
        <f>"9783319201788"</f>
        <v>9783319201788</v>
      </c>
      <c r="C3485" s="1">
        <v>116.99</v>
      </c>
      <c r="D3485" s="1" t="str">
        <f>"EUR"</f>
        <v>EUR</v>
      </c>
      <c r="E3485" s="1" t="str">
        <f>"2016"</f>
        <v>2016</v>
      </c>
      <c r="F3485" s="1" t="str">
        <f>"Ribeiro"</f>
        <v>Ribeiro</v>
      </c>
      <c r="G3485" s="1" t="str">
        <f>"negarestanabi"</f>
        <v>negarestanabi</v>
      </c>
    </row>
    <row r="3486" spans="1:7" x14ac:dyDescent="0.25">
      <c r="A3486" s="1" t="str">
        <f>"Electronic Waste, Toxicology and Public Health Issues"</f>
        <v>Electronic Waste, Toxicology and Public Health Issues</v>
      </c>
      <c r="B3486" s="1" t="str">
        <f>"9780128030684"</f>
        <v>9780128030684</v>
      </c>
      <c r="C3486" s="1">
        <v>112.5</v>
      </c>
      <c r="D3486" s="1" t="str">
        <f>"USD"</f>
        <v>USD</v>
      </c>
      <c r="E3486" s="1" t="str">
        <f>"2017"</f>
        <v>2017</v>
      </c>
      <c r="F3486" s="1" t="str">
        <f>"Fowler"</f>
        <v>Fowler</v>
      </c>
      <c r="G3486" s="1" t="str">
        <f>"dehkadehketab"</f>
        <v>dehkadehketab</v>
      </c>
    </row>
    <row r="3487" spans="1:7" x14ac:dyDescent="0.25">
      <c r="A3487" s="1" t="str">
        <f>"ELEMENTS OF ECOLOGICAL ECONOMICS"</f>
        <v>ELEMENTS OF ECOLOGICAL ECONOMICS</v>
      </c>
      <c r="B3487" s="1" t="str">
        <f>"9780415473811"</f>
        <v>9780415473811</v>
      </c>
      <c r="C3487" s="1">
        <v>10.49</v>
      </c>
      <c r="D3487" s="1" t="str">
        <f>"GBP"</f>
        <v>GBP</v>
      </c>
      <c r="E3487" s="1" t="str">
        <f>"2010"</f>
        <v>2010</v>
      </c>
      <c r="F3487" s="1" t="str">
        <f>"ANDERSSON, JAN OTTO"</f>
        <v>ANDERSSON, JAN OTTO</v>
      </c>
      <c r="G3487" s="1" t="str">
        <f>"AsarBartar"</f>
        <v>AsarBartar</v>
      </c>
    </row>
    <row r="3488" spans="1:7" x14ac:dyDescent="0.25">
      <c r="A3488" s="1" t="str">
        <f>"Emergency Response Management of Offshore Oil Spills: Guidelines for Emergency Responders"</f>
        <v>Emergency Response Management of Offshore Oil Spills: Guidelines for Emergency Responders</v>
      </c>
      <c r="B3488" s="1" t="str">
        <f>"9780470927120"</f>
        <v>9780470927120</v>
      </c>
      <c r="C3488" s="1">
        <v>81.599999999999994</v>
      </c>
      <c r="D3488" s="1" t="str">
        <f>"USD"</f>
        <v>USD</v>
      </c>
      <c r="E3488" s="1" t="str">
        <f>"2010"</f>
        <v>2010</v>
      </c>
      <c r="F3488" s="1" t="str">
        <f>"Cheremisinoff"</f>
        <v>Cheremisinoff</v>
      </c>
      <c r="G3488" s="1" t="str">
        <f>"avanddanesh"</f>
        <v>avanddanesh</v>
      </c>
    </row>
    <row r="3489" spans="1:7" x14ac:dyDescent="0.25">
      <c r="A3489" s="1" t="str">
        <f>"Emerging Issues in Groundwater Resources"</f>
        <v>Emerging Issues in Groundwater Resources</v>
      </c>
      <c r="B3489" s="1" t="str">
        <f>"9783319320069"</f>
        <v>9783319320069</v>
      </c>
      <c r="C3489" s="1">
        <v>134.99</v>
      </c>
      <c r="D3489" s="1" t="str">
        <f>"EUR"</f>
        <v>EUR</v>
      </c>
      <c r="E3489" s="1" t="str">
        <f>"2016"</f>
        <v>2016</v>
      </c>
      <c r="F3489" s="1" t="str">
        <f>"Fares"</f>
        <v>Fares</v>
      </c>
      <c r="G3489" s="1" t="str">
        <f>"negarestanabi"</f>
        <v>negarestanabi</v>
      </c>
    </row>
    <row r="3490" spans="1:7" x14ac:dyDescent="0.25">
      <c r="A3490" s="1" t="str">
        <f>"Emerging Pollutants: Origin, Structure, and Properties"</f>
        <v>Emerging Pollutants: Origin, Structure, and Properties</v>
      </c>
      <c r="B3490" s="1" t="str">
        <f>"9783527338764"</f>
        <v>9783527338764</v>
      </c>
      <c r="C3490" s="1">
        <v>207</v>
      </c>
      <c r="D3490" s="1" t="str">
        <f t="shared" ref="D3490:D3501" si="152">"USD"</f>
        <v>USD</v>
      </c>
      <c r="E3490" s="1" t="str">
        <f>"2017"</f>
        <v>2017</v>
      </c>
      <c r="F3490" s="1" t="str">
        <f>"Calvo-Flores"</f>
        <v>Calvo-Flores</v>
      </c>
      <c r="G3490" s="1" t="str">
        <f>"avanddanesh"</f>
        <v>avanddanesh</v>
      </c>
    </row>
    <row r="3491" spans="1:7" x14ac:dyDescent="0.25">
      <c r="A3491" s="1" t="str">
        <f>"Emerging Technologies for Sustainable Desalination Handbook"</f>
        <v>Emerging Technologies for Sustainable Desalination Handbook</v>
      </c>
      <c r="B3491" s="1" t="str">
        <f>"9780128157725"</f>
        <v>9780128157725</v>
      </c>
      <c r="C3491" s="1">
        <v>225</v>
      </c>
      <c r="D3491" s="1" t="str">
        <f t="shared" si="152"/>
        <v>USD</v>
      </c>
      <c r="E3491" s="1" t="str">
        <f>"2018"</f>
        <v>2018</v>
      </c>
      <c r="F3491" s="1" t="str">
        <f>"Gude"</f>
        <v>Gude</v>
      </c>
      <c r="G3491" s="1" t="str">
        <f>"dehkadehketab"</f>
        <v>dehkadehketab</v>
      </c>
    </row>
    <row r="3492" spans="1:7" x14ac:dyDescent="0.25">
      <c r="A3492" s="1" t="str">
        <f>"EMERGING TRENDS IN WATERSHED MANAGEMENT, HB"</f>
        <v>EMERGING TRENDS IN WATERSHED MANAGEMENT, HB</v>
      </c>
      <c r="B3492" s="1" t="str">
        <f>"9788189304737"</f>
        <v>9788189304737</v>
      </c>
      <c r="C3492" s="1">
        <v>58.24</v>
      </c>
      <c r="D3492" s="1" t="str">
        <f t="shared" si="152"/>
        <v>USD</v>
      </c>
      <c r="E3492" s="1" t="str">
        <f>"2010"</f>
        <v>2010</v>
      </c>
      <c r="F3492" s="1" t="str">
        <f>"Yadav "</f>
        <v xml:space="preserve">Yadav </v>
      </c>
      <c r="G3492" s="1" t="str">
        <f t="shared" ref="G3492:G3500" si="153">"supply"</f>
        <v>supply</v>
      </c>
    </row>
    <row r="3493" spans="1:7" x14ac:dyDescent="0.25">
      <c r="A3493" s="1" t="str">
        <f>"ENCYCLOPAEDIA OF ENVIRONMENTAL POLLUTION, Set of 10 vols, HB"</f>
        <v>ENCYCLOPAEDIA OF ENVIRONMENTAL POLLUTION, Set of 10 vols, HB</v>
      </c>
      <c r="B3493" s="1" t="str">
        <f>"9788183421867"</f>
        <v>9788183421867</v>
      </c>
      <c r="C3493" s="1">
        <v>179.97</v>
      </c>
      <c r="D3493" s="1" t="str">
        <f t="shared" si="152"/>
        <v>USD</v>
      </c>
      <c r="E3493" s="1" t="str">
        <f>"2009"</f>
        <v>2009</v>
      </c>
      <c r="F3493" s="1" t="str">
        <f>"Prasad"</f>
        <v>Prasad</v>
      </c>
      <c r="G3493" s="1" t="str">
        <f t="shared" si="153"/>
        <v>supply</v>
      </c>
    </row>
    <row r="3494" spans="1:7" x14ac:dyDescent="0.25">
      <c r="A3494" s="1" t="str">
        <f>"Encyclopaedia Of Environmental Science &amp; Technology, Set Of 8 Vols, HB"</f>
        <v>Encyclopaedia Of Environmental Science &amp; Technology, Set Of 8 Vols, HB</v>
      </c>
      <c r="B3494" s="1" t="str">
        <f>"9788131310427"</f>
        <v>9788131310427</v>
      </c>
      <c r="C3494" s="1">
        <v>108.36</v>
      </c>
      <c r="D3494" s="1" t="str">
        <f t="shared" si="152"/>
        <v>USD</v>
      </c>
      <c r="E3494" s="1" t="str">
        <f>"2012"</f>
        <v>2012</v>
      </c>
      <c r="F3494" s="1" t="str">
        <f>"Sabanna"</f>
        <v>Sabanna</v>
      </c>
      <c r="G3494" s="1" t="str">
        <f t="shared" si="153"/>
        <v>supply</v>
      </c>
    </row>
    <row r="3495" spans="1:7" x14ac:dyDescent="0.25">
      <c r="A3495" s="1" t="str">
        <f>"Encyclopaedia Of Environmentally Sustainable Green Science, Set of 5 vols, HB"</f>
        <v>Encyclopaedia Of Environmentally Sustainable Green Science, Set of 5 vols, HB</v>
      </c>
      <c r="B3495" s="1" t="str">
        <f>"9788126138425"</f>
        <v>9788126138425</v>
      </c>
      <c r="C3495" s="1">
        <v>233.31</v>
      </c>
      <c r="D3495" s="1" t="str">
        <f t="shared" si="152"/>
        <v>USD</v>
      </c>
      <c r="E3495" s="1" t="str">
        <f>"2009"</f>
        <v>2009</v>
      </c>
      <c r="F3495" s="1" t="str">
        <f>"Patnaik"</f>
        <v>Patnaik</v>
      </c>
      <c r="G3495" s="1" t="str">
        <f t="shared" si="153"/>
        <v>supply</v>
      </c>
    </row>
    <row r="3496" spans="1:7" x14ac:dyDescent="0.25">
      <c r="A3496" s="1" t="str">
        <f>"ENCYCLOPAEDIA OF FOOD ANALYSIS, Set of 3 vols, HB"</f>
        <v>ENCYCLOPAEDIA OF FOOD ANALYSIS, Set of 3 vols, HB</v>
      </c>
      <c r="B3496" s="1" t="str">
        <f>"9788131308806"</f>
        <v>9788131308806</v>
      </c>
      <c r="C3496" s="1">
        <v>77.7</v>
      </c>
      <c r="D3496" s="1" t="str">
        <f t="shared" si="152"/>
        <v>USD</v>
      </c>
      <c r="E3496" s="1" t="str">
        <f>"2010"</f>
        <v>2010</v>
      </c>
      <c r="F3496" s="1" t="str">
        <f>"Mahindru"</f>
        <v>Mahindru</v>
      </c>
      <c r="G3496" s="1" t="str">
        <f t="shared" si="153"/>
        <v>supply</v>
      </c>
    </row>
    <row r="3497" spans="1:7" x14ac:dyDescent="0.25">
      <c r="A3497" s="1" t="str">
        <f>"ENCYCLOPAEDIA OF HAZARDOUS WASTE MANAGEMENT, Set of 6 vols, HB"</f>
        <v>ENCYCLOPAEDIA OF HAZARDOUS WASTE MANAGEMENT, Set of 6 vols, HB</v>
      </c>
      <c r="B3497" s="1" t="str">
        <f>"9798178886083"</f>
        <v>9798178886083</v>
      </c>
      <c r="C3497" s="1">
        <v>184.73</v>
      </c>
      <c r="D3497" s="1" t="str">
        <f t="shared" si="152"/>
        <v>USD</v>
      </c>
      <c r="E3497" s="1" t="str">
        <f>"2011"</f>
        <v>2011</v>
      </c>
      <c r="F3497" s="1" t="str">
        <f>"Behera"</f>
        <v>Behera</v>
      </c>
      <c r="G3497" s="1" t="str">
        <f t="shared" si="153"/>
        <v>supply</v>
      </c>
    </row>
    <row r="3498" spans="1:7" x14ac:dyDescent="0.25">
      <c r="A3498" s="1" t="str">
        <f>"Encyclopaedia Of International Environment And Management, Set of 3 vols, HB"</f>
        <v>Encyclopaedia Of International Environment And Management, Set of 3 vols, HB</v>
      </c>
      <c r="B3498" s="1" t="str">
        <f>"9788126137442"</f>
        <v>9788126137442</v>
      </c>
      <c r="C3498" s="1">
        <v>78.75</v>
      </c>
      <c r="D3498" s="1" t="str">
        <f t="shared" si="152"/>
        <v>USD</v>
      </c>
      <c r="E3498" s="1" t="str">
        <f>"2009"</f>
        <v>2009</v>
      </c>
      <c r="F3498" s="1" t="str">
        <f>"Sethi"</f>
        <v>Sethi</v>
      </c>
      <c r="G3498" s="1" t="str">
        <f t="shared" si="153"/>
        <v>supply</v>
      </c>
    </row>
    <row r="3499" spans="1:7" x14ac:dyDescent="0.25">
      <c r="A3499" s="1" t="str">
        <f>"Encyclopaedia Of World Environment, Set of 5 vols, HB"</f>
        <v>Encyclopaedia Of World Environment, Set of 5 vols, HB</v>
      </c>
      <c r="B3499" s="1" t="str">
        <f>"9788170480402"</f>
        <v>9788170480402</v>
      </c>
      <c r="C3499" s="1">
        <v>97.23</v>
      </c>
      <c r="D3499" s="1" t="str">
        <f t="shared" si="152"/>
        <v>USD</v>
      </c>
      <c r="E3499" s="1" t="str">
        <f>"2011"</f>
        <v>2011</v>
      </c>
      <c r="F3499" s="1" t="str">
        <f>"Thou"</f>
        <v>Thou</v>
      </c>
      <c r="G3499" s="1" t="str">
        <f t="shared" si="153"/>
        <v>supply</v>
      </c>
    </row>
    <row r="3500" spans="1:7" x14ac:dyDescent="0.25">
      <c r="A3500" s="1" t="str">
        <f>"ENCYCLOPEDIA OF ENVIRONMENT SCIENCE, HB"</f>
        <v>ENCYCLOPEDIA OF ENVIRONMENT SCIENCE, HB</v>
      </c>
      <c r="B3500" s="1" t="str">
        <f>"9788189741518"</f>
        <v>9788189741518</v>
      </c>
      <c r="C3500" s="1">
        <v>19.88</v>
      </c>
      <c r="D3500" s="1" t="str">
        <f t="shared" si="152"/>
        <v>USD</v>
      </c>
      <c r="E3500" s="1" t="str">
        <f>"2007"</f>
        <v>2007</v>
      </c>
      <c r="F3500" s="1" t="str">
        <f>"Jawadekar"</f>
        <v>Jawadekar</v>
      </c>
      <c r="G3500" s="1" t="str">
        <f t="shared" si="153"/>
        <v>supply</v>
      </c>
    </row>
    <row r="3501" spans="1:7" x14ac:dyDescent="0.25">
      <c r="A3501" s="1" t="str">
        <f>"Encyclopedia of Environmetrics,2e, 6V Set"</f>
        <v>Encyclopedia of Environmetrics,2e, 6V Set</v>
      </c>
      <c r="B3501" s="1" t="str">
        <f>"9780470973882"</f>
        <v>9780470973882</v>
      </c>
      <c r="C3501" s="1">
        <v>1044</v>
      </c>
      <c r="D3501" s="1" t="str">
        <f t="shared" si="152"/>
        <v>USD</v>
      </c>
      <c r="E3501" s="1" t="str">
        <f>"2012"</f>
        <v>2012</v>
      </c>
      <c r="F3501" s="1" t="str">
        <f>"El-Shaarawi"</f>
        <v>El-Shaarawi</v>
      </c>
      <c r="G3501" s="1" t="str">
        <f>"avanddanesh"</f>
        <v>avanddanesh</v>
      </c>
    </row>
    <row r="3502" spans="1:7" x14ac:dyDescent="0.25">
      <c r="A3502" s="1" t="str">
        <f>"ENCYCLOPEDIA OF WATER SCIENCE"</f>
        <v>ENCYCLOPEDIA OF WATER SCIENCE</v>
      </c>
      <c r="B3502" s="1" t="str">
        <f>"9780849396274"</f>
        <v>9780849396274</v>
      </c>
      <c r="C3502" s="1">
        <v>199.8</v>
      </c>
      <c r="D3502" s="1" t="str">
        <f>"GBP"</f>
        <v>GBP</v>
      </c>
      <c r="E3502" s="1" t="str">
        <f>"2008"</f>
        <v>2008</v>
      </c>
      <c r="F3502" s="1" t="str">
        <f>"STANLEY W. TRIMBLE"</f>
        <v>STANLEY W. TRIMBLE</v>
      </c>
      <c r="G3502" s="1" t="str">
        <f>"AsarBartar"</f>
        <v>AsarBartar</v>
      </c>
    </row>
    <row r="3503" spans="1:7" x14ac:dyDescent="0.25">
      <c r="A3503" s="1" t="str">
        <f>"ENCYCLOPEDIA OF WATER SCIENCE, HB"</f>
        <v>ENCYCLOPEDIA OF WATER SCIENCE, HB</v>
      </c>
      <c r="B3503" s="1" t="str">
        <f>"9789380090207"</f>
        <v>9789380090207</v>
      </c>
      <c r="C3503" s="1">
        <v>38.5</v>
      </c>
      <c r="D3503" s="1" t="str">
        <f>"USD"</f>
        <v>USD</v>
      </c>
      <c r="E3503" s="1" t="str">
        <f>"2012"</f>
        <v>2012</v>
      </c>
      <c r="F3503" s="1" t="str">
        <f>"Singh"</f>
        <v>Singh</v>
      </c>
      <c r="G3503" s="1" t="str">
        <f>"supply"</f>
        <v>supply</v>
      </c>
    </row>
    <row r="3504" spans="1:7" x14ac:dyDescent="0.25">
      <c r="A3504" s="1" t="str">
        <f>"Ending the Fossil Fuel Era"</f>
        <v>Ending the Fossil Fuel Era</v>
      </c>
      <c r="B3504" s="1" t="str">
        <f>"9780262028806"</f>
        <v>9780262028806</v>
      </c>
      <c r="C3504" s="1">
        <v>47.6</v>
      </c>
      <c r="D3504" s="1" t="str">
        <f>"USD"</f>
        <v>USD</v>
      </c>
      <c r="E3504" s="1" t="str">
        <f>"2015"</f>
        <v>2015</v>
      </c>
      <c r="F3504" s="1" t="str">
        <f>"Thomas Princen(Edit"</f>
        <v>Thomas Princen(Edit</v>
      </c>
      <c r="G3504" s="1" t="str">
        <f>"AsarBartar"</f>
        <v>AsarBartar</v>
      </c>
    </row>
    <row r="3505" spans="1:7" x14ac:dyDescent="0.25">
      <c r="A3505" s="1" t="str">
        <f>"Energy and American Society â€“ Thirteen Myths"</f>
        <v>Energy and American Society â€“ Thirteen Myths</v>
      </c>
      <c r="B3505" s="1" t="str">
        <f>"9781402055638"</f>
        <v>9781402055638</v>
      </c>
      <c r="C3505" s="1">
        <v>43.99</v>
      </c>
      <c r="D3505" s="1" t="str">
        <f>"USD"</f>
        <v>USD</v>
      </c>
      <c r="E3505" s="1" t="str">
        <f>"2007"</f>
        <v>2007</v>
      </c>
      <c r="F3505" s="1" t="str">
        <f>"Sovacool,B.K.(Eds)"</f>
        <v>Sovacool,B.K.(Eds)</v>
      </c>
      <c r="G3505" s="1" t="str">
        <f>"safirketab"</f>
        <v>safirketab</v>
      </c>
    </row>
    <row r="3506" spans="1:7" x14ac:dyDescent="0.25">
      <c r="A3506" s="1" t="str">
        <f>"Energy and Global Climate Change: Bridging the Sustainable Development Divide"</f>
        <v>Energy and Global Climate Change: Bridging the Sustainable Development Divide</v>
      </c>
      <c r="B3506" s="1" t="str">
        <f>"9781118845608"</f>
        <v>9781118845608</v>
      </c>
      <c r="C3506" s="1">
        <v>40</v>
      </c>
      <c r="D3506" s="1" t="str">
        <f>"USD"</f>
        <v>USD</v>
      </c>
      <c r="E3506" s="1" t="str">
        <f>"2015"</f>
        <v>2015</v>
      </c>
      <c r="F3506" s="1" t="str">
        <f>"Cherian"</f>
        <v>Cherian</v>
      </c>
      <c r="G3506" s="1" t="str">
        <f>"avanddanesh"</f>
        <v>avanddanesh</v>
      </c>
    </row>
    <row r="3507" spans="1:7" x14ac:dyDescent="0.25">
      <c r="A3507" s="1" t="str">
        <f>"ENERGY AND SUSTAINABILITY II, HB"</f>
        <v>ENERGY AND SUSTAINABILITY II, HB</v>
      </c>
      <c r="B3507" s="1" t="str">
        <f>"9781845641917"</f>
        <v>9781845641917</v>
      </c>
      <c r="C3507" s="1">
        <v>171.5</v>
      </c>
      <c r="D3507" s="1" t="str">
        <f>"GBP"</f>
        <v>GBP</v>
      </c>
      <c r="E3507" s="1" t="str">
        <f>"2009"</f>
        <v>2009</v>
      </c>
      <c r="F3507" s="1" t="str">
        <f>"Mammoli"</f>
        <v>Mammoli</v>
      </c>
      <c r="G3507" s="1" t="str">
        <f>"supply"</f>
        <v>supply</v>
      </c>
    </row>
    <row r="3508" spans="1:7" x14ac:dyDescent="0.25">
      <c r="A3508" s="1" t="str">
        <f>"Energy Balance Climate Models"</f>
        <v>Energy Balance Climate Models</v>
      </c>
      <c r="B3508" s="1" t="str">
        <f>"9783527411320"</f>
        <v>9783527411320</v>
      </c>
      <c r="C3508" s="1">
        <v>193.5</v>
      </c>
      <c r="D3508" s="1" t="str">
        <f>"USD"</f>
        <v>USD</v>
      </c>
      <c r="E3508" s="1" t="str">
        <f>"2017"</f>
        <v>2017</v>
      </c>
      <c r="F3508" s="1" t="str">
        <f>"North"</f>
        <v>North</v>
      </c>
      <c r="G3508" s="1" t="str">
        <f>"avanddanesh"</f>
        <v>avanddanesh</v>
      </c>
    </row>
    <row r="3509" spans="1:7" x14ac:dyDescent="0.25">
      <c r="A3509" s="1" t="str">
        <f>"Energy Conservation Guidebook, Third Edition"</f>
        <v>Energy Conservation Guidebook, Third Edition</v>
      </c>
      <c r="B3509" s="1" t="str">
        <f>"9781482255690"</f>
        <v>9781482255690</v>
      </c>
      <c r="C3509" s="1">
        <v>70.400000000000006</v>
      </c>
      <c r="D3509" s="1" t="str">
        <f>"GBP"</f>
        <v>GBP</v>
      </c>
      <c r="E3509" s="1" t="str">
        <f>"2014"</f>
        <v>2014</v>
      </c>
      <c r="F3509" s="1" t="str">
        <f>"Brian W. Fardo"</f>
        <v>Brian W. Fardo</v>
      </c>
      <c r="G3509" s="1" t="str">
        <f>"AsarBartar"</f>
        <v>AsarBartar</v>
      </c>
    </row>
    <row r="3510" spans="1:7" x14ac:dyDescent="0.25">
      <c r="A3510" s="1" t="str">
        <f>"Energy Efficient Buildings with Solar and Geothermal Resources"</f>
        <v>Energy Efficient Buildings with Solar and Geothermal Resources</v>
      </c>
      <c r="B3510" s="1" t="str">
        <f>"9781118352243"</f>
        <v>9781118352243</v>
      </c>
      <c r="C3510" s="1">
        <v>75</v>
      </c>
      <c r="D3510" s="1" t="str">
        <f>"USD"</f>
        <v>USD</v>
      </c>
      <c r="E3510" s="1" t="str">
        <f>"2014"</f>
        <v>2014</v>
      </c>
      <c r="F3510" s="1" t="str">
        <f>"Eicker"</f>
        <v>Eicker</v>
      </c>
      <c r="G3510" s="1" t="str">
        <f>"avanddanesh"</f>
        <v>avanddanesh</v>
      </c>
    </row>
    <row r="3511" spans="1:7" x14ac:dyDescent="0.25">
      <c r="A3511" s="1" t="str">
        <f>"ENERGY FOR THE 21ST CENTURY"</f>
        <v>ENERGY FOR THE 21ST CENTURY</v>
      </c>
      <c r="B3511" s="1" t="str">
        <f>"9781849804219"</f>
        <v>9781849804219</v>
      </c>
      <c r="C3511" s="1">
        <v>70.2</v>
      </c>
      <c r="D3511" s="1" t="str">
        <f>"GBP"</f>
        <v>GBP</v>
      </c>
      <c r="E3511" s="1" t="str">
        <f>"2013"</f>
        <v>2013</v>
      </c>
      <c r="F3511" s="1" t="str">
        <f>"SAKMAR, S.L."</f>
        <v>SAKMAR, S.L.</v>
      </c>
      <c r="G3511" s="1" t="str">
        <f>"AsarBartar"</f>
        <v>AsarBartar</v>
      </c>
    </row>
    <row r="3512" spans="1:7" x14ac:dyDescent="0.25">
      <c r="A3512" s="1" t="str">
        <f>"Energy Resources: Availability, Management, and Environmental Impacts (Energy and the Environment)"</f>
        <v>Energy Resources: Availability, Management, and Environmental Impacts (Energy and the Environment)</v>
      </c>
      <c r="B3512" s="1" t="str">
        <f>"9781466517400"</f>
        <v>9781466517400</v>
      </c>
      <c r="C3512" s="1">
        <v>88</v>
      </c>
      <c r="D3512" s="1" t="str">
        <f>"GBP"</f>
        <v>GBP</v>
      </c>
      <c r="E3512" s="1" t="str">
        <f>"2014"</f>
        <v>2014</v>
      </c>
      <c r="F3512" s="1" t="str">
        <f>"Louis Theodore"</f>
        <v>Louis Theodore</v>
      </c>
      <c r="G3512" s="1" t="str">
        <f>"AsarBartar"</f>
        <v>AsarBartar</v>
      </c>
    </row>
    <row r="3513" spans="1:7" x14ac:dyDescent="0.25">
      <c r="A3513" s="1" t="str">
        <f>"Energy, Environment, and Climate 3e                                                                                                                     "</f>
        <v xml:space="preserve">Energy, Environment, and Climate 3e                                                                                                                     </v>
      </c>
      <c r="B3513" s="1" t="str">
        <f>"9780393622911"</f>
        <v>9780393622911</v>
      </c>
      <c r="C3513" s="1">
        <v>100.94</v>
      </c>
      <c r="D3513" s="1" t="str">
        <f>"USD"</f>
        <v>USD</v>
      </c>
      <c r="E3513" s="1" t="str">
        <f>"2017"</f>
        <v>2017</v>
      </c>
      <c r="F3513" s="1" t="str">
        <f>"Wolfson        "</f>
        <v xml:space="preserve">Wolfson        </v>
      </c>
      <c r="G3513" s="1" t="str">
        <f>"jahanadib"</f>
        <v>jahanadib</v>
      </c>
    </row>
    <row r="3514" spans="1:7" x14ac:dyDescent="0.25">
      <c r="A3514" s="1" t="str">
        <f>"Energy, Environment, and Climate 3e                                                                                                                     "</f>
        <v xml:space="preserve">Energy, Environment, and Climate 3e                                                                                                                     </v>
      </c>
      <c r="B3514" s="1" t="str">
        <f>"9780393622911"</f>
        <v>9780393622911</v>
      </c>
      <c r="C3514" s="1">
        <v>100.93</v>
      </c>
      <c r="D3514" s="1" t="str">
        <f>"USD"</f>
        <v>USD</v>
      </c>
      <c r="E3514" s="1" t="str">
        <f>"2017"</f>
        <v>2017</v>
      </c>
      <c r="F3514" s="1" t="str">
        <f>"Wolfson        "</f>
        <v xml:space="preserve">Wolfson        </v>
      </c>
      <c r="G3514" s="1" t="str">
        <f>"safirketab"</f>
        <v>safirketab</v>
      </c>
    </row>
    <row r="3515" spans="1:7" x14ac:dyDescent="0.25">
      <c r="A3515" s="1" t="str">
        <f>"Engineered Nanoparticles and the Environment: Biophysicochemical Processes and Toxicity"</f>
        <v>Engineered Nanoparticles and the Environment: Biophysicochemical Processes and Toxicity</v>
      </c>
      <c r="B3515" s="1" t="str">
        <f>"9781119275824"</f>
        <v>9781119275824</v>
      </c>
      <c r="C3515" s="1">
        <v>165.8</v>
      </c>
      <c r="D3515" s="1" t="str">
        <f>"USD"</f>
        <v>USD</v>
      </c>
      <c r="E3515" s="1" t="str">
        <f>"2016"</f>
        <v>2016</v>
      </c>
      <c r="F3515" s="1" t="str">
        <f>"Xing"</f>
        <v>Xing</v>
      </c>
      <c r="G3515" s="1" t="str">
        <f>"avanddanesh"</f>
        <v>avanddanesh</v>
      </c>
    </row>
    <row r="3516" spans="1:7" x14ac:dyDescent="0.25">
      <c r="A3516" s="1" t="str">
        <f>"Engineering Hydrology for Natural Resources Engineers,2e"</f>
        <v>Engineering Hydrology for Natural Resources Engineers,2e</v>
      </c>
      <c r="B3516" s="1" t="str">
        <f>"9781118928721"</f>
        <v>9781118928721</v>
      </c>
      <c r="C3516" s="1">
        <v>72.3</v>
      </c>
      <c r="D3516" s="1" t="str">
        <f>"USD"</f>
        <v>USD</v>
      </c>
      <c r="E3516" s="1" t="str">
        <f>"2016"</f>
        <v>2016</v>
      </c>
      <c r="F3516" s="1" t="str">
        <f>"Tollner"</f>
        <v>Tollner</v>
      </c>
      <c r="G3516" s="1" t="str">
        <f>"avanddanesh"</f>
        <v>avanddanesh</v>
      </c>
    </row>
    <row r="3517" spans="1:7" x14ac:dyDescent="0.25">
      <c r="A3517" s="1" t="str">
        <f>"Engineering Practices for Agricultural Production and Water Conservation: Production of Functional and Flexible Materials (Innovations in Agricultura"</f>
        <v>Engineering Practices for Agricultural Production and Water Conservation: Production of Functional and Flexible Materials (Innovations in Agricultura</v>
      </c>
      <c r="B3517" s="1" t="str">
        <f>"9781771884518"</f>
        <v>9781771884518</v>
      </c>
      <c r="C3517" s="1">
        <v>84.15</v>
      </c>
      <c r="D3517" s="1" t="str">
        <f>"GBP"</f>
        <v>GBP</v>
      </c>
      <c r="E3517" s="1" t="str">
        <f>"2016"</f>
        <v>2016</v>
      </c>
      <c r="F3517" s="1" t="str">
        <f>"Megh R. Goyal(Edito"</f>
        <v>Megh R. Goyal(Edito</v>
      </c>
      <c r="G3517" s="1" t="str">
        <f>"AsarBartar"</f>
        <v>AsarBartar</v>
      </c>
    </row>
    <row r="3518" spans="1:7" x14ac:dyDescent="0.25">
      <c r="A3518" s="1" t="str">
        <f>"Engineering Tools For Environmental Risk Management :Enviromental Toxicology"</f>
        <v>Engineering Tools For Environmental Risk Management :Enviromental Toxicology</v>
      </c>
      <c r="B3518" s="1" t="str">
        <f>"9781138001558"</f>
        <v>9781138001558</v>
      </c>
      <c r="C3518" s="1">
        <v>53.55</v>
      </c>
      <c r="D3518" s="1" t="str">
        <f>"GBP"</f>
        <v>GBP</v>
      </c>
      <c r="E3518" s="1" t="str">
        <f>"2015"</f>
        <v>2015</v>
      </c>
      <c r="F3518" s="1" t="str">
        <f>"EVA FENYVESI(EDITOR"</f>
        <v>EVA FENYVESI(EDITOR</v>
      </c>
      <c r="G3518" s="1" t="str">
        <f>"AsarBartar"</f>
        <v>AsarBartar</v>
      </c>
    </row>
    <row r="3519" spans="1:7" x14ac:dyDescent="0.25">
      <c r="A3519" s="1" t="str">
        <f>"Enhancing Cleanup of Environmental Pollutants: Volume 1: Biological Approaches"</f>
        <v>Enhancing Cleanup of Environmental Pollutants: Volume 1: Biological Approaches</v>
      </c>
      <c r="B3519" s="1" t="str">
        <f>"9783319554259"</f>
        <v>9783319554259</v>
      </c>
      <c r="C3519" s="1">
        <v>134.99</v>
      </c>
      <c r="D3519" s="1" t="str">
        <f>"EUR"</f>
        <v>EUR</v>
      </c>
      <c r="E3519" s="1" t="str">
        <f>"2017"</f>
        <v>2017</v>
      </c>
      <c r="F3519" s="1" t="str">
        <f>"Anjum"</f>
        <v>Anjum</v>
      </c>
      <c r="G3519" s="1" t="str">
        <f>"negarestanabi"</f>
        <v>negarestanabi</v>
      </c>
    </row>
    <row r="3520" spans="1:7" x14ac:dyDescent="0.25">
      <c r="A3520" s="1" t="str">
        <f>"Enhancing Cleanup of Environmental Pollutants: Volume 2: Non-Biological Approaches"</f>
        <v>Enhancing Cleanup of Environmental Pollutants: Volume 2: Non-Biological Approaches</v>
      </c>
      <c r="B3520" s="1" t="str">
        <f>"9783319554228"</f>
        <v>9783319554228</v>
      </c>
      <c r="C3520" s="1">
        <v>134.99</v>
      </c>
      <c r="D3520" s="1" t="str">
        <f>"EUR"</f>
        <v>EUR</v>
      </c>
      <c r="E3520" s="1" t="str">
        <f>"2017"</f>
        <v>2017</v>
      </c>
      <c r="F3520" s="1" t="str">
        <f>"Anjum"</f>
        <v>Anjum</v>
      </c>
      <c r="G3520" s="1" t="str">
        <f>"negarestanabi"</f>
        <v>negarestanabi</v>
      </c>
    </row>
    <row r="3521" spans="1:7" x14ac:dyDescent="0.25">
      <c r="A3521" s="1" t="str">
        <f>"Entropy Theory and its Application in Environmental and Water Engineering"</f>
        <v>Entropy Theory and its Application in Environmental and Water Engineering</v>
      </c>
      <c r="B3521" s="1" t="str">
        <f>"9781119976561"</f>
        <v>9781119976561</v>
      </c>
      <c r="C3521" s="1">
        <v>84.5</v>
      </c>
      <c r="D3521" s="1" t="str">
        <f>"USD"</f>
        <v>USD</v>
      </c>
      <c r="E3521" s="1" t="str">
        <f>"2013"</f>
        <v>2013</v>
      </c>
      <c r="F3521" s="1" t="str">
        <f>"Singh"</f>
        <v>Singh</v>
      </c>
      <c r="G3521" s="1" t="str">
        <f>"avanddanesh"</f>
        <v>avanddanesh</v>
      </c>
    </row>
    <row r="3522" spans="1:7" x14ac:dyDescent="0.25">
      <c r="A3522" s="1" t="str">
        <f>"ENV POLICY HOUSEHOLD BEHAVIOUR"</f>
        <v>ENV POLICY HOUSEHOLD BEHAVIOUR</v>
      </c>
      <c r="B3522" s="1" t="str">
        <f>"9781844078974"</f>
        <v>9781844078974</v>
      </c>
      <c r="C3522" s="1">
        <v>19.5</v>
      </c>
      <c r="D3522" s="1" t="str">
        <f>"GBP"</f>
        <v>GBP</v>
      </c>
      <c r="E3522" s="1" t="str">
        <f>"2010"</f>
        <v>2010</v>
      </c>
      <c r="F3522" s="1" t="str">
        <f>"Soderholm, Patrik"</f>
        <v>Soderholm, Patrik</v>
      </c>
      <c r="G3522" s="1" t="str">
        <f>"AsarBartar"</f>
        <v>AsarBartar</v>
      </c>
    </row>
    <row r="3523" spans="1:7" x14ac:dyDescent="0.25">
      <c r="A3523" s="1" t="str">
        <f>"Environemental Science : Botanical &amp; Forestry Perspective, HB"</f>
        <v>Environemental Science : Botanical &amp; Forestry Perspective, HB</v>
      </c>
      <c r="B3523" s="1" t="str">
        <f>"9789380428505"</f>
        <v>9789380428505</v>
      </c>
      <c r="C3523" s="1">
        <v>25.06</v>
      </c>
      <c r="D3523" s="1" t="str">
        <f>"USD"</f>
        <v>USD</v>
      </c>
      <c r="E3523" s="1" t="str">
        <f>"2012"</f>
        <v>2012</v>
      </c>
      <c r="F3523" s="1" t="str">
        <f>"Sett"</f>
        <v>Sett</v>
      </c>
      <c r="G3523" s="1" t="str">
        <f>"supply"</f>
        <v>supply</v>
      </c>
    </row>
    <row r="3524" spans="1:7" x14ac:dyDescent="0.25">
      <c r="A3524" s="1" t="str">
        <f>"ENVIRONMENT &amp; HEALTH EFFECTS, HB"</f>
        <v>ENVIRONMENT &amp; HEALTH EFFECTS, HB</v>
      </c>
      <c r="B3524" s="1" t="str">
        <f>"9781926686356"</f>
        <v>9781926686356</v>
      </c>
      <c r="C3524" s="1">
        <v>93.1</v>
      </c>
      <c r="D3524" s="1" t="str">
        <f>"USD"</f>
        <v>USD</v>
      </c>
      <c r="E3524" s="1" t="str">
        <f>"2010"</f>
        <v>2010</v>
      </c>
      <c r="F3524" s="1" t="str">
        <f>"Dubois"</f>
        <v>Dubois</v>
      </c>
      <c r="G3524" s="1" t="str">
        <f>"supply"</f>
        <v>supply</v>
      </c>
    </row>
    <row r="3525" spans="1:7" x14ac:dyDescent="0.25">
      <c r="A3525" s="1" t="str">
        <f>"ENVIRONMENT &amp; HEALTH, HB"</f>
        <v>ENVIRONMENT &amp; HEALTH, HB</v>
      </c>
      <c r="B3525" s="1" t="str">
        <f>"9781845641306"</f>
        <v>9781845641306</v>
      </c>
      <c r="C3525" s="1">
        <v>50.4</v>
      </c>
      <c r="D3525" s="1" t="str">
        <f>"GBP"</f>
        <v>GBP</v>
      </c>
      <c r="E3525" s="1" t="str">
        <f>"2008"</f>
        <v>2008</v>
      </c>
      <c r="F3525" s="1" t="str">
        <f>"Duncan"</f>
        <v>Duncan</v>
      </c>
      <c r="G3525" s="1" t="str">
        <f>"supply"</f>
        <v>supply</v>
      </c>
    </row>
    <row r="3526" spans="1:7" x14ac:dyDescent="0.25">
      <c r="A3526" s="1" t="str">
        <f>"ENVIRONMENT LAW AND CLIMATE CHANGE, HB"</f>
        <v>ENVIRONMENT LAW AND CLIMATE CHANGE, HB</v>
      </c>
      <c r="B3526" s="1" t="str">
        <f>"9789380090160"</f>
        <v>9789380090160</v>
      </c>
      <c r="C3526" s="1">
        <v>30.8</v>
      </c>
      <c r="D3526" s="1" t="str">
        <f>"USD"</f>
        <v>USD</v>
      </c>
      <c r="E3526" s="1" t="str">
        <f>"2010"</f>
        <v>2010</v>
      </c>
      <c r="F3526" s="1" t="str">
        <f>"Singh"</f>
        <v>Singh</v>
      </c>
      <c r="G3526" s="1" t="str">
        <f>"supply"</f>
        <v>supply</v>
      </c>
    </row>
    <row r="3527" spans="1:7" x14ac:dyDescent="0.25">
      <c r="A3527" s="1" t="str">
        <f>"ENVIRONMENT, BIODIVERSITY AND CONSERVATION, HB"</f>
        <v>ENVIRONMENT, BIODIVERSITY AND CONSERVATION, HB</v>
      </c>
      <c r="B3527" s="1" t="str">
        <f>"9788176481649"</f>
        <v>9788176481649</v>
      </c>
      <c r="C3527" s="1">
        <v>43.68</v>
      </c>
      <c r="D3527" s="1" t="str">
        <f>"USD"</f>
        <v>USD</v>
      </c>
      <c r="E3527" s="1" t="str">
        <f>"2012"</f>
        <v>2012</v>
      </c>
      <c r="F3527" s="1" t="str">
        <f>"Khan"</f>
        <v>Khan</v>
      </c>
      <c r="G3527" s="1" t="str">
        <f>"supply"</f>
        <v>supply</v>
      </c>
    </row>
    <row r="3528" spans="1:7" x14ac:dyDescent="0.25">
      <c r="A3528" s="1" t="str">
        <f>"Environment, ISV,8e"</f>
        <v>Environment, ISV,8e</v>
      </c>
      <c r="B3528" s="1" t="str">
        <f>"9781118092378"</f>
        <v>9781118092378</v>
      </c>
      <c r="C3528" s="1">
        <v>21</v>
      </c>
      <c r="D3528" s="1" t="str">
        <f>"USD"</f>
        <v>USD</v>
      </c>
      <c r="E3528" s="1" t="str">
        <f>"2012"</f>
        <v>2012</v>
      </c>
      <c r="F3528" s="1" t="str">
        <f>"Raven"</f>
        <v>Raven</v>
      </c>
      <c r="G3528" s="1" t="str">
        <f>"avanddanesh"</f>
        <v>avanddanesh</v>
      </c>
    </row>
    <row r="3529" spans="1:7" x14ac:dyDescent="0.25">
      <c r="A3529" s="1" t="str">
        <f>"Environment: Pollution and Protection"</f>
        <v>Environment: Pollution and Protection</v>
      </c>
      <c r="B3529" s="1" t="str">
        <f>"9788184874105"</f>
        <v>9788184874105</v>
      </c>
      <c r="C3529" s="1">
        <v>31.47</v>
      </c>
      <c r="D3529" s="1" t="str">
        <f>"GBP"</f>
        <v>GBP</v>
      </c>
      <c r="E3529" s="1" t="str">
        <f>"2015"</f>
        <v>2015</v>
      </c>
      <c r="F3529" s="1" t="str">
        <f>"Adhikari"</f>
        <v>Adhikari</v>
      </c>
      <c r="G3529" s="1" t="str">
        <f>"jahanadib"</f>
        <v>jahanadib</v>
      </c>
    </row>
    <row r="3530" spans="1:7" x14ac:dyDescent="0.25">
      <c r="A3530" s="1" t="str">
        <f>"Environment: Science, Issues, Solutions"</f>
        <v>Environment: Science, Issues, Solutions</v>
      </c>
      <c r="B3530" s="1" t="str">
        <f>"9780716761877"</f>
        <v>9780716761877</v>
      </c>
      <c r="C3530" s="1">
        <v>53.6</v>
      </c>
      <c r="D3530" s="1" t="str">
        <f>"EUR"</f>
        <v>EUR</v>
      </c>
      <c r="E3530" s="1" t="str">
        <f>"2016"</f>
        <v>2016</v>
      </c>
      <c r="F3530" s="1" t="str">
        <f>"Manuel MollesÂ Brenda"</f>
        <v>Manuel MollesÂ Brenda</v>
      </c>
      <c r="G3530" s="1" t="str">
        <f>"arzinbooks"</f>
        <v>arzinbooks</v>
      </c>
    </row>
    <row r="3531" spans="1:7" x14ac:dyDescent="0.25">
      <c r="A3531" s="1" t="str">
        <f>"Environmental And Health Issues In Unconventional"</f>
        <v>Environmental And Health Issues In Unconventional</v>
      </c>
      <c r="B3531" s="1" t="str">
        <f>"9780128041116"</f>
        <v>9780128041116</v>
      </c>
      <c r="C3531" s="1">
        <v>108</v>
      </c>
      <c r="D3531" s="1" t="str">
        <f>"USD"</f>
        <v>USD</v>
      </c>
      <c r="E3531" s="1" t="str">
        <f>"2015"</f>
        <v>2015</v>
      </c>
      <c r="F3531" s="1" t="str">
        <f>"N/A*"</f>
        <v>N/A*</v>
      </c>
      <c r="G3531" s="1" t="str">
        <f>"dehkadehketab"</f>
        <v>dehkadehketab</v>
      </c>
    </row>
    <row r="3532" spans="1:7" x14ac:dyDescent="0.25">
      <c r="A3532" s="1" t="str">
        <f>"Environmental Appraisal, Set of 5 vols, HB"</f>
        <v>Environmental Appraisal, Set of 5 vols, HB</v>
      </c>
      <c r="B3532" s="1" t="str">
        <f>"9788131300077"</f>
        <v>9788131300077</v>
      </c>
      <c r="C3532" s="1">
        <v>119.98</v>
      </c>
      <c r="D3532" s="1" t="str">
        <f>"USD"</f>
        <v>USD</v>
      </c>
      <c r="E3532" s="1" t="str">
        <f>"2006"</f>
        <v>2006</v>
      </c>
      <c r="F3532" s="1" t="str">
        <f>"Markandey"</f>
        <v>Markandey</v>
      </c>
      <c r="G3532" s="1" t="str">
        <f>"supply"</f>
        <v>supply</v>
      </c>
    </row>
    <row r="3533" spans="1:7" x14ac:dyDescent="0.25">
      <c r="A3533" s="1" t="str">
        <f>"ENVIRONMENTAL ASPECTS OF ZOONOTIC DISEASES"</f>
        <v>ENVIRONMENTAL ASPECTS OF ZOONOTIC DISEASES</v>
      </c>
      <c r="B3533" s="1" t="str">
        <f>"9781843390855"</f>
        <v>9781843390855</v>
      </c>
      <c r="C3533" s="1">
        <v>84</v>
      </c>
      <c r="D3533" s="1" t="str">
        <f>"GBP"</f>
        <v>GBP</v>
      </c>
      <c r="E3533" s="1" t="str">
        <f>"2012"</f>
        <v>2012</v>
      </c>
      <c r="F3533" s="1" t="str">
        <f>"ROBERT ARMON AND UT"</f>
        <v>ROBERT ARMON AND UT</v>
      </c>
      <c r="G3533" s="1" t="str">
        <f>"AsarBartar"</f>
        <v>AsarBartar</v>
      </c>
    </row>
    <row r="3534" spans="1:7" x14ac:dyDescent="0.25">
      <c r="A3534" s="1" t="str">
        <f>"ENVIRONMENTAL BIODIVERSITY, HB"</f>
        <v>ENVIRONMENTAL BIODIVERSITY, HB</v>
      </c>
      <c r="B3534" s="1" t="str">
        <f>"9789381052105"</f>
        <v>9789381052105</v>
      </c>
      <c r="C3534" s="1">
        <v>21.42</v>
      </c>
      <c r="D3534" s="1" t="str">
        <f>"USD"</f>
        <v>USD</v>
      </c>
      <c r="E3534" s="1" t="str">
        <f>"2012"</f>
        <v>2012</v>
      </c>
      <c r="F3534" s="1" t="str">
        <f>"Patnaik"</f>
        <v>Patnaik</v>
      </c>
      <c r="G3534" s="1" t="str">
        <f>"supply"</f>
        <v>supply</v>
      </c>
    </row>
    <row r="3535" spans="1:7" x14ac:dyDescent="0.25">
      <c r="A3535" s="1" t="str">
        <f>"ENVIRONMENTAL BIOTECHNOLOGY, HB"</f>
        <v>ENVIRONMENTAL BIOTECHNOLOGY, HB</v>
      </c>
      <c r="B3535" s="1" t="str">
        <f>"9788189741877"</f>
        <v>9788189741877</v>
      </c>
      <c r="C3535" s="1">
        <v>54.67</v>
      </c>
      <c r="D3535" s="1" t="str">
        <f>"USD"</f>
        <v>USD</v>
      </c>
      <c r="E3535" s="1" t="str">
        <f>"2009"</f>
        <v>2009</v>
      </c>
      <c r="F3535" s="1" t="str">
        <f>"Marandi"</f>
        <v>Marandi</v>
      </c>
      <c r="G3535" s="1" t="str">
        <f>"supply"</f>
        <v>supply</v>
      </c>
    </row>
    <row r="3536" spans="1:7" x14ac:dyDescent="0.25">
      <c r="A3536" s="1" t="str">
        <f>"Environmental Chemistry and Toxicology of Mercury"</f>
        <v>Environmental Chemistry and Toxicology of Mercury</v>
      </c>
      <c r="B3536" s="1" t="str">
        <f>"9780470578728"</f>
        <v>9780470578728</v>
      </c>
      <c r="C3536" s="1">
        <v>93.6</v>
      </c>
      <c r="D3536" s="1" t="str">
        <f>"USD"</f>
        <v>USD</v>
      </c>
      <c r="E3536" s="1" t="str">
        <f>"2012"</f>
        <v>2012</v>
      </c>
      <c r="F3536" s="1" t="str">
        <f>"Liu"</f>
        <v>Liu</v>
      </c>
      <c r="G3536" s="1" t="str">
        <f>"avanddanesh"</f>
        <v>avanddanesh</v>
      </c>
    </row>
    <row r="3537" spans="1:7" x14ac:dyDescent="0.25">
      <c r="A3537" s="1" t="str">
        <f>"ENVIRONMENTAL CHEMISTRY, HB"</f>
        <v>ENVIRONMENTAL CHEMISTRY, HB</v>
      </c>
      <c r="B3537" s="1" t="str">
        <f>"9788189741884"</f>
        <v>9788189741884</v>
      </c>
      <c r="C3537" s="1">
        <v>46.55</v>
      </c>
      <c r="D3537" s="1" t="str">
        <f>"USD"</f>
        <v>USD</v>
      </c>
      <c r="E3537" s="1" t="str">
        <f>"2009"</f>
        <v>2009</v>
      </c>
      <c r="F3537" s="1" t="str">
        <f>"Marandi"</f>
        <v>Marandi</v>
      </c>
      <c r="G3537" s="1" t="str">
        <f>"supply"</f>
        <v>supply</v>
      </c>
    </row>
    <row r="3538" spans="1:7" x14ac:dyDescent="0.25">
      <c r="A3538" s="1" t="str">
        <f>"Environmental Chemistry: An Analytical Approach"</f>
        <v>Environmental Chemistry: An Analytical Approach</v>
      </c>
      <c r="B3538" s="1" t="str">
        <f>"9781118756973"</f>
        <v>9781118756973</v>
      </c>
      <c r="C3538" s="1">
        <v>72</v>
      </c>
      <c r="D3538" s="1" t="str">
        <f>"USD"</f>
        <v>USD</v>
      </c>
      <c r="E3538" s="1" t="str">
        <f>"2017"</f>
        <v>2017</v>
      </c>
      <c r="F3538" s="1" t="str">
        <f>"Overway"</f>
        <v>Overway</v>
      </c>
      <c r="G3538" s="1" t="str">
        <f>"avanddanesh"</f>
        <v>avanddanesh</v>
      </c>
    </row>
    <row r="3539" spans="1:7" x14ac:dyDescent="0.25">
      <c r="A3539" s="1" t="str">
        <f>"Environmental Chemistry: Pollution and Remedial Perspective"</f>
        <v>Environmental Chemistry: Pollution and Remedial Perspective</v>
      </c>
      <c r="B3539" s="1" t="str">
        <f>"9781783323449"</f>
        <v>9781783323449</v>
      </c>
      <c r="C3539" s="1">
        <v>38.47</v>
      </c>
      <c r="D3539" s="1" t="str">
        <f>"GBP"</f>
        <v>GBP</v>
      </c>
      <c r="E3539" s="1" t="str">
        <f>"2017"</f>
        <v>2017</v>
      </c>
      <c r="F3539" s="1" t="str">
        <f>"Salker"</f>
        <v>Salker</v>
      </c>
      <c r="G3539" s="1" t="str">
        <f>"jahanadib"</f>
        <v>jahanadib</v>
      </c>
    </row>
    <row r="3540" spans="1:7" x14ac:dyDescent="0.25">
      <c r="A3540" s="1" t="str">
        <f>"Environmental Chemistry: Pollution and Remedial Perspective"</f>
        <v>Environmental Chemistry: Pollution and Remedial Perspective</v>
      </c>
      <c r="B3540" s="1" t="str">
        <f>"9781783323449"</f>
        <v>9781783323449</v>
      </c>
      <c r="C3540" s="1">
        <v>38.46</v>
      </c>
      <c r="D3540" s="1" t="str">
        <f>"GBP"</f>
        <v>GBP</v>
      </c>
      <c r="E3540" s="1" t="str">
        <f>"2017"</f>
        <v>2017</v>
      </c>
      <c r="F3540" s="1" t="str">
        <f>"Salker"</f>
        <v>Salker</v>
      </c>
      <c r="G3540" s="1" t="str">
        <f>"safirketab"</f>
        <v>safirketab</v>
      </c>
    </row>
    <row r="3541" spans="1:7" x14ac:dyDescent="0.25">
      <c r="A3541" s="1" t="str">
        <f>"Environmental Communication and the Public Sphere"</f>
        <v>Environmental Communication and the Public Sphere</v>
      </c>
      <c r="B3541" s="1" t="str">
        <f>"9781506363479"</f>
        <v>9781506363479</v>
      </c>
      <c r="C3541" s="1">
        <v>63</v>
      </c>
      <c r="D3541" s="1" t="str">
        <f>"GBP"</f>
        <v>GBP</v>
      </c>
      <c r="E3541" s="1" t="str">
        <f>"2018"</f>
        <v>2018</v>
      </c>
      <c r="F3541" s="1" t="str">
        <f>"Carmen Pezzullo Phae"</f>
        <v>Carmen Pezzullo Phae</v>
      </c>
      <c r="G3541" s="1" t="str">
        <f>"dehkadehketab"</f>
        <v>dehkadehketab</v>
      </c>
    </row>
    <row r="3542" spans="1:7" x14ac:dyDescent="0.25">
      <c r="A3542" s="1" t="str">
        <f>"ENVIRONMENTAL CONCERNS, HB"</f>
        <v>ENVIRONMENTAL CONCERNS, HB</v>
      </c>
      <c r="B3542" s="1" t="str">
        <f>"9788177544282"</f>
        <v>9788177544282</v>
      </c>
      <c r="C3542" s="1">
        <v>48.58</v>
      </c>
      <c r="D3542" s="1" t="str">
        <f>"USD"</f>
        <v>USD</v>
      </c>
      <c r="E3542" s="1" t="str">
        <f>"2011"</f>
        <v>2011</v>
      </c>
      <c r="F3542" s="1" t="str">
        <f>"Gupta"</f>
        <v>Gupta</v>
      </c>
      <c r="G3542" s="1" t="str">
        <f>"supply"</f>
        <v>supply</v>
      </c>
    </row>
    <row r="3543" spans="1:7" x14ac:dyDescent="0.25">
      <c r="A3543" s="1" t="str">
        <f>"Environmental Contaminants: Measurement. Modelling and Control"</f>
        <v>Environmental Contaminants: Measurement. Modelling and Control</v>
      </c>
      <c r="B3543" s="1" t="str">
        <f>"9789811073311"</f>
        <v>9789811073311</v>
      </c>
      <c r="C3543" s="1">
        <v>134.99</v>
      </c>
      <c r="D3543" s="1" t="str">
        <f>"EUR"</f>
        <v>EUR</v>
      </c>
      <c r="E3543" s="1" t="str">
        <f>"2018"</f>
        <v>2018</v>
      </c>
      <c r="F3543" s="1" t="str">
        <f>"Gupta"</f>
        <v>Gupta</v>
      </c>
      <c r="G3543" s="1" t="str">
        <f>"negarestanabi"</f>
        <v>negarestanabi</v>
      </c>
    </row>
    <row r="3544" spans="1:7" x14ac:dyDescent="0.25">
      <c r="A3544" s="1" t="str">
        <f>"Environmental Economics (Routledge Textbooks in Environmental and Agricultural Economics)"</f>
        <v>Environmental Economics (Routledge Textbooks in Environmental and Agricultural Economics)</v>
      </c>
      <c r="B3544" s="1" t="str">
        <f>"9781138960695"</f>
        <v>9781138960695</v>
      </c>
      <c r="C3544" s="1">
        <v>29.69</v>
      </c>
      <c r="D3544" s="1" t="str">
        <f>"GBP"</f>
        <v>GBP</v>
      </c>
      <c r="E3544" s="1" t="str">
        <f>"2016"</f>
        <v>2016</v>
      </c>
      <c r="F3544" s="1" t="str">
        <f>"MANAGI"</f>
        <v>MANAGI</v>
      </c>
      <c r="G3544" s="1" t="str">
        <f>"sal"</f>
        <v>sal</v>
      </c>
    </row>
    <row r="3545" spans="1:7" x14ac:dyDescent="0.25">
      <c r="A3545" s="1" t="str">
        <f>"ENVIRONMENTAL ECONOMICS AND INVESTMENT ASSESSMENT II, HB"</f>
        <v>ENVIRONMENTAL ECONOMICS AND INVESTMENT ASSESSMENT II, HB</v>
      </c>
      <c r="B3545" s="1" t="str">
        <f>"9781845641122"</f>
        <v>9781845641122</v>
      </c>
      <c r="C3545" s="1">
        <v>88.9</v>
      </c>
      <c r="D3545" s="1" t="str">
        <f>"GBP"</f>
        <v>GBP</v>
      </c>
      <c r="E3545" s="1" t="str">
        <f>"2008"</f>
        <v>2008</v>
      </c>
      <c r="F3545" s="1" t="str">
        <f>"Aravossis"</f>
        <v>Aravossis</v>
      </c>
      <c r="G3545" s="1" t="str">
        <f>"supply"</f>
        <v>supply</v>
      </c>
    </row>
    <row r="3546" spans="1:7" x14ac:dyDescent="0.25">
      <c r="A3546" s="1" t="str">
        <f>"Environmental Economics and Sustainability"</f>
        <v>Environmental Economics and Sustainability</v>
      </c>
      <c r="B3546" s="1" t="str">
        <f>"9781119328209"</f>
        <v>9781119328209</v>
      </c>
      <c r="C3546" s="1">
        <v>24.8</v>
      </c>
      <c r="D3546" s="1" t="str">
        <f>"USD"</f>
        <v>USD</v>
      </c>
      <c r="E3546" s="1" t="str">
        <f>"2017"</f>
        <v>2017</v>
      </c>
      <c r="F3546" s="1" t="str">
        <f>"Chi-ang Lin"</f>
        <v>Chi-ang Lin</v>
      </c>
      <c r="G3546" s="1" t="str">
        <f>"avanddanesh"</f>
        <v>avanddanesh</v>
      </c>
    </row>
    <row r="3547" spans="1:7" x14ac:dyDescent="0.25">
      <c r="A3547" s="1" t="str">
        <f>"ENVIRONMENTAL EFFICIENCY, INNOVATION AND ECONOMIC PERFO"</f>
        <v>ENVIRONMENTAL EFFICIENCY, INNOVATION AND ECONOMIC PERFO</v>
      </c>
      <c r="B3547" s="1" t="str">
        <f>"9780415478526"</f>
        <v>9780415478526</v>
      </c>
      <c r="C3547" s="1">
        <v>27</v>
      </c>
      <c r="D3547" s="1" t="str">
        <f>"GBP"</f>
        <v>GBP</v>
      </c>
      <c r="E3547" s="1" t="str">
        <f>"2010"</f>
        <v>2010</v>
      </c>
      <c r="F3547" s="1" t="str">
        <f>"MONTINI, ANNA |  MA"</f>
        <v>MONTINI, ANNA |  MA</v>
      </c>
      <c r="G3547" s="1" t="str">
        <f>"AsarBartar"</f>
        <v>AsarBartar</v>
      </c>
    </row>
    <row r="3548" spans="1:7" x14ac:dyDescent="0.25">
      <c r="A3548" s="1" t="str">
        <f>"Environmental Engineering and Activated Sludge Processes: Models, Methodologies, and Applications"</f>
        <v>Environmental Engineering and Activated Sludge Processes: Models, Methodologies, and Applications</v>
      </c>
      <c r="B3548" s="1" t="str">
        <f>"9781771883887"</f>
        <v>9781771883887</v>
      </c>
      <c r="C3548" s="1">
        <v>80.75</v>
      </c>
      <c r="D3548" s="1" t="str">
        <f>"GBP"</f>
        <v>GBP</v>
      </c>
      <c r="E3548" s="1" t="str">
        <f>"2016"</f>
        <v>2016</v>
      </c>
      <c r="F3548" s="1" t="str">
        <f>"Olga Sanchez(Editor"</f>
        <v>Olga Sanchez(Editor</v>
      </c>
      <c r="G3548" s="1" t="str">
        <f>"AsarBartar"</f>
        <v>AsarBartar</v>
      </c>
    </row>
    <row r="3549" spans="1:7" x14ac:dyDescent="0.25">
      <c r="A3549" s="1" t="str">
        <f>"ENVIRONMENTAL ENGINEERING III"</f>
        <v>ENVIRONMENTAL ENGINEERING III</v>
      </c>
      <c r="B3549" s="1" t="str">
        <f>"9780415548823"</f>
        <v>9780415548823</v>
      </c>
      <c r="C3549" s="1">
        <v>44.7</v>
      </c>
      <c r="D3549" s="1" t="str">
        <f>"GBP"</f>
        <v>GBP</v>
      </c>
      <c r="E3549" s="1" t="str">
        <f>"2010"</f>
        <v>2010</v>
      </c>
      <c r="F3549" s="1" t="str">
        <f>"ARTUR PAWLOWSKI(EDI"</f>
        <v>ARTUR PAWLOWSKI(EDI</v>
      </c>
      <c r="G3549" s="1" t="str">
        <f>"AsarBartar"</f>
        <v>AsarBartar</v>
      </c>
    </row>
    <row r="3550" spans="1:7" x14ac:dyDescent="0.25">
      <c r="A3550" s="1" t="str">
        <f>"Environmental Experience and Plasticity of the Developing Brain"</f>
        <v>Environmental Experience and Plasticity of the Developing Brain</v>
      </c>
      <c r="B3550" s="1" t="str">
        <f>"9781118931653"</f>
        <v>9781118931653</v>
      </c>
      <c r="C3550" s="1">
        <v>110.5</v>
      </c>
      <c r="D3550" s="1" t="str">
        <f>"USD"</f>
        <v>USD</v>
      </c>
      <c r="E3550" s="1" t="str">
        <f>"2016"</f>
        <v>2016</v>
      </c>
      <c r="F3550" s="1" t="str">
        <f>"Sale"</f>
        <v>Sale</v>
      </c>
      <c r="G3550" s="1" t="str">
        <f>"avanddanesh"</f>
        <v>avanddanesh</v>
      </c>
    </row>
    <row r="3551" spans="1:7" x14ac:dyDescent="0.25">
      <c r="A3551" s="1" t="str">
        <f>"Environmental Footprints of Packaging"</f>
        <v>Environmental Footprints of Packaging</v>
      </c>
      <c r="B3551" s="1" t="str">
        <f>"9789812879110"</f>
        <v>9789812879110</v>
      </c>
      <c r="C3551" s="1">
        <v>98.99</v>
      </c>
      <c r="D3551" s="1" t="str">
        <f>"EUR"</f>
        <v>EUR</v>
      </c>
      <c r="E3551" s="1" t="str">
        <f>"2016"</f>
        <v>2016</v>
      </c>
      <c r="F3551" s="1" t="str">
        <f>"Muthu"</f>
        <v>Muthu</v>
      </c>
      <c r="G3551" s="1" t="str">
        <f>"negarestanabi"</f>
        <v>negarestanabi</v>
      </c>
    </row>
    <row r="3552" spans="1:7" x14ac:dyDescent="0.25">
      <c r="A3552" s="1" t="str">
        <f>"Environmental Forensics: Proceedings of the 2013 INEF Conference"</f>
        <v>Environmental Forensics: Proceedings of the 2013 INEF Conference</v>
      </c>
      <c r="B3552" s="1" t="str">
        <f>"9781849739443"</f>
        <v>9781849739443</v>
      </c>
      <c r="C3552" s="1">
        <v>68.8</v>
      </c>
      <c r="D3552" s="1" t="str">
        <f>"GBP"</f>
        <v>GBP</v>
      </c>
      <c r="E3552" s="1" t="str">
        <f>"2014"</f>
        <v>2014</v>
      </c>
      <c r="F3552" s="1" t="str">
        <f>"Robert D Morrison(Ed"</f>
        <v>Robert D Morrison(Ed</v>
      </c>
      <c r="G3552" s="1" t="str">
        <f>"arzinbooks"</f>
        <v>arzinbooks</v>
      </c>
    </row>
    <row r="3553" spans="1:7" x14ac:dyDescent="0.25">
      <c r="A3553" s="1" t="str">
        <f>"ENVIRONMENTAL GEOGRAPHY, HB"</f>
        <v>ENVIRONMENTAL GEOGRAPHY, HB</v>
      </c>
      <c r="B3553" s="1" t="str">
        <f>"9781926686684"</f>
        <v>9781926686684</v>
      </c>
      <c r="C3553" s="1">
        <v>91</v>
      </c>
      <c r="D3553" s="1" t="str">
        <f>"USD"</f>
        <v>USD</v>
      </c>
      <c r="E3553" s="1" t="str">
        <f>"2010"</f>
        <v>2010</v>
      </c>
      <c r="F3553" s="1" t="str">
        <f>"Garcia"</f>
        <v>Garcia</v>
      </c>
      <c r="G3553" s="1" t="str">
        <f>"supply"</f>
        <v>supply</v>
      </c>
    </row>
    <row r="3554" spans="1:7" x14ac:dyDescent="0.25">
      <c r="A3554" s="1" t="str">
        <f>"Environmental Governance: Institutions, Policies and Actions"</f>
        <v>Environmental Governance: Institutions, Policies and Actions</v>
      </c>
      <c r="B3554" s="1" t="str">
        <f>"9781781007242"</f>
        <v>9781781007242</v>
      </c>
      <c r="C3554" s="1">
        <v>93.5</v>
      </c>
      <c r="D3554" s="1" t="str">
        <f>"GBP"</f>
        <v>GBP</v>
      </c>
      <c r="E3554" s="1" t="str">
        <f>"2016"</f>
        <v>2016</v>
      </c>
      <c r="F3554" s="1" t="str">
        <f>"Arild Vatn"</f>
        <v>Arild Vatn</v>
      </c>
      <c r="G3554" s="1" t="str">
        <f>"AsarBartar"</f>
        <v>AsarBartar</v>
      </c>
    </row>
    <row r="3555" spans="1:7" x14ac:dyDescent="0.25">
      <c r="A3555" s="1" t="str">
        <f>"ENVIRONMENTAL HEALTH AND SCIENCE DESK REFERENCE"</f>
        <v>ENVIRONMENTAL HEALTH AND SCIENCE DESK REFERENCE</v>
      </c>
      <c r="B3555" s="1" t="str">
        <f>"9781605907574"</f>
        <v>9781605907574</v>
      </c>
      <c r="C3555" s="1">
        <v>34.799999999999997</v>
      </c>
      <c r="D3555" s="1" t="str">
        <f>"GBP"</f>
        <v>GBP</v>
      </c>
      <c r="E3555" s="1" t="str">
        <f>"2012"</f>
        <v>2012</v>
      </c>
      <c r="F3555" s="1" t="str">
        <f>"REVONNA M. BIEBER"</f>
        <v>REVONNA M. BIEBER</v>
      </c>
      <c r="G3555" s="1" t="str">
        <f>"AsarBartar"</f>
        <v>AsarBartar</v>
      </c>
    </row>
    <row r="3556" spans="1:7" x14ac:dyDescent="0.25">
      <c r="A3556" s="1" t="str">
        <f>"ENVIRONMENTAL HEALTH RISK V, HB"</f>
        <v>ENVIRONMENTAL HEALTH RISK V, HB</v>
      </c>
      <c r="B3556" s="1" t="str">
        <f>"9781845642013"</f>
        <v>9781845642013</v>
      </c>
      <c r="C3556" s="1">
        <v>132.30000000000001</v>
      </c>
      <c r="D3556" s="1" t="str">
        <f>"GBP"</f>
        <v>GBP</v>
      </c>
      <c r="E3556" s="1" t="str">
        <f>"2009"</f>
        <v>2009</v>
      </c>
      <c r="F3556" s="1" t="str">
        <f>"Brebbia"</f>
        <v>Brebbia</v>
      </c>
      <c r="G3556" s="1" t="str">
        <f>"supply"</f>
        <v>supply</v>
      </c>
    </row>
    <row r="3557" spans="1:7" x14ac:dyDescent="0.25">
      <c r="A3557" s="1" t="str">
        <f>"Environmental Impact Assessment, Theory and Practice"</f>
        <v>Environmental Impact Assessment, Theory and Practice</v>
      </c>
      <c r="B3557" s="1" t="str">
        <f>"9780128111390"</f>
        <v>9780128111390</v>
      </c>
      <c r="C3557" s="1">
        <v>135</v>
      </c>
      <c r="D3557" s="1" t="str">
        <f>"USD"</f>
        <v>USD</v>
      </c>
      <c r="E3557" s="1" t="str">
        <f>"2017"</f>
        <v>2017</v>
      </c>
      <c r="F3557" s="1" t="str">
        <f>"Mareddy"</f>
        <v>Mareddy</v>
      </c>
      <c r="G3557" s="1" t="str">
        <f>"arang"</f>
        <v>arang</v>
      </c>
    </row>
    <row r="3558" spans="1:7" x14ac:dyDescent="0.25">
      <c r="A3558" s="1" t="str">
        <f>"Environmental Impacts of Road Vehicles : Past, Present and Future"</f>
        <v>Environmental Impacts of Road Vehicles : Past, Present and Future</v>
      </c>
      <c r="B3558" s="1" t="str">
        <f>"9781782628927"</f>
        <v>9781782628927</v>
      </c>
      <c r="C3558" s="1">
        <v>59.5</v>
      </c>
      <c r="D3558" s="1" t="str">
        <f>"GBP"</f>
        <v>GBP</v>
      </c>
      <c r="E3558" s="1" t="str">
        <f>"2017"</f>
        <v>2017</v>
      </c>
      <c r="F3558" s="1" t="str">
        <f>"R M Harrison,R E Hes"</f>
        <v>R M Harrison,R E Hes</v>
      </c>
      <c r="G3558" s="1" t="str">
        <f>"arzinbooks"</f>
        <v>arzinbooks</v>
      </c>
    </row>
    <row r="3559" spans="1:7" x14ac:dyDescent="0.25">
      <c r="A3559" s="1" t="str">
        <f>"Environmental Impacts on Underground Power Distribution"</f>
        <v>Environmental Impacts on Underground Power Distribution</v>
      </c>
      <c r="B3559" s="1" t="str">
        <f>"9781466665095"</f>
        <v>9781466665095</v>
      </c>
      <c r="C3559" s="1">
        <v>146.30000000000001</v>
      </c>
      <c r="D3559" s="1" t="str">
        <f>"USD"</f>
        <v>USD</v>
      </c>
      <c r="E3559" s="1" t="str">
        <f>"2016"</f>
        <v>2016</v>
      </c>
      <c r="F3559" s="1" t="str">
        <f>"Osama El-Sayed Gouda"</f>
        <v>Osama El-Sayed Gouda</v>
      </c>
      <c r="G3559" s="1" t="str">
        <f>"arzinbooks"</f>
        <v>arzinbooks</v>
      </c>
    </row>
    <row r="3560" spans="1:7" x14ac:dyDescent="0.25">
      <c r="A3560" s="1" t="str">
        <f>"Environmental Inorganic Chemistry for Engineers"</f>
        <v>Environmental Inorganic Chemistry for Engineers</v>
      </c>
      <c r="B3560" s="1" t="str">
        <f>"9780128498910"</f>
        <v>9780128498910</v>
      </c>
      <c r="C3560" s="1">
        <v>108</v>
      </c>
      <c r="D3560" s="1" t="str">
        <f>"USD"</f>
        <v>USD</v>
      </c>
      <c r="E3560" s="1" t="str">
        <f>"2017"</f>
        <v>2017</v>
      </c>
      <c r="F3560" s="1" t="str">
        <f>"Speight"</f>
        <v>Speight</v>
      </c>
      <c r="G3560" s="1" t="str">
        <f>"arang"</f>
        <v>arang</v>
      </c>
    </row>
    <row r="3561" spans="1:7" x14ac:dyDescent="0.25">
      <c r="A3561" s="1" t="str">
        <f>"Environmental Issues Concerning Hydraulic Fracturing, Volume1"</f>
        <v>Environmental Issues Concerning Hydraulic Fracturing, Volume1</v>
      </c>
      <c r="B3561" s="1" t="str">
        <f>"9780128128022"</f>
        <v>9780128128022</v>
      </c>
      <c r="C3561" s="1">
        <v>197.1</v>
      </c>
      <c r="D3561" s="1" t="str">
        <f>"USD"</f>
        <v>USD</v>
      </c>
      <c r="E3561" s="1" t="str">
        <f>"2017"</f>
        <v>2017</v>
      </c>
      <c r="F3561" s="1" t="str">
        <f>"Schug and Hilenbrand"</f>
        <v>Schug and Hilenbrand</v>
      </c>
      <c r="G3561" s="1" t="str">
        <f>"arang"</f>
        <v>arang</v>
      </c>
    </row>
    <row r="3562" spans="1:7" x14ac:dyDescent="0.25">
      <c r="A3562" s="1" t="str">
        <f>"Environmental Issues Surrounding Human Overpopulation"</f>
        <v>Environmental Issues Surrounding Human Overpopulation</v>
      </c>
      <c r="B3562" s="1" t="str">
        <f>"9781522516835"</f>
        <v>9781522516835</v>
      </c>
      <c r="C3562" s="1">
        <v>150</v>
      </c>
      <c r="D3562" s="1" t="str">
        <f>"USD"</f>
        <v>USD</v>
      </c>
      <c r="E3562" s="1" t="str">
        <f>"2017"</f>
        <v>2017</v>
      </c>
      <c r="F3562" s="1" t="str">
        <f>"Rajeev Pratap Singh"</f>
        <v>Rajeev Pratap Singh</v>
      </c>
      <c r="G3562" s="1" t="str">
        <f>"arzinbooks"</f>
        <v>arzinbooks</v>
      </c>
    </row>
    <row r="3563" spans="1:7" x14ac:dyDescent="0.25">
      <c r="A3563" s="1" t="str">
        <f>"Environmental Law and Contrasting Ideas of Nature"</f>
        <v>Environmental Law and Contrasting Ideas of Nature</v>
      </c>
      <c r="B3563" s="1" t="str">
        <f>"9781316507575"</f>
        <v>9781316507575</v>
      </c>
      <c r="C3563" s="1">
        <v>19.5</v>
      </c>
      <c r="D3563" s="1" t="str">
        <f>"GBP"</f>
        <v>GBP</v>
      </c>
      <c r="E3563" s="1" t="str">
        <f>"2016"</f>
        <v>2016</v>
      </c>
      <c r="F3563" s="1" t="str">
        <f>"Keith H. Hirokawa"</f>
        <v>Keith H. Hirokawa</v>
      </c>
      <c r="G3563" s="1" t="str">
        <f>"arzinbooks"</f>
        <v>arzinbooks</v>
      </c>
    </row>
    <row r="3564" spans="1:7" x14ac:dyDescent="0.25">
      <c r="A3564" s="1" t="str">
        <f>"Environmental Law and Governance for the Anthropocene"</f>
        <v>Environmental Law and Governance for the Anthropocene</v>
      </c>
      <c r="B3564" s="1" t="str">
        <f>"9781509906567"</f>
        <v>9781509906567</v>
      </c>
      <c r="C3564" s="1">
        <v>63.8</v>
      </c>
      <c r="D3564" s="1" t="str">
        <f>"GBP"</f>
        <v>GBP</v>
      </c>
      <c r="E3564" s="1" t="str">
        <f>"2017"</f>
        <v>2017</v>
      </c>
      <c r="F3564" s="1" t="str">
        <f>"Louis J Kotze andÂ Lo"</f>
        <v>Louis J Kotze andÂ Lo</v>
      </c>
      <c r="G3564" s="1" t="str">
        <f>"arzinbooks"</f>
        <v>arzinbooks</v>
      </c>
    </row>
    <row r="3565" spans="1:7" x14ac:dyDescent="0.25">
      <c r="A3565" s="1" t="str">
        <f>"ENVIRONMENTAL LAW AND SUSTAINABLE DEVELOPMENT, HB"</f>
        <v>ENVIRONMENTAL LAW AND SUSTAINABLE DEVELOPMENT, HB</v>
      </c>
      <c r="B3565" s="1" t="str">
        <f>"9788184840520"</f>
        <v>9788184840520</v>
      </c>
      <c r="C3565" s="1">
        <v>38.08</v>
      </c>
      <c r="D3565" s="1" t="str">
        <f>"USD"</f>
        <v>USD</v>
      </c>
      <c r="E3565" s="1" t="str">
        <f>"2010"</f>
        <v>2010</v>
      </c>
      <c r="F3565" s="1" t="str">
        <f>"Priya"</f>
        <v>Priya</v>
      </c>
      <c r="G3565" s="1" t="str">
        <f>"supply"</f>
        <v>supply</v>
      </c>
    </row>
    <row r="3566" spans="1:7" x14ac:dyDescent="0.25">
      <c r="A3566" s="1" t="str">
        <f>"ENVIRONMENTAL MANAGEMENT SYSTEM ISO 14001: 2004 : HANDB"</f>
        <v>ENVIRONMENTAL MANAGEMENT SYSTEM ISO 14001: 2004 : HANDB</v>
      </c>
      <c r="B3566" s="1" t="str">
        <f>"9781439829394"</f>
        <v>9781439829394</v>
      </c>
      <c r="C3566" s="1">
        <v>49.5</v>
      </c>
      <c r="D3566" s="1" t="str">
        <f>"GBP"</f>
        <v>GBP</v>
      </c>
      <c r="E3566" s="1" t="str">
        <f>"2011"</f>
        <v>2011</v>
      </c>
      <c r="F3566" s="1" t="str">
        <f>"HAIDER"</f>
        <v>HAIDER</v>
      </c>
      <c r="G3566" s="1" t="str">
        <f>"AsarBartar"</f>
        <v>AsarBartar</v>
      </c>
    </row>
    <row r="3567" spans="1:7" x14ac:dyDescent="0.25">
      <c r="A3567" s="1" t="str">
        <f>"Environmental Management, Science and Engineering for Industry"</f>
        <v>Environmental Management, Science and Engineering for Industry</v>
      </c>
      <c r="B3567" s="1" t="str">
        <f>"9780128119891"</f>
        <v>9780128119891</v>
      </c>
      <c r="C3567" s="1">
        <v>135</v>
      </c>
      <c r="D3567" s="1" t="str">
        <f>"USD"</f>
        <v>USD</v>
      </c>
      <c r="E3567" s="1" t="str">
        <f>"2017"</f>
        <v>2017</v>
      </c>
      <c r="F3567" s="1" t="str">
        <f>"Krishna and Manickam"</f>
        <v>Krishna and Manickam</v>
      </c>
      <c r="G3567" s="1" t="str">
        <f>"arang"</f>
        <v>arang</v>
      </c>
    </row>
    <row r="3568" spans="1:7" x14ac:dyDescent="0.25">
      <c r="A3568" s="1" t="str">
        <f>"Environmental Management, Science and Engineering for Industry"</f>
        <v>Environmental Management, Science and Engineering for Industry</v>
      </c>
      <c r="B3568" s="1" t="str">
        <f>"9780128119785"</f>
        <v>9780128119785</v>
      </c>
      <c r="C3568" s="1">
        <v>135</v>
      </c>
      <c r="D3568" s="1" t="str">
        <f>"USD"</f>
        <v>USD</v>
      </c>
      <c r="E3568" s="1" t="str">
        <f>"2017"</f>
        <v>2017</v>
      </c>
      <c r="F3568" s="1" t="str">
        <f>"Krishna and Manickam"</f>
        <v>Krishna and Manickam</v>
      </c>
      <c r="G3568" s="1" t="str">
        <f>"dehkadehketab"</f>
        <v>dehkadehketab</v>
      </c>
    </row>
    <row r="3569" spans="1:7" x14ac:dyDescent="0.25">
      <c r="A3569" s="1" t="str">
        <f>"Environmental Management: Text and Cases, 2/e"</f>
        <v>Environmental Management: Text and Cases, 2/e</v>
      </c>
      <c r="B3569" s="1" t="str">
        <f>"9788120333291"</f>
        <v>9788120333291</v>
      </c>
      <c r="C3569" s="1">
        <v>6.8</v>
      </c>
      <c r="D3569" s="1" t="str">
        <f>"USD"</f>
        <v>USD</v>
      </c>
      <c r="E3569" s="1" t="str">
        <f>"2016"</f>
        <v>2016</v>
      </c>
      <c r="F3569" s="1" t="str">
        <f>"Krishnamoorthy"</f>
        <v>Krishnamoorthy</v>
      </c>
      <c r="G3569" s="1" t="str">
        <f>"jahanadib"</f>
        <v>jahanadib</v>
      </c>
    </row>
    <row r="3570" spans="1:7" x14ac:dyDescent="0.25">
      <c r="A3570" s="1" t="str">
        <f>"Environmental Management: Text and Cases, 2/e"</f>
        <v>Environmental Management: Text and Cases, 2/e</v>
      </c>
      <c r="B3570" s="1" t="str">
        <f>"9788120333291"</f>
        <v>9788120333291</v>
      </c>
      <c r="C3570" s="1">
        <v>6.8</v>
      </c>
      <c r="D3570" s="1" t="str">
        <f>"USD"</f>
        <v>USD</v>
      </c>
      <c r="E3570" s="1" t="str">
        <f>"2016"</f>
        <v>2016</v>
      </c>
      <c r="F3570" s="1" t="str">
        <f>"Krishnamoorthy"</f>
        <v>Krishnamoorthy</v>
      </c>
      <c r="G3570" s="1" t="str">
        <f>"safirketab"</f>
        <v>safirketab</v>
      </c>
    </row>
    <row r="3571" spans="1:7" x14ac:dyDescent="0.25">
      <c r="A3571" s="1" t="str">
        <f>"Environmental Management: Text and Cases, 3rd ed.   "</f>
        <v xml:space="preserve">Environmental Management: Text and Cases, 3rd ed.   </v>
      </c>
      <c r="B3571" s="1" t="str">
        <f>"9788120353428"</f>
        <v>9788120353428</v>
      </c>
      <c r="C3571" s="1">
        <v>10.68</v>
      </c>
      <c r="D3571" s="1" t="str">
        <f>"USD"</f>
        <v>USD</v>
      </c>
      <c r="E3571" s="1" t="str">
        <f>"2018"</f>
        <v>2018</v>
      </c>
      <c r="F3571" s="1" t="str">
        <f>"Bala Krishnamoorthy"</f>
        <v>Bala Krishnamoorthy</v>
      </c>
      <c r="G3571" s="1" t="str">
        <f>"negarestanabi"</f>
        <v>negarestanabi</v>
      </c>
    </row>
    <row r="3572" spans="1:7" x14ac:dyDescent="0.25">
      <c r="A3572" s="1" t="str">
        <f>"Environmental Microbiology for Engineers, Second Edition"</f>
        <v>Environmental Microbiology for Engineers, Second Edition</v>
      </c>
      <c r="B3572" s="1" t="str">
        <f>"9781498702126"</f>
        <v>9781498702126</v>
      </c>
      <c r="C3572" s="1">
        <v>84.6</v>
      </c>
      <c r="D3572" s="1" t="str">
        <f>"GBP"</f>
        <v>GBP</v>
      </c>
      <c r="E3572" s="1" t="str">
        <f>"2016"</f>
        <v>2016</v>
      </c>
      <c r="F3572" s="1" t="str">
        <f>"IVANOV"</f>
        <v>IVANOV</v>
      </c>
      <c r="G3572" s="1" t="str">
        <f>"sal"</f>
        <v>sal</v>
      </c>
    </row>
    <row r="3573" spans="1:7" x14ac:dyDescent="0.25">
      <c r="A3573" s="1" t="str">
        <f>"ENVIRONMENTAL MICROBIOLOGY, HB"</f>
        <v>ENVIRONMENTAL MICROBIOLOGY, HB</v>
      </c>
      <c r="B3573" s="1" t="str">
        <f>"9781926686776"</f>
        <v>9781926686776</v>
      </c>
      <c r="C3573" s="1">
        <v>93.1</v>
      </c>
      <c r="D3573" s="1" t="str">
        <f>"USD"</f>
        <v>USD</v>
      </c>
      <c r="E3573" s="1" t="str">
        <f>"2010"</f>
        <v>2010</v>
      </c>
      <c r="F3573" s="1" t="str">
        <f>"Belic"</f>
        <v>Belic</v>
      </c>
      <c r="G3573" s="1" t="str">
        <f>"supply"</f>
        <v>supply</v>
      </c>
    </row>
    <row r="3574" spans="1:7" x14ac:dyDescent="0.25">
      <c r="A3574" s="1" t="str">
        <f>"Environmental Microbiology: From Genomes to Biogeochemistry,2e"</f>
        <v>Environmental Microbiology: From Genomes to Biogeochemistry,2e</v>
      </c>
      <c r="B3574" s="1" t="str">
        <f>"9781118439630"</f>
        <v>9781118439630</v>
      </c>
      <c r="C3574" s="1">
        <v>104</v>
      </c>
      <c r="D3574" s="1" t="str">
        <f>"USD"</f>
        <v>USD</v>
      </c>
      <c r="E3574" s="1" t="str">
        <f>"2015"</f>
        <v>2015</v>
      </c>
      <c r="F3574" s="1" t="str">
        <f>"Madsen"</f>
        <v>Madsen</v>
      </c>
      <c r="G3574" s="1" t="str">
        <f>"avanddanesh"</f>
        <v>avanddanesh</v>
      </c>
    </row>
    <row r="3575" spans="1:7" x14ac:dyDescent="0.25">
      <c r="A3575" s="1" t="str">
        <f>"Environmental Organic Chemistry,3e"</f>
        <v>Environmental Organic Chemistry,3e</v>
      </c>
      <c r="B3575" s="1" t="str">
        <f>"9781118767238"</f>
        <v>9781118767238</v>
      </c>
      <c r="C3575" s="1">
        <v>127.5</v>
      </c>
      <c r="D3575" s="1" t="str">
        <f>"USD"</f>
        <v>USD</v>
      </c>
      <c r="E3575" s="1" t="str">
        <f>"2016"</f>
        <v>2016</v>
      </c>
      <c r="F3575" s="1" t="str">
        <f>"Schwarzenbach"</f>
        <v>Schwarzenbach</v>
      </c>
      <c r="G3575" s="1" t="str">
        <f>"avanddanesh"</f>
        <v>avanddanesh</v>
      </c>
    </row>
    <row r="3576" spans="1:7" x14ac:dyDescent="0.25">
      <c r="A3576" s="1" t="str">
        <f>"Environmental Philosophy: An Introduction"</f>
        <v>Environmental Philosophy: An Introduction</v>
      </c>
      <c r="B3576" s="1" t="str">
        <f>"9780745645476"</f>
        <v>9780745645476</v>
      </c>
      <c r="C3576" s="1">
        <v>20</v>
      </c>
      <c r="D3576" s="1" t="str">
        <f>"USD"</f>
        <v>USD</v>
      </c>
      <c r="E3576" s="1" t="str">
        <f>"2015"</f>
        <v>2015</v>
      </c>
      <c r="F3576" s="1" t="str">
        <f>"James"</f>
        <v>James</v>
      </c>
      <c r="G3576" s="1" t="str">
        <f>"avanddanesh"</f>
        <v>avanddanesh</v>
      </c>
    </row>
    <row r="3577" spans="1:7" x14ac:dyDescent="0.25">
      <c r="A3577" s="1" t="str">
        <f>"Environmental Photochemistry Part II"</f>
        <v>Environmental Photochemistry Part II</v>
      </c>
      <c r="B3577" s="1" t="str">
        <f>"9783540002697"</f>
        <v>9783540002697</v>
      </c>
      <c r="C3577" s="1">
        <v>199.42</v>
      </c>
      <c r="D3577" s="1" t="str">
        <f>"USD"</f>
        <v>USD</v>
      </c>
      <c r="E3577" s="1" t="str">
        <f>"2005"</f>
        <v>2005</v>
      </c>
      <c r="F3577" s="1" t="str">
        <f>"Hutzinger,O.(Ed)"</f>
        <v>Hutzinger,O.(Ed)</v>
      </c>
      <c r="G3577" s="1" t="str">
        <f>"safirketab"</f>
        <v>safirketab</v>
      </c>
    </row>
    <row r="3578" spans="1:7" x14ac:dyDescent="0.25">
      <c r="A3578" s="1" t="str">
        <f>"ENVIRONMENTAL POLICY"</f>
        <v>ENVIRONMENTAL POLICY</v>
      </c>
      <c r="B3578" s="1" t="str">
        <f>"9780415497855"</f>
        <v>9780415497855</v>
      </c>
      <c r="C3578" s="1">
        <v>6.89</v>
      </c>
      <c r="D3578" s="1" t="str">
        <f>"GBP"</f>
        <v>GBP</v>
      </c>
      <c r="E3578" s="1" t="str">
        <f>"2011"</f>
        <v>2011</v>
      </c>
      <c r="F3578" s="1" t="str">
        <f>"ROBERTS, JANE"</f>
        <v>ROBERTS, JANE</v>
      </c>
      <c r="G3578" s="1" t="str">
        <f>"AsarBartar"</f>
        <v>AsarBartar</v>
      </c>
    </row>
    <row r="3579" spans="1:7" x14ac:dyDescent="0.25">
      <c r="A3579" s="1" t="str">
        <f>"Environmental Politics and Policy"</f>
        <v>Environmental Politics and Policy</v>
      </c>
      <c r="B3579" s="1" t="str">
        <f>"9781506345376"</f>
        <v>9781506345376</v>
      </c>
      <c r="C3579" s="1">
        <v>43.5</v>
      </c>
      <c r="D3579" s="1" t="str">
        <f>"GBP"</f>
        <v>GBP</v>
      </c>
      <c r="E3579" s="1" t="str">
        <f>"2016"</f>
        <v>2016</v>
      </c>
      <c r="F3579" s="1" t="str">
        <f>"Walter A Rosenb"</f>
        <v>Walter A Rosenb</v>
      </c>
      <c r="G3579" s="1" t="str">
        <f>"kowkab"</f>
        <v>kowkab</v>
      </c>
    </row>
    <row r="3580" spans="1:7" x14ac:dyDescent="0.25">
      <c r="A3580" s="1" t="str">
        <f>"ENVIRONMENTAL POLLUTION AND PROTECTION : An Introduction, HB"</f>
        <v>ENVIRONMENTAL POLLUTION AND PROTECTION : An Introduction, HB</v>
      </c>
      <c r="B3580" s="1" t="str">
        <f>"9788131427149"</f>
        <v>9788131427149</v>
      </c>
      <c r="C3580" s="1">
        <v>25.06</v>
      </c>
      <c r="D3580" s="1" t="str">
        <f>"USD"</f>
        <v>USD</v>
      </c>
      <c r="E3580" s="1" t="str">
        <f>"2012"</f>
        <v>2012</v>
      </c>
      <c r="F3580" s="1" t="str">
        <f>"Alagiri"</f>
        <v>Alagiri</v>
      </c>
      <c r="G3580" s="1" t="str">
        <f>"supply"</f>
        <v>supply</v>
      </c>
    </row>
    <row r="3581" spans="1:7" x14ac:dyDescent="0.25">
      <c r="A3581" s="1" t="str">
        <f>"Environmental Pricing: Studies in Policy Choices and Interactions"</f>
        <v>Environmental Pricing: Studies in Policy Choices and Interactions</v>
      </c>
      <c r="B3581" s="1" t="str">
        <f>"9781785360244"</f>
        <v>9781785360244</v>
      </c>
      <c r="C3581" s="1">
        <v>68</v>
      </c>
      <c r="D3581" s="1" t="str">
        <f>"GBP"</f>
        <v>GBP</v>
      </c>
      <c r="E3581" s="1" t="str">
        <f>"2015"</f>
        <v>2015</v>
      </c>
      <c r="F3581" s="1" t="str">
        <f>"Larry Kreiser,Mikae"</f>
        <v>Larry Kreiser,Mikae</v>
      </c>
      <c r="G3581" s="1" t="str">
        <f>"AsarBartar"</f>
        <v>AsarBartar</v>
      </c>
    </row>
    <row r="3582" spans="1:7" x14ac:dyDescent="0.25">
      <c r="A3582" s="1" t="str">
        <f>"Environmental Principles and the Evolution of Environmental Law"</f>
        <v>Environmental Principles and the Evolution of Environmental Law</v>
      </c>
      <c r="B3582" s="1" t="str">
        <f>"9781849462976"</f>
        <v>9781849462976</v>
      </c>
      <c r="C3582" s="1">
        <v>51</v>
      </c>
      <c r="D3582" s="1" t="str">
        <f>"GBP"</f>
        <v>GBP</v>
      </c>
      <c r="E3582" s="1" t="str">
        <f>"2017"</f>
        <v>2017</v>
      </c>
      <c r="F3582" s="1" t="str">
        <f>"Eloise Scotford"</f>
        <v>Eloise Scotford</v>
      </c>
      <c r="G3582" s="1" t="str">
        <f>"arzinbooks"</f>
        <v>arzinbooks</v>
      </c>
    </row>
    <row r="3583" spans="1:7" x14ac:dyDescent="0.25">
      <c r="A3583" s="1" t="str">
        <f>"Environmental Problem Solving"</f>
        <v>Environmental Problem Solving</v>
      </c>
      <c r="B3583" s="1" t="str">
        <f>"9780387402970"</f>
        <v>9780387402970</v>
      </c>
      <c r="C3583" s="1">
        <v>19.989999999999998</v>
      </c>
      <c r="D3583" s="1" t="str">
        <f>"USD"</f>
        <v>USD</v>
      </c>
      <c r="E3583" s="1" t="str">
        <f>"2003"</f>
        <v>2003</v>
      </c>
      <c r="F3583" s="1" t="str">
        <f>"Miller"</f>
        <v>Miller</v>
      </c>
      <c r="G3583" s="1" t="str">
        <f>"safirketab"</f>
        <v>safirketab</v>
      </c>
    </row>
    <row r="3584" spans="1:7" x14ac:dyDescent="0.25">
      <c r="A3584" s="1" t="str">
        <f>"ENVIRONMENTAL PROBLEMS IN COASTAL REGIONS VII, HB"</f>
        <v>ENVIRONMENTAL PROBLEMS IN COASTAL REGIONS VII, HB</v>
      </c>
      <c r="B3584" s="1" t="str">
        <f>"9781845641085"</f>
        <v>9781845641085</v>
      </c>
      <c r="C3584" s="1">
        <v>67.900000000000006</v>
      </c>
      <c r="D3584" s="1" t="str">
        <f>"GBP"</f>
        <v>GBP</v>
      </c>
      <c r="E3584" s="1" t="str">
        <f>"2008"</f>
        <v>2008</v>
      </c>
      <c r="F3584" s="1" t="str">
        <f>"Brebbia"</f>
        <v>Brebbia</v>
      </c>
      <c r="G3584" s="1" t="str">
        <f>"supply"</f>
        <v>supply</v>
      </c>
    </row>
    <row r="3585" spans="1:7" x14ac:dyDescent="0.25">
      <c r="A3585" s="1" t="str">
        <f>"Environmental Project Management: Principles. Methodology. and Processes"</f>
        <v>Environmental Project Management: Principles. Methodology. and Processes</v>
      </c>
      <c r="B3585" s="1" t="str">
        <f>"9783319276496"</f>
        <v>9783319276496</v>
      </c>
      <c r="C3585" s="1">
        <v>116.99</v>
      </c>
      <c r="D3585" s="1" t="str">
        <f>"EUR"</f>
        <v>EUR</v>
      </c>
      <c r="E3585" s="1" t="str">
        <f>"2015"</f>
        <v>2015</v>
      </c>
      <c r="F3585" s="1" t="str">
        <f>"Sholarin"</f>
        <v>Sholarin</v>
      </c>
      <c r="G3585" s="1" t="str">
        <f>"negarestanabi"</f>
        <v>negarestanabi</v>
      </c>
    </row>
    <row r="3586" spans="1:7" x14ac:dyDescent="0.25">
      <c r="A3586" s="1" t="str">
        <f>"ENVIRONMENTAL PROTECTION AND SUSTAINABLE DEVT, HB"</f>
        <v>ENVIRONMENTAL PROTECTION AND SUSTAINABLE DEVT, HB</v>
      </c>
      <c r="B3586" s="1" t="str">
        <f>"9788131314562"</f>
        <v>9788131314562</v>
      </c>
      <c r="C3586" s="1">
        <v>32.200000000000003</v>
      </c>
      <c r="D3586" s="1" t="str">
        <f>"USD"</f>
        <v>USD</v>
      </c>
      <c r="E3586" s="1" t="str">
        <f>"2012"</f>
        <v>2012</v>
      </c>
      <c r="F3586" s="1" t="str">
        <f>"Chitkara"</f>
        <v>Chitkara</v>
      </c>
      <c r="G3586" s="1" t="str">
        <f>"supply"</f>
        <v>supply</v>
      </c>
    </row>
    <row r="3587" spans="1:7" x14ac:dyDescent="0.25">
      <c r="A3587" s="1" t="str">
        <f>"ENVIRONMENTAL RESOURCES &amp; BIOLOGICAL HAZARDS, HB"</f>
        <v>ENVIRONMENTAL RESOURCES &amp; BIOLOGICAL HAZARDS, HB</v>
      </c>
      <c r="B3587" s="1" t="str">
        <f>"9788131304372"</f>
        <v>9788131304372</v>
      </c>
      <c r="C3587" s="1">
        <v>30.24</v>
      </c>
      <c r="D3587" s="1" t="str">
        <f>"USD"</f>
        <v>USD</v>
      </c>
      <c r="E3587" s="1" t="str">
        <f>"2008"</f>
        <v>2008</v>
      </c>
      <c r="F3587" s="1" t="str">
        <f>"Mohanka"</f>
        <v>Mohanka</v>
      </c>
      <c r="G3587" s="1" t="str">
        <f>"supply"</f>
        <v>supply</v>
      </c>
    </row>
    <row r="3588" spans="1:7" x14ac:dyDescent="0.25">
      <c r="A3588" s="1" t="str">
        <f>"Environmental Scanning and Sustainable Development"</f>
        <v>Environmental Scanning and Sustainable Development</v>
      </c>
      <c r="B3588" s="1" t="str">
        <f>"9781848212848"</f>
        <v>9781848212848</v>
      </c>
      <c r="C3588" s="1">
        <v>55.6</v>
      </c>
      <c r="D3588" s="1" t="str">
        <f>"USD"</f>
        <v>USD</v>
      </c>
      <c r="E3588" s="1" t="str">
        <f>"2011"</f>
        <v>2011</v>
      </c>
      <c r="F3588" s="1" t="str">
        <f>"Lesca"</f>
        <v>Lesca</v>
      </c>
      <c r="G3588" s="1" t="str">
        <f>"avanddanesh"</f>
        <v>avanddanesh</v>
      </c>
    </row>
    <row r="3589" spans="1:7" x14ac:dyDescent="0.25">
      <c r="A3589" s="1" t="str">
        <f>"Environmental Science and Engineering"</f>
        <v>Environmental Science and Engineering</v>
      </c>
      <c r="B3589" s="1" t="str">
        <f>"9781783322145"</f>
        <v>9781783322145</v>
      </c>
      <c r="C3589" s="1">
        <v>38.46</v>
      </c>
      <c r="D3589" s="1" t="str">
        <f>"GBP"</f>
        <v>GBP</v>
      </c>
      <c r="E3589" s="1" t="str">
        <f>"2017"</f>
        <v>2017</v>
      </c>
      <c r="F3589" s="1" t="str">
        <f>"Kothari"</f>
        <v>Kothari</v>
      </c>
      <c r="G3589" s="1" t="str">
        <f>"safirketab"</f>
        <v>safirketab</v>
      </c>
    </row>
    <row r="3590" spans="1:7" x14ac:dyDescent="0.25">
      <c r="A3590" s="1" t="str">
        <f>"Environmental Science and Engineering"</f>
        <v>Environmental Science and Engineering</v>
      </c>
      <c r="B3590" s="1" t="str">
        <f>"9781783322145"</f>
        <v>9781783322145</v>
      </c>
      <c r="C3590" s="1">
        <v>38.47</v>
      </c>
      <c r="D3590" s="1" t="str">
        <f>"GBP"</f>
        <v>GBP</v>
      </c>
      <c r="E3590" s="1" t="str">
        <f>"2017"</f>
        <v>2017</v>
      </c>
      <c r="F3590" s="1" t="str">
        <f>"Kothari"</f>
        <v>Kothari</v>
      </c>
      <c r="G3590" s="1" t="str">
        <f>"jahanadib"</f>
        <v>jahanadib</v>
      </c>
    </row>
    <row r="3591" spans="1:7" x14ac:dyDescent="0.25">
      <c r="A3591" s="1" t="str">
        <f>"Environmental Science And Engineering, 2/e"</f>
        <v>Environmental Science And Engineering, 2/e</v>
      </c>
      <c r="B3591" s="1" t="str">
        <f>"9789332551749"</f>
        <v>9789332551749</v>
      </c>
      <c r="C3591" s="1">
        <v>15.3</v>
      </c>
      <c r="D3591" s="1" t="str">
        <f>"USD"</f>
        <v>USD</v>
      </c>
      <c r="E3591" s="1" t="str">
        <f>"2015"</f>
        <v>2015</v>
      </c>
      <c r="F3591" s="1" t="str">
        <f>"Heinke"</f>
        <v>Heinke</v>
      </c>
      <c r="G3591" s="1" t="str">
        <f>"jahanadib"</f>
        <v>jahanadib</v>
      </c>
    </row>
    <row r="3592" spans="1:7" x14ac:dyDescent="0.25">
      <c r="A3592" s="1" t="str">
        <f>"Environmental Science For Dummies"</f>
        <v>Environmental Science For Dummies</v>
      </c>
      <c r="B3592" s="1" t="str">
        <f>"9781118167144"</f>
        <v>9781118167144</v>
      </c>
      <c r="C3592" s="1">
        <v>12</v>
      </c>
      <c r="D3592" s="1" t="str">
        <f>"USD"</f>
        <v>USD</v>
      </c>
      <c r="E3592" s="1" t="str">
        <f>"2012"</f>
        <v>2012</v>
      </c>
      <c r="F3592" s="1" t="str">
        <f>"Spooner"</f>
        <v>Spooner</v>
      </c>
      <c r="G3592" s="1" t="str">
        <f>"avanddanesh"</f>
        <v>avanddanesh</v>
      </c>
    </row>
    <row r="3593" spans="1:7" x14ac:dyDescent="0.25">
      <c r="A3593" s="1" t="str">
        <f>"ENVIRONMENTAL SCIENCE, HB"</f>
        <v>ENVIRONMENTAL SCIENCE, HB</v>
      </c>
      <c r="B3593" s="1" t="str">
        <f>"9781926686547"</f>
        <v>9781926686547</v>
      </c>
      <c r="C3593" s="1">
        <v>91</v>
      </c>
      <c r="D3593" s="1" t="str">
        <f>"USD"</f>
        <v>USD</v>
      </c>
      <c r="E3593" s="1" t="str">
        <f>"2010"</f>
        <v>2010</v>
      </c>
      <c r="F3593" s="1" t="str">
        <f>"Sortore"</f>
        <v>Sortore</v>
      </c>
      <c r="G3593" s="1" t="str">
        <f>"supply"</f>
        <v>supply</v>
      </c>
    </row>
    <row r="3594" spans="1:7" x14ac:dyDescent="0.25">
      <c r="A3594" s="1" t="str">
        <f>"Environmental Science, ISV,8e"</f>
        <v>Environmental Science, ISV,8e</v>
      </c>
      <c r="B3594" s="1" t="str">
        <f>"9780470646090"</f>
        <v>9780470646090</v>
      </c>
      <c r="C3594" s="1">
        <v>21</v>
      </c>
      <c r="D3594" s="1" t="str">
        <f>"USD"</f>
        <v>USD</v>
      </c>
      <c r="E3594" s="1" t="str">
        <f>"2011"</f>
        <v>2011</v>
      </c>
      <c r="F3594" s="1" t="str">
        <f>"Botkin"</f>
        <v>Botkin</v>
      </c>
      <c r="G3594" s="1" t="str">
        <f>"avanddanesh"</f>
        <v>avanddanesh</v>
      </c>
    </row>
    <row r="3595" spans="1:7" x14ac:dyDescent="0.25">
      <c r="A3595" s="1" t="str">
        <f>"Environmental Security: An Introduction"</f>
        <v>Environmental Security: An Introduction</v>
      </c>
      <c r="B3595" s="1" t="str">
        <f>"9780415516488"</f>
        <v>9780415516488</v>
      </c>
      <c r="C3595" s="1">
        <v>26.4</v>
      </c>
      <c r="D3595" s="1" t="str">
        <f>"GBP"</f>
        <v>GBP</v>
      </c>
      <c r="E3595" s="1" t="str">
        <f>"2014"</f>
        <v>2014</v>
      </c>
      <c r="F3595" s="1" t="str">
        <f>"Peter Hough"</f>
        <v>Peter Hough</v>
      </c>
      <c r="G3595" s="1" t="str">
        <f>"AsarBartar"</f>
        <v>AsarBartar</v>
      </c>
    </row>
    <row r="3596" spans="1:7" x14ac:dyDescent="0.25">
      <c r="A3596" s="1" t="str">
        <f>"Environmental Stressors in Biology and Medicine"</f>
        <v>Environmental Stressors in Biology and Medicine</v>
      </c>
      <c r="B3596" s="1" t="str">
        <f>"9781573318709"</f>
        <v>9781573318709</v>
      </c>
      <c r="C3596" s="1">
        <v>93</v>
      </c>
      <c r="D3596" s="1" t="str">
        <f>"USD"</f>
        <v>USD</v>
      </c>
      <c r="E3596" s="1" t="str">
        <f>"2012"</f>
        <v>2012</v>
      </c>
      <c r="F3596" s="1" t="str">
        <f>"Valacchi"</f>
        <v>Valacchi</v>
      </c>
      <c r="G3596" s="1" t="str">
        <f>"avanddanesh"</f>
        <v>avanddanesh</v>
      </c>
    </row>
    <row r="3597" spans="1:7" x14ac:dyDescent="0.25">
      <c r="A3597" s="1" t="str">
        <f>"ENVIRONMENTAL STUDIES, HB"</f>
        <v>ENVIRONMENTAL STUDIES, HB</v>
      </c>
      <c r="B3597" s="1" t="str">
        <f>"9788180697746"</f>
        <v>9788180697746</v>
      </c>
      <c r="C3597" s="1">
        <v>21.56</v>
      </c>
      <c r="D3597" s="1" t="str">
        <f>"USD"</f>
        <v>USD</v>
      </c>
      <c r="E3597" s="1" t="str">
        <f>"2012"</f>
        <v>2012</v>
      </c>
      <c r="F3597" s="1" t="str">
        <f>"Singh"</f>
        <v>Singh</v>
      </c>
      <c r="G3597" s="1" t="str">
        <f>"supply"</f>
        <v>supply</v>
      </c>
    </row>
    <row r="3598" spans="1:7" x14ac:dyDescent="0.25">
      <c r="A3598" s="1" t="str">
        <f>"ENVIRONMENTAL SURVEILLANCE, Set of 3 vols, HB"</f>
        <v>ENVIRONMENTAL SURVEILLANCE, Set of 3 vols, HB</v>
      </c>
      <c r="B3598" s="1" t="str">
        <f>"9788131300060"</f>
        <v>9788131300060</v>
      </c>
      <c r="C3598" s="1">
        <v>87.5</v>
      </c>
      <c r="D3598" s="1" t="str">
        <f>"USD"</f>
        <v>USD</v>
      </c>
      <c r="E3598" s="1" t="str">
        <f>"2006"</f>
        <v>2006</v>
      </c>
      <c r="F3598" s="1" t="str">
        <f>"Markandey"</f>
        <v>Markandey</v>
      </c>
      <c r="G3598" s="1" t="str">
        <f>"supply"</f>
        <v>supply</v>
      </c>
    </row>
    <row r="3599" spans="1:7" x14ac:dyDescent="0.25">
      <c r="A3599" s="1" t="str">
        <f>"Environmental Sustainability Using Green Technologies"</f>
        <v>Environmental Sustainability Using Green Technologies</v>
      </c>
      <c r="B3599" s="1" t="str">
        <f>"9781498753050"</f>
        <v>9781498753050</v>
      </c>
      <c r="C3599" s="1">
        <v>69.7</v>
      </c>
      <c r="D3599" s="1" t="str">
        <f>"GBP"</f>
        <v>GBP</v>
      </c>
      <c r="E3599" s="1" t="str">
        <f>"2016"</f>
        <v>2016</v>
      </c>
      <c r="F3599" s="1" t="str">
        <f>"V. Sivasubramanian("</f>
        <v>V. Sivasubramanian(</v>
      </c>
      <c r="G3599" s="1" t="str">
        <f>"AsarBartar"</f>
        <v>AsarBartar</v>
      </c>
    </row>
    <row r="3600" spans="1:7" x14ac:dyDescent="0.25">
      <c r="A3600" s="1" t="str">
        <f>"Environmental Threat Resource Depletion And Sustainable, HB"</f>
        <v>Environmental Threat Resource Depletion And Sustainable, HB</v>
      </c>
      <c r="B3600" s="1" t="str">
        <f>"9788179103685"</f>
        <v>9788179103685</v>
      </c>
      <c r="C3600" s="1">
        <v>28.7</v>
      </c>
      <c r="D3600" s="1" t="str">
        <f>"USD"</f>
        <v>USD</v>
      </c>
      <c r="E3600" s="1" t="str">
        <f>"2012"</f>
        <v>2012</v>
      </c>
      <c r="F3600" s="1" t="str">
        <f>"Banerjee"</f>
        <v>Banerjee</v>
      </c>
      <c r="G3600" s="1" t="str">
        <f>"supply"</f>
        <v>supply</v>
      </c>
    </row>
    <row r="3601" spans="1:7" x14ac:dyDescent="0.25">
      <c r="A3601" s="1" t="str">
        <f>"ENVIRONMENTAL TOXICOLOGY III, HB"</f>
        <v>ENVIRONMENTAL TOXICOLOGY III, HB</v>
      </c>
      <c r="B3601" s="1" t="str">
        <f>"9781845644383"</f>
        <v>9781845644383</v>
      </c>
      <c r="C3601" s="1">
        <v>55.3</v>
      </c>
      <c r="D3601" s="1" t="str">
        <f>"GBP"</f>
        <v>GBP</v>
      </c>
      <c r="E3601" s="1" t="str">
        <f>"2010"</f>
        <v>2010</v>
      </c>
      <c r="F3601" s="1" t="str">
        <f>"Brebbia"</f>
        <v>Brebbia</v>
      </c>
      <c r="G3601" s="1" t="str">
        <f>"supply"</f>
        <v>supply</v>
      </c>
    </row>
    <row r="3602" spans="1:7" x14ac:dyDescent="0.25">
      <c r="A3602" s="1" t="str">
        <f>"EPD CONGRESS 2004, CD-ROM ONLY"</f>
        <v>EPD CONGRESS 2004, CD-ROM ONLY</v>
      </c>
      <c r="B3602" s="1" t="str">
        <f>"9780877395652"</f>
        <v>9780877395652</v>
      </c>
      <c r="C3602" s="1">
        <v>77.7</v>
      </c>
      <c r="D3602" s="1" t="str">
        <f>"USD"</f>
        <v>USD</v>
      </c>
      <c r="E3602" s="1" t="str">
        <f>"2004"</f>
        <v>2004</v>
      </c>
      <c r="F3602" s="1" t="str">
        <f>"Schlesinger"</f>
        <v>Schlesinger</v>
      </c>
      <c r="G3602" s="1" t="str">
        <f>"supply"</f>
        <v>supply</v>
      </c>
    </row>
    <row r="3603" spans="1:7" x14ac:dyDescent="0.25">
      <c r="A3603" s="1" t="str">
        <f>"Epidemiology And Plant Ecology: Principles And Applications"</f>
        <v>Epidemiology And Plant Ecology: Principles And Applications</v>
      </c>
      <c r="B3603" s="1" t="str">
        <f>"9789812705778"</f>
        <v>9789812705778</v>
      </c>
      <c r="C3603" s="1">
        <v>14.5</v>
      </c>
      <c r="D3603" s="1" t="str">
        <f>"GBP"</f>
        <v>GBP</v>
      </c>
      <c r="E3603" s="1" t="str">
        <f>"2007"</f>
        <v>2007</v>
      </c>
      <c r="F3603" s="1" t="str">
        <f>"Frantzen Jos"</f>
        <v>Frantzen Jos</v>
      </c>
      <c r="G3603" s="1" t="str">
        <f>"kowkab"</f>
        <v>kowkab</v>
      </c>
    </row>
    <row r="3604" spans="1:7" x14ac:dyDescent="0.25">
      <c r="A3604" s="1" t="str">
        <f>"Essentials of Geology                                                                                                                                   "</f>
        <v xml:space="preserve">Essentials of Geology                                                                                                                                   </v>
      </c>
      <c r="B3604" s="1" t="str">
        <f>"9780393263398"</f>
        <v>9780393263398</v>
      </c>
      <c r="C3604" s="1">
        <v>97.75</v>
      </c>
      <c r="D3604" s="1" t="str">
        <f>"USD"</f>
        <v>USD</v>
      </c>
      <c r="E3604" s="1" t="str">
        <f>"2016"</f>
        <v>2016</v>
      </c>
      <c r="F3604" s="1" t="str">
        <f>"Marshak        "</f>
        <v xml:space="preserve">Marshak        </v>
      </c>
      <c r="G3604" s="1" t="str">
        <f>"safirketab"</f>
        <v>safirketab</v>
      </c>
    </row>
    <row r="3605" spans="1:7" x14ac:dyDescent="0.25">
      <c r="A3605" s="1" t="str">
        <f>"Estuaries: Monitoring and Modeling the Physical System"</f>
        <v>Estuaries: Monitoring and Modeling the Physical System</v>
      </c>
      <c r="B3605" s="1" t="str">
        <f>"9781405146425"</f>
        <v>9781405146425</v>
      </c>
      <c r="C3605" s="1">
        <v>32</v>
      </c>
      <c r="D3605" s="1" t="str">
        <f>"USD"</f>
        <v>USD</v>
      </c>
      <c r="E3605" s="1" t="str">
        <f>"2007"</f>
        <v>2007</v>
      </c>
      <c r="F3605" s="1" t="str">
        <f>"Hardisty"</f>
        <v>Hardisty</v>
      </c>
      <c r="G3605" s="1" t="str">
        <f>"avanddanesh"</f>
        <v>avanddanesh</v>
      </c>
    </row>
    <row r="3606" spans="1:7" x14ac:dyDescent="0.25">
      <c r="A3606" s="1" t="str">
        <f>"Estuarine Ecohydrology, An Introduction, 2nd Edition"</f>
        <v>Estuarine Ecohydrology, An Introduction, 2nd Edition</v>
      </c>
      <c r="B3606" s="1" t="str">
        <f>"9780444633989"</f>
        <v>9780444633989</v>
      </c>
      <c r="C3606" s="1">
        <v>90.9</v>
      </c>
      <c r="D3606" s="1" t="str">
        <f>"USD"</f>
        <v>USD</v>
      </c>
      <c r="E3606" s="1" t="str">
        <f>"2015"</f>
        <v>2015</v>
      </c>
      <c r="F3606" s="1" t="str">
        <f>"Wolanski and Elliott"</f>
        <v>Wolanski and Elliott</v>
      </c>
      <c r="G3606" s="1" t="str">
        <f>"arang"</f>
        <v>arang</v>
      </c>
    </row>
    <row r="3607" spans="1:7" x14ac:dyDescent="0.25">
      <c r="A3607" s="1" t="str">
        <f>"EU Environmental Law, Governance and Decision-Making: Second Edition"</f>
        <v>EU Environmental Law, Governance and Decision-Making: Second Edition</v>
      </c>
      <c r="B3607" s="1" t="str">
        <f>"9781849464215"</f>
        <v>9781849464215</v>
      </c>
      <c r="C3607" s="1">
        <v>14</v>
      </c>
      <c r="D3607" s="1" t="str">
        <f>"GBP"</f>
        <v>GBP</v>
      </c>
      <c r="E3607" s="1" t="str">
        <f>"2014"</f>
        <v>2014</v>
      </c>
      <c r="F3607" s="1" t="str">
        <f>"Maria Lee"</f>
        <v>Maria Lee</v>
      </c>
      <c r="G3607" s="1" t="str">
        <f>"arzinbooks"</f>
        <v>arzinbooks</v>
      </c>
    </row>
    <row r="3608" spans="1:7" x14ac:dyDescent="0.25">
      <c r="A3608" s="1" t="str">
        <f>"Evaluating Veterinary Pharmaceutical Behavior in the Environment (Acs Symposium Series)"</f>
        <v>Evaluating Veterinary Pharmaceutical Behavior in the Environment (Acs Symposium Series)</v>
      </c>
      <c r="B3608" s="1" t="str">
        <f>"9780841227019"</f>
        <v>9780841227019</v>
      </c>
      <c r="C3608" s="1">
        <v>58.2</v>
      </c>
      <c r="D3608" s="1" t="str">
        <f>"GBP"</f>
        <v>GBP</v>
      </c>
      <c r="E3608" s="1" t="str">
        <f>"2013"</f>
        <v>2013</v>
      </c>
      <c r="F3608" s="1" t="str">
        <f>"Philip N. Smith(Edi"</f>
        <v>Philip N. Smith(Edi</v>
      </c>
      <c r="G3608" s="1" t="str">
        <f>"AsarBartar"</f>
        <v>AsarBartar</v>
      </c>
    </row>
    <row r="3609" spans="1:7" x14ac:dyDescent="0.25">
      <c r="A3609" s="1" t="str">
        <f>"Evidence-Based Climate Science, Data Opposing CO2 Emissions as the Primary Source of Global Warming, 2nd Edition"</f>
        <v>Evidence-Based Climate Science, Data Opposing CO2 Emissions as the Primary Source of Global Warming, 2nd Edition</v>
      </c>
      <c r="B3609" s="1" t="str">
        <f>"9780128045886"</f>
        <v>9780128045886</v>
      </c>
      <c r="C3609" s="1">
        <v>121.5</v>
      </c>
      <c r="D3609" s="1" t="str">
        <f>"USD"</f>
        <v>USD</v>
      </c>
      <c r="E3609" s="1" t="str">
        <f>"2016"</f>
        <v>2016</v>
      </c>
      <c r="F3609" s="1" t="str">
        <f>"Easterbrook"</f>
        <v>Easterbrook</v>
      </c>
      <c r="G3609" s="1" t="str">
        <f>"arang"</f>
        <v>arang</v>
      </c>
    </row>
    <row r="3610" spans="1:7" x14ac:dyDescent="0.25">
      <c r="A3610" s="1" t="str">
        <f>"Evolution of Meteorology: A Look into the Past, Present, and Future of Weather Forecasting"</f>
        <v>Evolution of Meteorology: A Look into the Past, Present, and Future of Weather Forecasting</v>
      </c>
      <c r="B3610" s="1" t="str">
        <f>"9781119136149"</f>
        <v>9781119136149</v>
      </c>
      <c r="C3610" s="1">
        <v>90</v>
      </c>
      <c r="D3610" s="1" t="str">
        <f>"USD"</f>
        <v>USD</v>
      </c>
      <c r="E3610" s="1" t="str">
        <f>"2017"</f>
        <v>2017</v>
      </c>
      <c r="F3610" s="1" t="str">
        <f>"Teague"</f>
        <v>Teague</v>
      </c>
      <c r="G3610" s="1" t="str">
        <f>"avanddanesh"</f>
        <v>avanddanesh</v>
      </c>
    </row>
    <row r="3611" spans="1:7" x14ac:dyDescent="0.25">
      <c r="A3611" s="1" t="str">
        <f>"Evolutionary Computation with Biogeography-based Optimization"</f>
        <v>Evolutionary Computation with Biogeography-based Optimization</v>
      </c>
      <c r="B3611" s="1" t="str">
        <f>"9781848218079"</f>
        <v>9781848218079</v>
      </c>
      <c r="C3611" s="1">
        <v>121.5</v>
      </c>
      <c r="D3611" s="1" t="str">
        <f>"USD"</f>
        <v>USD</v>
      </c>
      <c r="E3611" s="1" t="str">
        <f>"2017"</f>
        <v>2017</v>
      </c>
      <c r="F3611" s="1" t="str">
        <f>"Ma"</f>
        <v>Ma</v>
      </c>
      <c r="G3611" s="1" t="str">
        <f>"avanddanesh"</f>
        <v>avanddanesh</v>
      </c>
    </row>
    <row r="3612" spans="1:7" x14ac:dyDescent="0.25">
      <c r="A3612" s="1" t="str">
        <f>"Evolutionary Transitions to Multicellular Life: Principles and mechanisms"</f>
        <v>Evolutionary Transitions to Multicellular Life: Principles and mechanisms</v>
      </c>
      <c r="B3612" s="1" t="str">
        <f>"9789401796415"</f>
        <v>9789401796415</v>
      </c>
      <c r="C3612" s="1">
        <v>116.99</v>
      </c>
      <c r="D3612" s="1" t="str">
        <f>"EUR"</f>
        <v>EUR</v>
      </c>
      <c r="E3612" s="1" t="str">
        <f>"2015"</f>
        <v>2015</v>
      </c>
      <c r="F3612" s="1" t="str">
        <f>"Ruiz-Trillo"</f>
        <v>Ruiz-Trillo</v>
      </c>
      <c r="G3612" s="1" t="str">
        <f>"negarestanabi"</f>
        <v>negarestanabi</v>
      </c>
    </row>
    <row r="3613" spans="1:7" x14ac:dyDescent="0.25">
      <c r="A3613" s="1" t="str">
        <f>"EVRMNTL CNTMNTS WLDLF INT 2E"</f>
        <v>EVRMNTL CNTMNTS WLDLF INT 2E</v>
      </c>
      <c r="B3613" s="1" t="str">
        <f>"9781420084054"</f>
        <v>9781420084054</v>
      </c>
      <c r="C3613" s="1">
        <v>24.6</v>
      </c>
      <c r="D3613" s="1" t="str">
        <f>"GBP"</f>
        <v>GBP</v>
      </c>
      <c r="E3613" s="1" t="str">
        <f>"2011"</f>
        <v>2011</v>
      </c>
      <c r="F3613" s="1" t="str">
        <f>"BEYER"</f>
        <v>BEYER</v>
      </c>
      <c r="G3613" s="1" t="str">
        <f>"AsarBartar"</f>
        <v>AsarBartar</v>
      </c>
    </row>
    <row r="3614" spans="1:7" x14ac:dyDescent="0.25">
      <c r="A3614" s="1" t="str">
        <f>"Examining Ecology, Exercises in Environmental Biology and Conservation"</f>
        <v>Examining Ecology, Exercises in Environmental Biology and Conservation</v>
      </c>
      <c r="B3614" s="1" t="str">
        <f>"9780128093276"</f>
        <v>9780128093276</v>
      </c>
      <c r="C3614" s="1">
        <v>44.95</v>
      </c>
      <c r="D3614" s="1" t="str">
        <f>"USD"</f>
        <v>USD</v>
      </c>
      <c r="E3614" s="1" t="str">
        <f>"2017"</f>
        <v>2017</v>
      </c>
      <c r="F3614" s="1" t="str">
        <f>"Rees"</f>
        <v>Rees</v>
      </c>
      <c r="G3614" s="1" t="str">
        <f>"dehkadehketab"</f>
        <v>dehkadehketab</v>
      </c>
    </row>
    <row r="3615" spans="1:7" x14ac:dyDescent="0.25">
      <c r="A3615" s="1" t="str">
        <f>"Examining the Role of Environmental Change on Emerging Infectious Diseases and Pandemics"</f>
        <v>Examining the Role of Environmental Change on Emerging Infectious Diseases and Pandemics</v>
      </c>
      <c r="B3615" s="1" t="str">
        <f>"9781522505532"</f>
        <v>9781522505532</v>
      </c>
      <c r="C3615" s="1">
        <v>150</v>
      </c>
      <c r="D3615" s="1" t="str">
        <f>"USD"</f>
        <v>USD</v>
      </c>
      <c r="E3615" s="1" t="str">
        <f>"2017"</f>
        <v>2017</v>
      </c>
      <c r="F3615" s="1" t="str">
        <f>"Maha Bouzid"</f>
        <v>Maha Bouzid</v>
      </c>
      <c r="G3615" s="1" t="str">
        <f>"arzinbooks"</f>
        <v>arzinbooks</v>
      </c>
    </row>
    <row r="3616" spans="1:7" x14ac:dyDescent="0.25">
      <c r="A3616" s="1" t="str">
        <f>"Experiencing Climate Change In Bangladesh, Vulnera"</f>
        <v>Experiencing Climate Change In Bangladesh, Vulnera</v>
      </c>
      <c r="B3616" s="1" t="str">
        <f>"9780128034040"</f>
        <v>9780128034040</v>
      </c>
      <c r="C3616" s="1">
        <v>90</v>
      </c>
      <c r="D3616" s="1" t="str">
        <f>"USD"</f>
        <v>USD</v>
      </c>
      <c r="E3616" s="1" t="str">
        <f>"2015"</f>
        <v>2015</v>
      </c>
      <c r="F3616" s="1" t="str">
        <f>"N/A*"</f>
        <v>N/A*</v>
      </c>
      <c r="G3616" s="1" t="str">
        <f>"dehkadehketab"</f>
        <v>dehkadehketab</v>
      </c>
    </row>
    <row r="3617" spans="1:7" x14ac:dyDescent="0.25">
      <c r="A3617" s="1" t="str">
        <f>"Experimental Hydraulics: Methods, Instrumentation, Data Processing and Management, Two Volume Set (IAHR Monographs)"</f>
        <v>Experimental Hydraulics: Methods, Instrumentation, Data Processing and Management, Two Volume Set (IAHR Monographs)</v>
      </c>
      <c r="B3617" s="1" t="str">
        <f>"9781138027534"</f>
        <v>9781138027534</v>
      </c>
      <c r="C3617" s="1">
        <v>171</v>
      </c>
      <c r="D3617" s="1" t="str">
        <f>"GBP"</f>
        <v>GBP</v>
      </c>
      <c r="E3617" s="1" t="str">
        <f>"2017"</f>
        <v>2017</v>
      </c>
      <c r="F3617" s="1" t="str">
        <f>"Muste"</f>
        <v>Muste</v>
      </c>
      <c r="G3617" s="1" t="str">
        <f>"sal"</f>
        <v>sal</v>
      </c>
    </row>
    <row r="3618" spans="1:7" x14ac:dyDescent="0.25">
      <c r="A3618" s="1" t="str">
        <f>"Explorations of Mathematical Models in Biology with Maple (TM)"</f>
        <v>Explorations of Mathematical Models in Biology with Maple (TM)</v>
      </c>
      <c r="B3618" s="1" t="str">
        <f>"9781118032114"</f>
        <v>9781118032114</v>
      </c>
      <c r="C3618" s="1">
        <v>89.3</v>
      </c>
      <c r="D3618" s="1" t="str">
        <f>"USD"</f>
        <v>USD</v>
      </c>
      <c r="E3618" s="1" t="str">
        <f>"2014"</f>
        <v>2014</v>
      </c>
      <c r="F3618" s="1" t="str">
        <f>"Shahin"</f>
        <v>Shahin</v>
      </c>
      <c r="G3618" s="1" t="str">
        <f>"avanddanesh"</f>
        <v>avanddanesh</v>
      </c>
    </row>
    <row r="3619" spans="1:7" x14ac:dyDescent="0.25">
      <c r="A3619" s="1" t="str">
        <f>"Explorations of Mathematical Models in Biology with MATLAB"</f>
        <v>Explorations of Mathematical Models in Biology with MATLAB</v>
      </c>
      <c r="B3619" s="1" t="str">
        <f>"9781118032121"</f>
        <v>9781118032121</v>
      </c>
      <c r="C3619" s="1">
        <v>92.3</v>
      </c>
      <c r="D3619" s="1" t="str">
        <f>"USD"</f>
        <v>USD</v>
      </c>
      <c r="E3619" s="1" t="str">
        <f>"2014"</f>
        <v>2014</v>
      </c>
      <c r="F3619" s="1" t="str">
        <f>"Shahin"</f>
        <v>Shahin</v>
      </c>
      <c r="G3619" s="1" t="str">
        <f>"avanddanesh"</f>
        <v>avanddanesh</v>
      </c>
    </row>
    <row r="3620" spans="1:7" x14ac:dyDescent="0.25">
      <c r="A3620" s="1" t="str">
        <f>"Exploring Natural Hazards: A Case Study Approach"</f>
        <v>Exploring Natural Hazards: A Case Study Approach</v>
      </c>
      <c r="B3620" s="1" t="str">
        <f>"9781138054424"</f>
        <v>9781138054424</v>
      </c>
      <c r="C3620" s="1">
        <v>126</v>
      </c>
      <c r="D3620" s="1" t="str">
        <f>"GBP"</f>
        <v>GBP</v>
      </c>
      <c r="E3620" s="1" t="str">
        <f>"2018"</f>
        <v>2018</v>
      </c>
      <c r="F3620" s="1" t="str">
        <f>"Bartlett"</f>
        <v>Bartlett</v>
      </c>
      <c r="G3620" s="1" t="str">
        <f>"sal"</f>
        <v>sal</v>
      </c>
    </row>
    <row r="3621" spans="1:7" x14ac:dyDescent="0.25">
      <c r="A3621" s="1" t="str">
        <f>"Exploring the Last Continent: An Introduction to Antarctica"</f>
        <v>Exploring the Last Continent: An Introduction to Antarctica</v>
      </c>
      <c r="B3621" s="1" t="str">
        <f>"9783319189468"</f>
        <v>9783319189468</v>
      </c>
      <c r="C3621" s="1">
        <v>152.99</v>
      </c>
      <c r="D3621" s="1" t="str">
        <f>"EUR"</f>
        <v>EUR</v>
      </c>
      <c r="E3621" s="1" t="str">
        <f>"2015"</f>
        <v>2015</v>
      </c>
      <c r="F3621" s="1" t="str">
        <f>"Liggett"</f>
        <v>Liggett</v>
      </c>
      <c r="G3621" s="1" t="str">
        <f>"negarestanabi"</f>
        <v>negarestanabi</v>
      </c>
    </row>
    <row r="3622" spans="1:7" x14ac:dyDescent="0.25">
      <c r="A3622" s="1" t="str">
        <f>"Extraction Techniques in Analytical Sciences"</f>
        <v>Extraction Techniques in Analytical Sciences</v>
      </c>
      <c r="B3622" s="1" t="str">
        <f>"9780470772843"</f>
        <v>9780470772843</v>
      </c>
      <c r="C3622" s="1">
        <v>50.39</v>
      </c>
      <c r="D3622" s="1" t="str">
        <f>"USD"</f>
        <v>USD</v>
      </c>
      <c r="E3622" s="1" t="str">
        <f>"2010"</f>
        <v>2010</v>
      </c>
      <c r="F3622" s="1" t="str">
        <f>"Dean"</f>
        <v>Dean</v>
      </c>
      <c r="G3622" s="1" t="str">
        <f>"safirketab"</f>
        <v>safirketab</v>
      </c>
    </row>
    <row r="3623" spans="1:7" x14ac:dyDescent="0.25">
      <c r="A3623" s="1" t="str">
        <f>"Field Guide to the Carboniferous Sediments of the Shannon Basin, Western Ireland"</f>
        <v>Field Guide to the Carboniferous Sediments of the Shannon Basin, Western Ireland</v>
      </c>
      <c r="B3623" s="1" t="str">
        <f>"9781119257127"</f>
        <v>9781119257127</v>
      </c>
      <c r="C3623" s="1">
        <v>42.5</v>
      </c>
      <c r="D3623" s="1" t="str">
        <f>"USD"</f>
        <v>USD</v>
      </c>
      <c r="E3623" s="1" t="str">
        <f>"2016"</f>
        <v>2016</v>
      </c>
      <c r="F3623" s="1" t="str">
        <f>"Best"</f>
        <v>Best</v>
      </c>
      <c r="G3623" s="1" t="str">
        <f>"avanddanesh"</f>
        <v>avanddanesh</v>
      </c>
    </row>
    <row r="3624" spans="1:7" x14ac:dyDescent="0.25">
      <c r="A3624" s="1" t="str">
        <f>"Field Hydrogeology,4e"</f>
        <v>Field Hydrogeology,4e</v>
      </c>
      <c r="B3624" s="1" t="str">
        <f>"9781118397367"</f>
        <v>9781118397367</v>
      </c>
      <c r="C3624" s="1">
        <v>45</v>
      </c>
      <c r="D3624" s="1" t="str">
        <f>"USD"</f>
        <v>USD</v>
      </c>
      <c r="E3624" s="1" t="str">
        <f>"2017"</f>
        <v>2017</v>
      </c>
      <c r="F3624" s="1" t="str">
        <f>"Brassington"</f>
        <v>Brassington</v>
      </c>
      <c r="G3624" s="1" t="str">
        <f>"avanddanesh"</f>
        <v>avanddanesh</v>
      </c>
    </row>
    <row r="3625" spans="1:7" x14ac:dyDescent="0.25">
      <c r="A3625" s="1" t="str">
        <f>"Fisheries. Quota Management and Quota Transfer: Rationalization through Bio-economics"</f>
        <v>Fisheries. Quota Management and Quota Transfer: Rationalization through Bio-economics</v>
      </c>
      <c r="B3625" s="1" t="str">
        <f>"9783319591674"</f>
        <v>9783319591674</v>
      </c>
      <c r="C3625" s="1">
        <v>80.989999999999995</v>
      </c>
      <c r="D3625" s="1" t="str">
        <f>"EUR"</f>
        <v>EUR</v>
      </c>
      <c r="E3625" s="1" t="str">
        <f>"2018"</f>
        <v>2018</v>
      </c>
      <c r="F3625" s="1" t="str">
        <f>"Winder"</f>
        <v>Winder</v>
      </c>
      <c r="G3625" s="1" t="str">
        <f>"negarestanabi"</f>
        <v>negarestanabi</v>
      </c>
    </row>
    <row r="3626" spans="1:7" x14ac:dyDescent="0.25">
      <c r="A3626" s="1" t="str">
        <f>"FLOCCULATION IN NATURAL AND ENGINEERED ENVIRONMENTAL SYSTEMS"</f>
        <v>FLOCCULATION IN NATURAL AND ENGINEERED ENVIRONMENTAL SYSTEMS</v>
      </c>
      <c r="B3626" s="1" t="str">
        <f>"9781566706155"</f>
        <v>9781566706155</v>
      </c>
      <c r="C3626" s="1">
        <v>129.54</v>
      </c>
      <c r="D3626" s="1" t="str">
        <f>"USD"</f>
        <v>USD</v>
      </c>
      <c r="E3626" s="1" t="str">
        <f>"2004"</f>
        <v>2004</v>
      </c>
      <c r="F3626" s="1" t="str">
        <f>"IAN G. DROPPO"</f>
        <v>IAN G. DROPPO</v>
      </c>
      <c r="G3626" s="1" t="str">
        <f>"safirketab"</f>
        <v>safirketab</v>
      </c>
    </row>
    <row r="3627" spans="1:7" x14ac:dyDescent="0.25">
      <c r="A3627" s="1" t="str">
        <f>"Flood Assessment: Modeling &amp; Parameterization (Innovations in Agricultural &amp; Biological Engineering)"</f>
        <v>Flood Assessment: Modeling &amp; Parameterization (Innovations in Agricultural &amp; Biological Engineering)</v>
      </c>
      <c r="B3627" s="1" t="str">
        <f>"9781771884570"</f>
        <v>9781771884570</v>
      </c>
      <c r="C3627" s="1">
        <v>89.1</v>
      </c>
      <c r="D3627" s="1" t="str">
        <f>"GBP"</f>
        <v>GBP</v>
      </c>
      <c r="E3627" s="1" t="str">
        <f>"2017"</f>
        <v>2017</v>
      </c>
      <c r="F3627" s="1" t="str">
        <f>"Harmsen"</f>
        <v>Harmsen</v>
      </c>
      <c r="G3627" s="1" t="str">
        <f>"sal"</f>
        <v>sal</v>
      </c>
    </row>
    <row r="3628" spans="1:7" x14ac:dyDescent="0.25">
      <c r="A3628" s="1" t="str">
        <f>"Flood Damage Survey and Assessment: New Insights from Research and Practice"</f>
        <v>Flood Damage Survey and Assessment: New Insights from Research and Practice</v>
      </c>
      <c r="B3628" s="1" t="str">
        <f>"9781119217923"</f>
        <v>9781119217923</v>
      </c>
      <c r="C3628" s="1">
        <v>135</v>
      </c>
      <c r="D3628" s="1" t="str">
        <f>"USD"</f>
        <v>USD</v>
      </c>
      <c r="E3628" s="1" t="str">
        <f>"2017"</f>
        <v>2017</v>
      </c>
      <c r="F3628" s="1" t="str">
        <f>"Molinari"</f>
        <v>Molinari</v>
      </c>
      <c r="G3628" s="1" t="str">
        <f>"avanddanesh"</f>
        <v>avanddanesh</v>
      </c>
    </row>
    <row r="3629" spans="1:7" x14ac:dyDescent="0.25">
      <c r="A3629" s="1" t="str">
        <f>"FLOOD HAZARD IDENTIFICATION AND MITIGATION IN SEMI- AND ARID ENVIRONMENTS"</f>
        <v>FLOOD HAZARD IDENTIFICATION AND MITIGATION IN SEMI- AND ARID ENVIRONMENTS</v>
      </c>
      <c r="B3629" s="1" t="str">
        <f>"9789814355094"</f>
        <v>9789814355094</v>
      </c>
      <c r="C3629" s="1">
        <v>43.8</v>
      </c>
      <c r="D3629" s="1" t="str">
        <f>"GBP"</f>
        <v>GBP</v>
      </c>
      <c r="E3629" s="1" t="str">
        <f>"2012"</f>
        <v>2012</v>
      </c>
      <c r="F3629" s="1" t="str">
        <f>"FRENCH RICHARC H ET"</f>
        <v>FRENCH RICHARC H ET</v>
      </c>
      <c r="G3629" s="1" t="str">
        <f>"AsarBartar"</f>
        <v>AsarBartar</v>
      </c>
    </row>
    <row r="3630" spans="1:7" x14ac:dyDescent="0.25">
      <c r="A3630" s="1" t="str">
        <f>"FLOOD RECOVERY, INNOVATION &amp; RESPONSE II, HB"</f>
        <v>FLOOD RECOVERY, INNOVATION &amp; RESPONSE II, HB</v>
      </c>
      <c r="B3630" s="1" t="str">
        <f>"9781845644444"</f>
        <v>9781845644444</v>
      </c>
      <c r="C3630" s="1">
        <v>89.6</v>
      </c>
      <c r="D3630" s="1" t="str">
        <f>"GBP"</f>
        <v>GBP</v>
      </c>
      <c r="E3630" s="1" t="str">
        <f>"2010"</f>
        <v>2010</v>
      </c>
      <c r="F3630" s="1" t="str">
        <f>"Wrachien"</f>
        <v>Wrachien</v>
      </c>
      <c r="G3630" s="1" t="str">
        <f>"supply"</f>
        <v>supply</v>
      </c>
    </row>
    <row r="3631" spans="1:7" x14ac:dyDescent="0.25">
      <c r="A3631" s="1" t="str">
        <f>"FLOOD RECOVERY, INNOVATION AND RESPONSE, HB"</f>
        <v>FLOOD RECOVERY, INNOVATION AND RESPONSE, HB</v>
      </c>
      <c r="B3631" s="1" t="str">
        <f>"9781845641320"</f>
        <v>9781845641320</v>
      </c>
      <c r="C3631" s="1">
        <v>97.3</v>
      </c>
      <c r="D3631" s="1" t="str">
        <f>"GBP"</f>
        <v>GBP</v>
      </c>
      <c r="E3631" s="1" t="str">
        <f>"2008"</f>
        <v>2008</v>
      </c>
      <c r="F3631" s="1" t="str">
        <f>"Proverbs"</f>
        <v>Proverbs</v>
      </c>
      <c r="G3631" s="1" t="str">
        <f>"supply"</f>
        <v>supply</v>
      </c>
    </row>
    <row r="3632" spans="1:7" x14ac:dyDescent="0.25">
      <c r="A3632" s="1" t="str">
        <f>"Flood Risk Science and Management"</f>
        <v>Flood Risk Science and Management</v>
      </c>
      <c r="B3632" s="1" t="str">
        <f>"9781405186575"</f>
        <v>9781405186575</v>
      </c>
      <c r="C3632" s="1">
        <v>239.21</v>
      </c>
      <c r="D3632" s="1" t="str">
        <f>"USD"</f>
        <v>USD</v>
      </c>
      <c r="E3632" s="1" t="str">
        <f>"2010"</f>
        <v>2010</v>
      </c>
      <c r="F3632" s="1" t="str">
        <f>"Pender"</f>
        <v>Pender</v>
      </c>
      <c r="G3632" s="1" t="str">
        <f>"safirketab"</f>
        <v>safirketab</v>
      </c>
    </row>
    <row r="3633" spans="1:7" x14ac:dyDescent="0.25">
      <c r="A3633" s="1" t="str">
        <f>"Fluid Dynamics for Global Environmental Studies"</f>
        <v>Fluid Dynamics for Global Environmental Studies</v>
      </c>
      <c r="B3633" s="1" t="str">
        <f>"9784431564973"</f>
        <v>9784431564973</v>
      </c>
      <c r="C3633" s="1">
        <v>116.99</v>
      </c>
      <c r="D3633" s="1" t="str">
        <f>"EUR"</f>
        <v>EUR</v>
      </c>
      <c r="E3633" s="1" t="str">
        <f>"2017"</f>
        <v>2017</v>
      </c>
      <c r="F3633" s="1" t="str">
        <f>"Interdis.Grad Sch En"</f>
        <v>Interdis.Grad Sch En</v>
      </c>
      <c r="G3633" s="1" t="str">
        <f>"negarestanabi"</f>
        <v>negarestanabi</v>
      </c>
    </row>
    <row r="3634" spans="1:7" x14ac:dyDescent="0.25">
      <c r="A3634" s="1" t="str">
        <f>"Fluid Dynamics of the Mid-Latitude Atmosphere"</f>
        <v>Fluid Dynamics of the Mid-Latitude Atmosphere</v>
      </c>
      <c r="B3634" s="1" t="str">
        <f>"9780470795194"</f>
        <v>9780470795194</v>
      </c>
      <c r="C3634" s="1">
        <v>41.3</v>
      </c>
      <c r="D3634" s="1" t="str">
        <f>"USD"</f>
        <v>USD</v>
      </c>
      <c r="E3634" s="1" t="str">
        <f>"2014"</f>
        <v>2014</v>
      </c>
      <c r="F3634" s="1" t="str">
        <f>"Hoskins"</f>
        <v>Hoskins</v>
      </c>
      <c r="G3634" s="1" t="str">
        <f>"avanddanesh"</f>
        <v>avanddanesh</v>
      </c>
    </row>
    <row r="3635" spans="1:7" x14ac:dyDescent="0.25">
      <c r="A3635" s="1" t="str">
        <f>"Fluid Dynamics of the Mid-Latitude Atmosphere"</f>
        <v>Fluid Dynamics of the Mid-Latitude Atmosphere</v>
      </c>
      <c r="B3635" s="1" t="str">
        <f>"9780470833698"</f>
        <v>9780470833698</v>
      </c>
      <c r="C3635" s="1">
        <v>93.8</v>
      </c>
      <c r="D3635" s="1" t="str">
        <f>"USD"</f>
        <v>USD</v>
      </c>
      <c r="E3635" s="1" t="str">
        <f>"2014"</f>
        <v>2014</v>
      </c>
      <c r="F3635" s="1" t="str">
        <f>"Hoskins"</f>
        <v>Hoskins</v>
      </c>
      <c r="G3635" s="1" t="str">
        <f>"avanddanesh"</f>
        <v>avanddanesh</v>
      </c>
    </row>
    <row r="3636" spans="1:7" x14ac:dyDescent="0.25">
      <c r="A3636" s="1" t="str">
        <f>"Fluoride in Drinking Water: Status, Issues, and Solutions"</f>
        <v>Fluoride in Drinking Water: Status, Issues, and Solutions</v>
      </c>
      <c r="B3636" s="1" t="str">
        <f>"9781498756525"</f>
        <v>9781498756525</v>
      </c>
      <c r="C3636" s="1">
        <v>65.45</v>
      </c>
      <c r="D3636" s="1" t="str">
        <f>"GBP"</f>
        <v>GBP</v>
      </c>
      <c r="E3636" s="1" t="str">
        <f>"2016"</f>
        <v>2016</v>
      </c>
      <c r="F3636" s="1" t="str">
        <f>"A.K. Gupta,S. Ayoob"</f>
        <v>A.K. Gupta,S. Ayoob</v>
      </c>
      <c r="G3636" s="1" t="str">
        <f>"AsarBartar"</f>
        <v>AsarBartar</v>
      </c>
    </row>
    <row r="3637" spans="1:7" x14ac:dyDescent="0.25">
      <c r="A3637" s="1" t="str">
        <f>"Fluoride Wars:How a Modest Public Health Measure Became America's Longest Running Political Melodrama"</f>
        <v>Fluoride Wars:How a Modest Public Health Measure Became America's Longest Running Political Melodrama</v>
      </c>
      <c r="B3637" s="1" t="str">
        <f>"9780470448335"</f>
        <v>9780470448335</v>
      </c>
      <c r="C3637" s="1">
        <v>29.96</v>
      </c>
      <c r="D3637" s="1" t="str">
        <f>"USD"</f>
        <v>USD</v>
      </c>
      <c r="E3637" s="1" t="str">
        <f>"2009"</f>
        <v>2009</v>
      </c>
      <c r="F3637" s="1" t="str">
        <f>"Freeze"</f>
        <v>Freeze</v>
      </c>
      <c r="G3637" s="1" t="str">
        <f>"safirketab"</f>
        <v>safirketab</v>
      </c>
    </row>
    <row r="3638" spans="1:7" x14ac:dyDescent="0.25">
      <c r="A3638" s="1" t="str">
        <f>"FOOD AND ENVIRONMENT : The Quest For A Sustainable Future, HB"</f>
        <v>FOOD AND ENVIRONMENT : The Quest For A Sustainable Future, HB</v>
      </c>
      <c r="B3638" s="1" t="str">
        <f>"9781845645540"</f>
        <v>9781845645540</v>
      </c>
      <c r="C3638" s="1">
        <v>77</v>
      </c>
      <c r="D3638" s="1" t="str">
        <f>"GBP"</f>
        <v>GBP</v>
      </c>
      <c r="E3638" s="1" t="str">
        <f>"2011"</f>
        <v>2011</v>
      </c>
      <c r="F3638" s="1" t="str">
        <f>"Popov "</f>
        <v xml:space="preserve">Popov </v>
      </c>
      <c r="G3638" s="1" t="str">
        <f>"supply"</f>
        <v>supply</v>
      </c>
    </row>
    <row r="3639" spans="1:7" x14ac:dyDescent="0.25">
      <c r="A3639" s="1" t="str">
        <f>"FOOD VERSUS FUEL : AN INFORMED INTRODUCTION TO BIOFUELS"</f>
        <v>FOOD VERSUS FUEL : AN INFORMED INTRODUCTION TO BIOFUELS</v>
      </c>
      <c r="B3639" s="1" t="str">
        <f>"9781848133839"</f>
        <v>9781848133839</v>
      </c>
      <c r="C3639" s="1">
        <v>4.49</v>
      </c>
      <c r="D3639" s="1" t="str">
        <f>"GBP"</f>
        <v>GBP</v>
      </c>
      <c r="E3639" s="1" t="str">
        <f>"2010"</f>
        <v>2010</v>
      </c>
      <c r="F3639" s="1" t="str">
        <f>"FRANCIS X. JOHNSON("</f>
        <v>FRANCIS X. JOHNSON(</v>
      </c>
      <c r="G3639" s="1" t="str">
        <f>"AsarBartar"</f>
        <v>AsarBartar</v>
      </c>
    </row>
    <row r="3640" spans="1:7" x14ac:dyDescent="0.25">
      <c r="A3640" s="1" t="str">
        <f>"Forecast Verification: A Practitioner's Guide in Atmospheric Science,2e"</f>
        <v>Forecast Verification: A Practitioner's Guide in Atmospheric Science,2e</v>
      </c>
      <c r="B3640" s="1" t="str">
        <f>"9780470660713"</f>
        <v>9780470660713</v>
      </c>
      <c r="C3640" s="1">
        <v>38</v>
      </c>
      <c r="D3640" s="1" t="str">
        <f>"USD"</f>
        <v>USD</v>
      </c>
      <c r="E3640" s="1" t="str">
        <f>"2011"</f>
        <v>2011</v>
      </c>
      <c r="F3640" s="1" t="str">
        <f>"Jolliffe"</f>
        <v>Jolliffe</v>
      </c>
      <c r="G3640" s="1" t="str">
        <f>"avanddanesh"</f>
        <v>avanddanesh</v>
      </c>
    </row>
    <row r="3641" spans="1:7" x14ac:dyDescent="0.25">
      <c r="A3641" s="1" t="str">
        <f>"Forest Insect Population Dynamics, Outbreaks, And Global Warming Effects"</f>
        <v>Forest Insect Population Dynamics, Outbreaks, And Global Warming Effects</v>
      </c>
      <c r="B3641" s="1" t="str">
        <f>"9781119406464"</f>
        <v>9781119406464</v>
      </c>
      <c r="C3641" s="1">
        <v>202.5</v>
      </c>
      <c r="D3641" s="1" t="str">
        <f>"USD"</f>
        <v>USD</v>
      </c>
      <c r="E3641" s="1" t="str">
        <f>"2017"</f>
        <v>2017</v>
      </c>
      <c r="F3641" s="1" t="str">
        <f>"Isaev"</f>
        <v>Isaev</v>
      </c>
      <c r="G3641" s="1" t="str">
        <f>"avanddanesh"</f>
        <v>avanddanesh</v>
      </c>
    </row>
    <row r="3642" spans="1:7" x14ac:dyDescent="0.25">
      <c r="A3642" s="1" t="str">
        <f>"Forest Policy, Economics, And Markets In Zambia"</f>
        <v>Forest Policy, Economics, And Markets In Zambia</v>
      </c>
      <c r="B3642" s="1" t="str">
        <f>"9780128040904"</f>
        <v>9780128040904</v>
      </c>
      <c r="C3642" s="1">
        <v>65.7</v>
      </c>
      <c r="D3642" s="1" t="str">
        <f>"USD"</f>
        <v>USD</v>
      </c>
      <c r="E3642" s="1" t="str">
        <f>"2015"</f>
        <v>2015</v>
      </c>
      <c r="F3642" s="1" t="str">
        <f>"N/A*"</f>
        <v>N/A*</v>
      </c>
      <c r="G3642" s="1" t="str">
        <f>"dehkadehketab"</f>
        <v>dehkadehketab</v>
      </c>
    </row>
    <row r="3643" spans="1:7" x14ac:dyDescent="0.25">
      <c r="A3643" s="1" t="str">
        <f>"Forest Structure, Function and Dynamics in Western Amazonia"</f>
        <v>Forest Structure, Function and Dynamics in Western Amazonia</v>
      </c>
      <c r="B3643" s="1" t="str">
        <f>"9781119090663"</f>
        <v>9781119090663</v>
      </c>
      <c r="C3643" s="1">
        <v>126</v>
      </c>
      <c r="D3643" s="1" t="str">
        <f>"USD"</f>
        <v>USD</v>
      </c>
      <c r="E3643" s="1" t="str">
        <f>"2017"</f>
        <v>2017</v>
      </c>
      <c r="F3643" s="1" t="str">
        <f>"Myster"</f>
        <v>Myster</v>
      </c>
      <c r="G3643" s="1" t="str">
        <f>"avanddanesh"</f>
        <v>avanddanesh</v>
      </c>
    </row>
    <row r="3644" spans="1:7" x14ac:dyDescent="0.25">
      <c r="A3644" s="1" t="str">
        <f>"FOREST WILDLIFE ECOLOGY AND HABITAT MANAGEMENT"</f>
        <v>FOREST WILDLIFE ECOLOGY AND HABITAT MANAGEMENT</v>
      </c>
      <c r="B3644" s="1" t="str">
        <f>"9781439837023"</f>
        <v>9781439837023</v>
      </c>
      <c r="C3644" s="1">
        <v>17.989999999999998</v>
      </c>
      <c r="D3644" s="1" t="str">
        <f>"GBP"</f>
        <v>GBP</v>
      </c>
      <c r="E3644" s="1" t="str">
        <f>"2011"</f>
        <v>2011</v>
      </c>
      <c r="F3644" s="1" t="str">
        <f>"PATTON, DAVID R."</f>
        <v>PATTON, DAVID R.</v>
      </c>
      <c r="G3644" s="1" t="str">
        <f>"AsarBartar"</f>
        <v>AsarBartar</v>
      </c>
    </row>
    <row r="3645" spans="1:7" x14ac:dyDescent="0.25">
      <c r="A3645" s="1" t="str">
        <f>"Forestry in a Global Context"</f>
        <v>Forestry in a Global Context</v>
      </c>
      <c r="B3645" s="1" t="str">
        <f>"9781780641560"</f>
        <v>9781780641560</v>
      </c>
      <c r="C3645" s="1">
        <v>109.39</v>
      </c>
      <c r="D3645" s="1" t="str">
        <f>"USD"</f>
        <v>USD</v>
      </c>
      <c r="E3645" s="1" t="str">
        <f>"2014"</f>
        <v>2014</v>
      </c>
      <c r="F3645" s="1" t="str">
        <f>"Roger Sands"</f>
        <v>Roger Sands</v>
      </c>
      <c r="G3645" s="1" t="str">
        <f>"safirketab"</f>
        <v>safirketab</v>
      </c>
    </row>
    <row r="3646" spans="1:7" x14ac:dyDescent="0.25">
      <c r="A3646" s="1" t="str">
        <f>"FORESTS FOR PEOPLE: COMMUNITY RIGHTS AND FOREST TENURE REFORM"</f>
        <v>FORESTS FOR PEOPLE: COMMUNITY RIGHTS AND FOREST TENURE REFORM</v>
      </c>
      <c r="B3646" s="1" t="str">
        <f>"9781844079186"</f>
        <v>9781844079186</v>
      </c>
      <c r="C3646" s="1">
        <v>7.48</v>
      </c>
      <c r="D3646" s="1" t="str">
        <f>"GBP"</f>
        <v>GBP</v>
      </c>
      <c r="E3646" s="1" t="str">
        <f>"2010"</f>
        <v>2010</v>
      </c>
      <c r="F3646" s="1" t="str">
        <f>"CAROL J. PIERCE COL"</f>
        <v>CAROL J. PIERCE COL</v>
      </c>
      <c r="G3646" s="1" t="str">
        <f>"AsarBartar"</f>
        <v>AsarBartar</v>
      </c>
    </row>
    <row r="3647" spans="1:7" x14ac:dyDescent="0.25">
      <c r="A3647" s="1" t="str">
        <f>"Fossil Fuel Emissions Control Technologies, Statio"</f>
        <v>Fossil Fuel Emissions Control Technologies, Statio</v>
      </c>
      <c r="B3647" s="1" t="str">
        <f>"9780128015667"</f>
        <v>9780128015667</v>
      </c>
      <c r="C3647" s="1">
        <v>117</v>
      </c>
      <c r="D3647" s="1" t="str">
        <f>"USD"</f>
        <v>USD</v>
      </c>
      <c r="E3647" s="1" t="str">
        <f>"2015"</f>
        <v>2015</v>
      </c>
      <c r="F3647" s="1" t="str">
        <f>"N/A*"</f>
        <v>N/A*</v>
      </c>
      <c r="G3647" s="1" t="str">
        <f>"dehkadehketab"</f>
        <v>dehkadehketab</v>
      </c>
    </row>
    <row r="3648" spans="1:7" x14ac:dyDescent="0.25">
      <c r="A3648" s="1" t="str">
        <f>"Framework for Dynamic Modelling of Urban Floods at Different Topographical Resolutions: UNESCO-IHE PhD Thesis"</f>
        <v>Framework for Dynamic Modelling of Urban Floods at Different Topographical Resolutions: UNESCO-IHE PhD Thesis</v>
      </c>
      <c r="B3648" s="1" t="str">
        <f>"9781138000483"</f>
        <v>9781138000483</v>
      </c>
      <c r="C3648" s="1">
        <v>27.6</v>
      </c>
      <c r="D3648" s="1" t="str">
        <f>"GBP"</f>
        <v>GBP</v>
      </c>
      <c r="E3648" s="1" t="str">
        <f>"2013"</f>
        <v>2013</v>
      </c>
      <c r="F3648" s="1" t="str">
        <f>"Solomon D. Seyoum"</f>
        <v>Solomon D. Seyoum</v>
      </c>
      <c r="G3648" s="1" t="str">
        <f>"AsarBartar"</f>
        <v>AsarBartar</v>
      </c>
    </row>
    <row r="3649" spans="1:7" x14ac:dyDescent="0.25">
      <c r="A3649" s="1" t="str">
        <f>"Freshwater Algae: Identification, Enumeration and Use as Bioindicators,2e"</f>
        <v>Freshwater Algae: Identification, Enumeration and Use as Bioindicators,2e</v>
      </c>
      <c r="B3649" s="1" t="str">
        <f>"9781118917169"</f>
        <v>9781118917169</v>
      </c>
      <c r="C3649" s="1">
        <v>72</v>
      </c>
      <c r="D3649" s="1" t="str">
        <f>"USD"</f>
        <v>USD</v>
      </c>
      <c r="E3649" s="1" t="str">
        <f>"2015"</f>
        <v>2015</v>
      </c>
      <c r="F3649" s="1" t="str">
        <f>"Bellinger"</f>
        <v>Bellinger</v>
      </c>
      <c r="G3649" s="1" t="str">
        <f>"avanddanesh"</f>
        <v>avanddanesh</v>
      </c>
    </row>
    <row r="3650" spans="1:7" x14ac:dyDescent="0.25">
      <c r="A3650" s="1" t="str">
        <f>"Freshwater Ecology, Concepts and Environmental Applications of Limnology, 2nd Edition"</f>
        <v>Freshwater Ecology, Concepts and Environmental Applications of Limnology, 2nd Edition</v>
      </c>
      <c r="B3650" s="1" t="str">
        <f>"9780128101827"</f>
        <v>9780128101827</v>
      </c>
      <c r="C3650" s="1">
        <v>89.95</v>
      </c>
      <c r="D3650" s="1" t="str">
        <f>"USD"</f>
        <v>USD</v>
      </c>
      <c r="E3650" s="1" t="str">
        <f>"2017"</f>
        <v>2017</v>
      </c>
      <c r="F3650" s="1" t="str">
        <f>"Dodds and Whiles"</f>
        <v>Dodds and Whiles</v>
      </c>
      <c r="G3650" s="1" t="str">
        <f>"dehkadehketab"</f>
        <v>dehkadehketab</v>
      </c>
    </row>
    <row r="3651" spans="1:7" x14ac:dyDescent="0.25">
      <c r="A3651" s="1" t="str">
        <f>"Freshwater Fisheries Ecology"</f>
        <v>Freshwater Fisheries Ecology</v>
      </c>
      <c r="B3651" s="1" t="str">
        <f>"9781118394427"</f>
        <v>9781118394427</v>
      </c>
      <c r="C3651" s="1">
        <v>80</v>
      </c>
      <c r="D3651" s="1" t="str">
        <f>"USD"</f>
        <v>USD</v>
      </c>
      <c r="E3651" s="1" t="str">
        <f>"2015"</f>
        <v>2015</v>
      </c>
      <c r="F3651" s="1" t="str">
        <f>"Craig"</f>
        <v>Craig</v>
      </c>
      <c r="G3651" s="1" t="str">
        <f>"avanddanesh"</f>
        <v>avanddanesh</v>
      </c>
    </row>
    <row r="3652" spans="1:7" x14ac:dyDescent="0.25">
      <c r="A3652" s="1" t="str">
        <f>"Freshwater Microplastics : Emerging Environmental Contaminants?"</f>
        <v>Freshwater Microplastics : Emerging Environmental Contaminants?</v>
      </c>
      <c r="B3652" s="1" t="str">
        <f>"9783319616148"</f>
        <v>9783319616148</v>
      </c>
      <c r="C3652" s="1">
        <v>44.99</v>
      </c>
      <c r="D3652" s="1" t="str">
        <f>"EUR"</f>
        <v>EUR</v>
      </c>
      <c r="E3652" s="1" t="str">
        <f>"2018"</f>
        <v>2018</v>
      </c>
      <c r="F3652" s="1" t="str">
        <f>"Wagner"</f>
        <v>Wagner</v>
      </c>
      <c r="G3652" s="1" t="str">
        <f>"negarestanabi"</f>
        <v>negarestanabi</v>
      </c>
    </row>
    <row r="3653" spans="1:7" x14ac:dyDescent="0.25">
      <c r="A3653" s="1" t="str">
        <f>"FROM HEADWATERS TO THE OCEAN: HYDROLOGICAL CHANGE AND W"</f>
        <v>FROM HEADWATERS TO THE OCEAN: HYDROLOGICAL CHANGE AND W</v>
      </c>
      <c r="B3653" s="1" t="str">
        <f>"9780415472791"</f>
        <v>9780415472791</v>
      </c>
      <c r="C3653" s="1">
        <v>57.3</v>
      </c>
      <c r="D3653" s="1" t="str">
        <f>"GBP"</f>
        <v>GBP</v>
      </c>
      <c r="E3653" s="1" t="str">
        <f>"2009"</f>
        <v>2009</v>
      </c>
      <c r="F3653" s="1" t="str">
        <f>"MAKOTO TANIGUCHI"</f>
        <v>MAKOTO TANIGUCHI</v>
      </c>
      <c r="G3653" s="1" t="str">
        <f>"AsarBartar"</f>
        <v>AsarBartar</v>
      </c>
    </row>
    <row r="3654" spans="1:7" x14ac:dyDescent="0.25">
      <c r="A3654" s="1" t="str">
        <f>"FRONTIERS IN FUNGAL ECOLOGY, DIVERSITY AND METABOLITES, HB"</f>
        <v>FRONTIERS IN FUNGAL ECOLOGY, DIVERSITY AND METABOLITES, HB</v>
      </c>
      <c r="B3654" s="1" t="str">
        <f>"9788189866914"</f>
        <v>9788189866914</v>
      </c>
      <c r="C3654" s="1">
        <v>27.86</v>
      </c>
      <c r="D3654" s="1" t="str">
        <f>"USD"</f>
        <v>USD</v>
      </c>
      <c r="E3654" s="1" t="str">
        <f>"2009"</f>
        <v>2009</v>
      </c>
      <c r="F3654" s="1" t="str">
        <f>"Sridhar"</f>
        <v>Sridhar</v>
      </c>
      <c r="G3654" s="1" t="str">
        <f>"supply"</f>
        <v>supply</v>
      </c>
    </row>
    <row r="3655" spans="1:7" x14ac:dyDescent="0.25">
      <c r="A3655" s="1" t="str">
        <f>"Fueling Culture : 101 Words for Energy and Environment"</f>
        <v>Fueling Culture : 101 Words for Energy and Environment</v>
      </c>
      <c r="B3655" s="1" t="str">
        <f>"9780823273911"</f>
        <v>9780823273911</v>
      </c>
      <c r="C3655" s="1">
        <v>24.3</v>
      </c>
      <c r="D3655" s="1" t="str">
        <f>"GBP"</f>
        <v>GBP</v>
      </c>
      <c r="E3655" s="1" t="str">
        <f>"2017"</f>
        <v>2017</v>
      </c>
      <c r="F3655" s="1" t="str">
        <f>"Imre Szeman, Jennife"</f>
        <v>Imre Szeman, Jennife</v>
      </c>
      <c r="G3655" s="1" t="str">
        <f>"arzinbooks"</f>
        <v>arzinbooks</v>
      </c>
    </row>
    <row r="3656" spans="1:7" x14ac:dyDescent="0.25">
      <c r="A3656" s="1" t="str">
        <f>"Fundamentals and Application of Rock Mechanics"</f>
        <v>Fundamentals and Application of Rock Mechanics</v>
      </c>
      <c r="B3656" s="1" t="str">
        <f>"9788120351820"</f>
        <v>9788120351820</v>
      </c>
      <c r="C3656" s="1">
        <v>17</v>
      </c>
      <c r="D3656" s="1" t="str">
        <f>"USD"</f>
        <v>USD</v>
      </c>
      <c r="E3656" s="1" t="str">
        <f>"2016"</f>
        <v>2016</v>
      </c>
      <c r="F3656" s="1" t="str">
        <f>"Deb"</f>
        <v>Deb</v>
      </c>
      <c r="G3656" s="1" t="str">
        <f>"safirketab"</f>
        <v>safirketab</v>
      </c>
    </row>
    <row r="3657" spans="1:7" x14ac:dyDescent="0.25">
      <c r="A3657" s="1" t="str">
        <f>"Fundamentals and Applications of Supercritical Carbon Dioxide (SCO2) Based Power Cycles"</f>
        <v>Fundamentals and Applications of Supercritical Carbon Dioxide (SCO2) Based Power Cycles</v>
      </c>
      <c r="B3657" s="1" t="str">
        <f>"9780081007938"</f>
        <v>9780081007938</v>
      </c>
      <c r="C3657" s="1">
        <v>238.5</v>
      </c>
      <c r="D3657" s="1" t="str">
        <f>"USD"</f>
        <v>USD</v>
      </c>
      <c r="E3657" s="1" t="str">
        <f>"2017"</f>
        <v>2017</v>
      </c>
      <c r="F3657" s="1" t="str">
        <f>"Brun et al"</f>
        <v>Brun et al</v>
      </c>
      <c r="G3657" s="1" t="str">
        <f>"dehkadehketab"</f>
        <v>dehkadehketab</v>
      </c>
    </row>
    <row r="3658" spans="1:7" x14ac:dyDescent="0.25">
      <c r="A3658" s="1" t="str">
        <f>"Fundamentals of Air Pollution, 5th Edition"</f>
        <v>Fundamentals of Air Pollution, 5th Edition</v>
      </c>
      <c r="B3658" s="1" t="str">
        <f>"9780128099940"</f>
        <v>9780128099940</v>
      </c>
      <c r="C3658" s="1">
        <v>108</v>
      </c>
      <c r="D3658" s="1" t="str">
        <f>"USD"</f>
        <v>USD</v>
      </c>
      <c r="E3658" s="1" t="str">
        <f>"2017"</f>
        <v>2017</v>
      </c>
      <c r="F3658" s="1" t="str">
        <f>"Vallero"</f>
        <v>Vallero</v>
      </c>
      <c r="G3658" s="1" t="str">
        <f>"dehkadehketab"</f>
        <v>dehkadehketab</v>
      </c>
    </row>
    <row r="3659" spans="1:7" x14ac:dyDescent="0.25">
      <c r="A3659" s="1" t="str">
        <f>"Fundamentals of Air Pollution, 5th Edition"</f>
        <v>Fundamentals of Air Pollution, 5th Edition</v>
      </c>
      <c r="B3659" s="1" t="str">
        <f>"9780128099957"</f>
        <v>9780128099957</v>
      </c>
      <c r="C3659" s="1">
        <v>108</v>
      </c>
      <c r="D3659" s="1" t="str">
        <f>"USD"</f>
        <v>USD</v>
      </c>
      <c r="E3659" s="1" t="str">
        <f>"2017"</f>
        <v>2017</v>
      </c>
      <c r="F3659" s="1" t="str">
        <f>"Vallero"</f>
        <v>Vallero</v>
      </c>
      <c r="G3659" s="1" t="str">
        <f>"arang"</f>
        <v>arang</v>
      </c>
    </row>
    <row r="3660" spans="1:7" x14ac:dyDescent="0.25">
      <c r="A3660" s="1" t="str">
        <f>"Fundamentals Of Ecology, HB"</f>
        <v>Fundamentals Of Ecology, HB</v>
      </c>
      <c r="B3660" s="1" t="str">
        <f>"9788131303429"</f>
        <v>9788131303429</v>
      </c>
      <c r="C3660" s="1">
        <v>22.47</v>
      </c>
      <c r="D3660" s="1" t="str">
        <f>"USD"</f>
        <v>USD</v>
      </c>
      <c r="E3660" s="1" t="str">
        <f>"2008"</f>
        <v>2008</v>
      </c>
      <c r="F3660" s="1" t="str">
        <f>"Agarwal"</f>
        <v>Agarwal</v>
      </c>
      <c r="G3660" s="1" t="str">
        <f>"supply"</f>
        <v>supply</v>
      </c>
    </row>
    <row r="3661" spans="1:7" x14ac:dyDescent="0.25">
      <c r="A3661" s="1" t="str">
        <f>"Fundamentals of Geomorphology (Routledge Fundamentals of Physical Geography)"</f>
        <v>Fundamentals of Geomorphology (Routledge Fundamentals of Physical Geography)</v>
      </c>
      <c r="B3661" s="1" t="str">
        <f>"9781138940659"</f>
        <v>9781138940659</v>
      </c>
      <c r="C3661" s="1">
        <v>34</v>
      </c>
      <c r="D3661" s="1" t="str">
        <f>"GBP"</f>
        <v>GBP</v>
      </c>
      <c r="E3661" s="1" t="str">
        <f>"2016"</f>
        <v>2016</v>
      </c>
      <c r="F3661" s="1" t="str">
        <f>"Richard John Hugget"</f>
        <v>Richard John Hugget</v>
      </c>
      <c r="G3661" s="1" t="str">
        <f>"AsarBartar"</f>
        <v>AsarBartar</v>
      </c>
    </row>
    <row r="3662" spans="1:7" x14ac:dyDescent="0.25">
      <c r="A3662" s="1" t="str">
        <f>"Fundamentals of Soil Ecology, 3rd Edition"</f>
        <v>Fundamentals of Soil Ecology, 3rd Edition</v>
      </c>
      <c r="B3662" s="1" t="str">
        <f>"9780128052518"</f>
        <v>9780128052518</v>
      </c>
      <c r="C3662" s="1">
        <v>89.95</v>
      </c>
      <c r="D3662" s="1" t="str">
        <f>"USD"</f>
        <v>USD</v>
      </c>
      <c r="E3662" s="1" t="str">
        <f>"2017"</f>
        <v>2017</v>
      </c>
      <c r="F3662" s="1" t="str">
        <f>"Coleman et al"</f>
        <v>Coleman et al</v>
      </c>
      <c r="G3662" s="1" t="str">
        <f>"arang"</f>
        <v>arang</v>
      </c>
    </row>
    <row r="3663" spans="1:7" x14ac:dyDescent="0.25">
      <c r="A3663" s="1" t="str">
        <f>"Fundamentals of Soil Physics"</f>
        <v>Fundamentals of Soil Physics</v>
      </c>
      <c r="B3663" s="1" t="str">
        <f>"9781493300624"</f>
        <v>9781493300624</v>
      </c>
      <c r="C3663" s="1">
        <v>65.650000000000006</v>
      </c>
      <c r="D3663" s="1" t="str">
        <f>"USD"</f>
        <v>USD</v>
      </c>
      <c r="E3663" s="1" t="str">
        <f>"2014"</f>
        <v>2014</v>
      </c>
      <c r="F3663" s="1" t="str">
        <f>"Hillel"</f>
        <v>Hillel</v>
      </c>
      <c r="G3663" s="1" t="str">
        <f>"arang"</f>
        <v>arang</v>
      </c>
    </row>
    <row r="3664" spans="1:7" x14ac:dyDescent="0.25">
      <c r="A3664" s="1" t="str">
        <f>"Fundamentals of Water Finance"</f>
        <v>Fundamentals of Water Finance</v>
      </c>
      <c r="B3664" s="1" t="str">
        <f>"9781498734172"</f>
        <v>9781498734172</v>
      </c>
      <c r="C3664" s="1">
        <v>49.3</v>
      </c>
      <c r="D3664" s="1" t="str">
        <f>"GBP"</f>
        <v>GBP</v>
      </c>
      <c r="E3664" s="1" t="str">
        <f>"2016"</f>
        <v>2016</v>
      </c>
      <c r="F3664" s="1" t="str">
        <f>"Michael Curley"</f>
        <v>Michael Curley</v>
      </c>
      <c r="G3664" s="1" t="str">
        <f>"AsarBartar"</f>
        <v>AsarBartar</v>
      </c>
    </row>
    <row r="3665" spans="1:7" x14ac:dyDescent="0.25">
      <c r="A3665" s="1" t="str">
        <f>"Fungi: Biology and Applications,3e"</f>
        <v>Fungi: Biology and Applications,3e</v>
      </c>
      <c r="B3665" s="1" t="str">
        <f>"9781119374329"</f>
        <v>9781119374329</v>
      </c>
      <c r="C3665" s="1">
        <v>117</v>
      </c>
      <c r="D3665" s="1" t="str">
        <f>"USD"</f>
        <v>USD</v>
      </c>
      <c r="E3665" s="1" t="str">
        <f>"2017"</f>
        <v>2017</v>
      </c>
      <c r="F3665" s="1" t="str">
        <f>"Kavanagh"</f>
        <v>Kavanagh</v>
      </c>
      <c r="G3665" s="1" t="str">
        <f>"avanddanesh"</f>
        <v>avanddanesh</v>
      </c>
    </row>
    <row r="3666" spans="1:7" x14ac:dyDescent="0.25">
      <c r="A3666" s="1" t="str">
        <f>"Future of Animal Farming"</f>
        <v>Future of Animal Farming</v>
      </c>
      <c r="B3666" s="1" t="str">
        <f>"9781405177825"</f>
        <v>9781405177825</v>
      </c>
      <c r="C3666" s="1">
        <v>23.97</v>
      </c>
      <c r="D3666" s="1" t="str">
        <f>"USD"</f>
        <v>USD</v>
      </c>
      <c r="E3666" s="1" t="str">
        <f>"2008"</f>
        <v>2008</v>
      </c>
      <c r="F3666" s="1" t="str">
        <f>"Dawkins"</f>
        <v>Dawkins</v>
      </c>
      <c r="G3666" s="1" t="str">
        <f>"safirketab"</f>
        <v>safirketab</v>
      </c>
    </row>
    <row r="3667" spans="1:7" x14ac:dyDescent="0.25">
      <c r="A3667" s="1" t="str">
        <f>"Fuzzy Control in Environmental Engineering"</f>
        <v>Fuzzy Control in Environmental Engineering</v>
      </c>
      <c r="B3667" s="1" t="str">
        <f>"9783319370293"</f>
        <v>9783319370293</v>
      </c>
      <c r="C3667" s="1">
        <v>92.51</v>
      </c>
      <c r="D3667" s="1" t="str">
        <f>"EUR"</f>
        <v>EUR</v>
      </c>
      <c r="E3667" s="1" t="str">
        <f>"2016"</f>
        <v>2016</v>
      </c>
      <c r="F3667" s="1" t="str">
        <f>"Chmielowski"</f>
        <v>Chmielowski</v>
      </c>
      <c r="G3667" s="1" t="str">
        <f>"negarestanabi"</f>
        <v>negarestanabi</v>
      </c>
    </row>
    <row r="3668" spans="1:7" x14ac:dyDescent="0.25">
      <c r="A3668" s="1" t="str">
        <f>"Galapagos: A Natural Laboratory for Earth Sciences"</f>
        <v>Galapagos: A Natural Laboratory for Earth Sciences</v>
      </c>
      <c r="B3668" s="1" t="str">
        <f>"9781118852415"</f>
        <v>9781118852415</v>
      </c>
      <c r="C3668" s="1">
        <v>116.2</v>
      </c>
      <c r="D3668" s="1" t="str">
        <f>"USD"</f>
        <v>USD</v>
      </c>
      <c r="E3668" s="1" t="str">
        <f>"2014"</f>
        <v>2014</v>
      </c>
      <c r="F3668" s="1" t="str">
        <f>"Harpp"</f>
        <v>Harpp</v>
      </c>
      <c r="G3668" s="1" t="str">
        <f>"avanddanesh"</f>
        <v>avanddanesh</v>
      </c>
    </row>
    <row r="3669" spans="1:7" x14ac:dyDescent="0.25">
      <c r="A3669" s="1" t="str">
        <f>"Gender and Forests: Climate Change, Tenure, Value Chains and Emerging Issues (The Earthscan Forest Library)"</f>
        <v>Gender and Forests: Climate Change, Tenure, Value Chains and Emerging Issues (The Earthscan Forest Library)</v>
      </c>
      <c r="B3669" s="1" t="str">
        <f>"9781138955042"</f>
        <v>9781138955042</v>
      </c>
      <c r="C3669" s="1">
        <v>25.5</v>
      </c>
      <c r="D3669" s="1" t="str">
        <f>"GBP"</f>
        <v>GBP</v>
      </c>
      <c r="E3669" s="1" t="str">
        <f>"2016"</f>
        <v>2016</v>
      </c>
      <c r="F3669" s="1" t="str">
        <f>"Carol J. Pierce Col"</f>
        <v>Carol J. Pierce Col</v>
      </c>
      <c r="G3669" s="1" t="str">
        <f>"AsarBartar"</f>
        <v>AsarBartar</v>
      </c>
    </row>
    <row r="3670" spans="1:7" x14ac:dyDescent="0.25">
      <c r="A3670" s="1" t="str">
        <f>"Gender and Rural Globalization"</f>
        <v>Gender and Rural Globalization</v>
      </c>
      <c r="B3670" s="1" t="str">
        <f>"9781780646251"</f>
        <v>9781780646251</v>
      </c>
      <c r="C3670" s="1">
        <v>85.5</v>
      </c>
      <c r="D3670" s="1" t="str">
        <f>"GBP"</f>
        <v>GBP</v>
      </c>
      <c r="E3670" s="1" t="str">
        <f>"2017"</f>
        <v>2017</v>
      </c>
      <c r="F3670" s="1" t="str">
        <f>"Bettina Bock,Sally"</f>
        <v>Bettina Bock,Sally</v>
      </c>
      <c r="G3670" s="1" t="str">
        <f>"AsarBartar"</f>
        <v>AsarBartar</v>
      </c>
    </row>
    <row r="3671" spans="1:7" x14ac:dyDescent="0.25">
      <c r="A3671" s="1" t="str">
        <f>"Gender and the Environment"</f>
        <v>Gender and the Environment</v>
      </c>
      <c r="B3671" s="1" t="str">
        <f>"9780745663838"</f>
        <v>9780745663838</v>
      </c>
      <c r="C3671" s="1">
        <v>19.5</v>
      </c>
      <c r="D3671" s="1" t="str">
        <f>"USD"</f>
        <v>USD</v>
      </c>
      <c r="E3671" s="1" t="str">
        <f>"2016"</f>
        <v>2016</v>
      </c>
      <c r="F3671" s="1" t="str">
        <f>"Detraz"</f>
        <v>Detraz</v>
      </c>
      <c r="G3671" s="1" t="str">
        <f>"avanddanesh"</f>
        <v>avanddanesh</v>
      </c>
    </row>
    <row r="3672" spans="1:7" x14ac:dyDescent="0.25">
      <c r="A3672" s="1" t="str">
        <f>"Genotype-by-Environment Interactions and Sexual Selection"</f>
        <v>Genotype-by-Environment Interactions and Sexual Selection</v>
      </c>
      <c r="B3672" s="1" t="str">
        <f>"9780470671795"</f>
        <v>9780470671795</v>
      </c>
      <c r="C3672" s="1">
        <v>78.8</v>
      </c>
      <c r="D3672" s="1" t="str">
        <f>"USD"</f>
        <v>USD</v>
      </c>
      <c r="E3672" s="1" t="str">
        <f>"2014"</f>
        <v>2014</v>
      </c>
      <c r="F3672" s="1" t="str">
        <f>"Hunt"</f>
        <v>Hunt</v>
      </c>
      <c r="G3672" s="1" t="str">
        <f>"avanddanesh"</f>
        <v>avanddanesh</v>
      </c>
    </row>
    <row r="3673" spans="1:7" x14ac:dyDescent="0.25">
      <c r="A3673" s="1" t="str">
        <f>"Geodiversity: Valuing and Conserving Abiotic Nature,2e"</f>
        <v>Geodiversity: Valuing and Conserving Abiotic Nature,2e</v>
      </c>
      <c r="B3673" s="1" t="str">
        <f>"9780470742150"</f>
        <v>9780470742150</v>
      </c>
      <c r="C3673" s="1">
        <v>35.799999999999997</v>
      </c>
      <c r="D3673" s="1" t="str">
        <f>"USD"</f>
        <v>USD</v>
      </c>
      <c r="E3673" s="1" t="str">
        <f>"2013"</f>
        <v>2013</v>
      </c>
      <c r="F3673" s="1" t="str">
        <f>"Gray"</f>
        <v>Gray</v>
      </c>
      <c r="G3673" s="1" t="str">
        <f>"avanddanesh"</f>
        <v>avanddanesh</v>
      </c>
    </row>
    <row r="3674" spans="1:7" x14ac:dyDescent="0.25">
      <c r="A3674" s="1" t="str">
        <f>"GEO-ENVIRONMENT AND LANDSCAPE EVOLUTION III : Evolution, Monitoring, Simulation, Management And Remediation Of The Geological Environment And Landscape, HB"</f>
        <v>GEO-ENVIRONMENT AND LANDSCAPE EVOLUTION III : Evolution, Monitoring, Simulation, Management And Remediation Of The Geological Environment And Landscape, HB</v>
      </c>
      <c r="B3674" s="1" t="str">
        <f>"9781845641177"</f>
        <v>9781845641177</v>
      </c>
      <c r="C3674" s="1">
        <v>71.400000000000006</v>
      </c>
      <c r="D3674" s="1" t="str">
        <f>"GBP"</f>
        <v>GBP</v>
      </c>
      <c r="E3674" s="1" t="str">
        <f>"2008"</f>
        <v>2008</v>
      </c>
      <c r="F3674" s="1" t="str">
        <f>"Mander"</f>
        <v>Mander</v>
      </c>
      <c r="G3674" s="1" t="str">
        <f>"supply"</f>
        <v>supply</v>
      </c>
    </row>
    <row r="3675" spans="1:7" x14ac:dyDescent="0.25">
      <c r="A3675" s="1" t="str">
        <f>"GEOGRAPHY AND GEOPOLITICS    "</f>
        <v xml:space="preserve">GEOGRAPHY AND GEOPOLITICS    </v>
      </c>
      <c r="B3675" s="1" t="str">
        <f>"9789350530023"</f>
        <v>9789350530023</v>
      </c>
      <c r="C3675" s="1">
        <v>17.5</v>
      </c>
      <c r="D3675" s="1" t="str">
        <f>"USD"</f>
        <v>USD</v>
      </c>
      <c r="E3675" s="1" t="str">
        <f>"2012"</f>
        <v>2012</v>
      </c>
      <c r="F3675" s="1" t="str">
        <f>"A Ansari"</f>
        <v>A Ansari</v>
      </c>
      <c r="G3675" s="1" t="str">
        <f>"supply"</f>
        <v>supply</v>
      </c>
    </row>
    <row r="3676" spans="1:7" x14ac:dyDescent="0.25">
      <c r="A3676" s="1" t="str">
        <f>"Geography Of Water Resources, HB"</f>
        <v>Geography Of Water Resources, HB</v>
      </c>
      <c r="B3676" s="1" t="str">
        <f>"9788131601839"</f>
        <v>9788131601839</v>
      </c>
      <c r="C3676" s="1">
        <v>18.760000000000002</v>
      </c>
      <c r="D3676" s="1" t="str">
        <f>"USD"</f>
        <v>USD</v>
      </c>
      <c r="E3676" s="1" t="str">
        <f>"2008"</f>
        <v>2008</v>
      </c>
      <c r="F3676" s="1" t="str">
        <f>"Gurjar"</f>
        <v>Gurjar</v>
      </c>
      <c r="G3676" s="1" t="str">
        <f>"supply"</f>
        <v>supply</v>
      </c>
    </row>
    <row r="3677" spans="1:7" x14ac:dyDescent="0.25">
      <c r="A3677" s="1" t="str">
        <f>"Geological Repository Systems for Safe Disposal of Spent Nuclear Fuels and Radioactive Waste"</f>
        <v>Geological Repository Systems for Safe Disposal of Spent Nuclear Fuels and Radioactive Waste</v>
      </c>
      <c r="B3677" s="1" t="str">
        <f>"9780081006375"</f>
        <v>9780081006375</v>
      </c>
      <c r="C3677" s="1">
        <v>328.5</v>
      </c>
      <c r="D3677" s="1" t="str">
        <f>"USD"</f>
        <v>USD</v>
      </c>
      <c r="E3677" s="1" t="str">
        <f>"2017"</f>
        <v>2017</v>
      </c>
      <c r="F3677" s="1" t="str">
        <f>"Apted, Michael J"</f>
        <v>Apted, Michael J</v>
      </c>
      <c r="G3677" s="1" t="str">
        <f>"dehkadehketab"</f>
        <v>dehkadehketab</v>
      </c>
    </row>
    <row r="3678" spans="1:7" x14ac:dyDescent="0.25">
      <c r="A3678" s="1" t="str">
        <f>"Geologically Storing Carbon: Learning from the Otway Project Experience"</f>
        <v>Geologically Storing Carbon: Learning from the Otway Project Experience</v>
      </c>
      <c r="B3678" s="1" t="str">
        <f>"9781118986189"</f>
        <v>9781118986189</v>
      </c>
      <c r="C3678" s="1">
        <v>82.5</v>
      </c>
      <c r="D3678" s="1" t="str">
        <f>"USD"</f>
        <v>USD</v>
      </c>
      <c r="E3678" s="1" t="str">
        <f>"2014"</f>
        <v>2014</v>
      </c>
      <c r="F3678" s="1" t="str">
        <f>"Cook"</f>
        <v>Cook</v>
      </c>
      <c r="G3678" s="1" t="str">
        <f>"avanddanesh"</f>
        <v>avanddanesh</v>
      </c>
    </row>
    <row r="3679" spans="1:7" x14ac:dyDescent="0.25">
      <c r="A3679" s="1" t="str">
        <f>"Geoparks and Geo-Tourism in Iran"</f>
        <v>Geoparks and Geo-Tourism in Iran</v>
      </c>
      <c r="B3679" s="1" t="str">
        <f>"9783631644560"</f>
        <v>9783631644560</v>
      </c>
      <c r="C3679" s="1">
        <v>47.65</v>
      </c>
      <c r="D3679" s="1" t="str">
        <f>"USD"</f>
        <v>USD</v>
      </c>
      <c r="E3679" s="1" t="str">
        <f>"2017"</f>
        <v>2017</v>
      </c>
      <c r="F3679" s="1" t="str">
        <f>"Dittmann, Geoparks a"</f>
        <v>Dittmann, Geoparks a</v>
      </c>
      <c r="G3679" s="1" t="str">
        <f>"dehkadehketab"</f>
        <v>dehkadehketab</v>
      </c>
    </row>
    <row r="3680" spans="1:7" x14ac:dyDescent="0.25">
      <c r="A3680" s="1" t="str">
        <f>"Geoscientists at Crime Scenes: A Companion to Forensic Geoscience"</f>
        <v>Geoscientists at Crime Scenes: A Companion to Forensic Geoscience</v>
      </c>
      <c r="B3680" s="1" t="str">
        <f>"9783319580470"</f>
        <v>9783319580470</v>
      </c>
      <c r="C3680" s="1">
        <v>107.99</v>
      </c>
      <c r="D3680" s="1" t="str">
        <f>"EUR"</f>
        <v>EUR</v>
      </c>
      <c r="E3680" s="1" t="str">
        <f>"2017"</f>
        <v>2017</v>
      </c>
      <c r="F3680" s="1" t="str">
        <f>"Di Maggio"</f>
        <v>Di Maggio</v>
      </c>
      <c r="G3680" s="1" t="str">
        <f>"negarestanabi"</f>
        <v>negarestanabi</v>
      </c>
    </row>
    <row r="3681" spans="1:7" x14ac:dyDescent="0.25">
      <c r="A3681" s="1" t="str">
        <f>"Giraffe: Biology, Ecology, Evolution and Behaviour"</f>
        <v>Giraffe: Biology, Ecology, Evolution and Behaviour</v>
      </c>
      <c r="B3681" s="1" t="str">
        <f>"9781118587478"</f>
        <v>9781118587478</v>
      </c>
      <c r="C3681" s="1">
        <v>59.5</v>
      </c>
      <c r="D3681" s="1" t="str">
        <f>"USD"</f>
        <v>USD</v>
      </c>
      <c r="E3681" s="1" t="str">
        <f>"2016"</f>
        <v>2016</v>
      </c>
      <c r="F3681" s="1" t="str">
        <f>"Shorrocks"</f>
        <v>Shorrocks</v>
      </c>
      <c r="G3681" s="1" t="str">
        <f>"avanddanesh"</f>
        <v>avanddanesh</v>
      </c>
    </row>
    <row r="3682" spans="1:7" x14ac:dyDescent="0.25">
      <c r="A3682" s="1" t="str">
        <f>"GIS and Geocomputation for Water Resource Science and Engineering"</f>
        <v>GIS and Geocomputation for Water Resource Science and Engineering</v>
      </c>
      <c r="B3682" s="1" t="str">
        <f>"9781118354131"</f>
        <v>9781118354131</v>
      </c>
      <c r="C3682" s="1">
        <v>59.5</v>
      </c>
      <c r="D3682" s="1" t="str">
        <f>"USD"</f>
        <v>USD</v>
      </c>
      <c r="E3682" s="1" t="str">
        <f>"2016"</f>
        <v>2016</v>
      </c>
      <c r="F3682" s="1" t="str">
        <f>"Dixon"</f>
        <v>Dixon</v>
      </c>
      <c r="G3682" s="1" t="str">
        <f>"avanddanesh"</f>
        <v>avanddanesh</v>
      </c>
    </row>
    <row r="3683" spans="1:7" x14ac:dyDescent="0.25">
      <c r="A3683" s="1" t="str">
        <f>"GIS Based Chemical Fate Modeling: Principles and Applications"</f>
        <v>GIS Based Chemical Fate Modeling: Principles and Applications</v>
      </c>
      <c r="B3683" s="1" t="str">
        <f>"9781118059975"</f>
        <v>9781118059975</v>
      </c>
      <c r="C3683" s="1">
        <v>120</v>
      </c>
      <c r="D3683" s="1" t="str">
        <f>"USD"</f>
        <v>USD</v>
      </c>
      <c r="E3683" s="1" t="str">
        <f>"2014"</f>
        <v>2014</v>
      </c>
      <c r="F3683" s="1" t="str">
        <f>"Pistocchi"</f>
        <v>Pistocchi</v>
      </c>
      <c r="G3683" s="1" t="str">
        <f>"avanddanesh"</f>
        <v>avanddanesh</v>
      </c>
    </row>
    <row r="3684" spans="1:7" x14ac:dyDescent="0.25">
      <c r="A3684" s="1" t="str">
        <f>"Glacier Science and Environmental Change"</f>
        <v>Glacier Science and Environmental Change</v>
      </c>
      <c r="B3684" s="1" t="str">
        <f>"9781405196536"</f>
        <v>9781405196536</v>
      </c>
      <c r="C3684" s="1">
        <v>50.39</v>
      </c>
      <c r="D3684" s="1" t="str">
        <f>"USD"</f>
        <v>USD</v>
      </c>
      <c r="E3684" s="1" t="str">
        <f>"2009"</f>
        <v>2009</v>
      </c>
      <c r="F3684" s="1" t="str">
        <f>"Knight"</f>
        <v>Knight</v>
      </c>
      <c r="G3684" s="1" t="str">
        <f>"safirketab"</f>
        <v>safirketab</v>
      </c>
    </row>
    <row r="3685" spans="1:7" x14ac:dyDescent="0.25">
      <c r="A3685" s="1" t="str">
        <f>"GLOBAL ARSENIC PROBLEM: CHALLENGES FOR SAFE WATER PRODU"</f>
        <v>GLOBAL ARSENIC PROBLEM: CHALLENGES FOR SAFE WATER PRODU</v>
      </c>
      <c r="B3685" s="1" t="str">
        <f>"9780415575218"</f>
        <v>9780415575218</v>
      </c>
      <c r="C3685" s="1">
        <v>20.09</v>
      </c>
      <c r="D3685" s="1" t="str">
        <f>"GBP"</f>
        <v>GBP</v>
      </c>
      <c r="E3685" s="1" t="str">
        <f>"2010"</f>
        <v>2010</v>
      </c>
      <c r="F3685" s="1" t="str">
        <f>"SUER ANAC(EDITOR)"</f>
        <v>SUER ANAC(EDITOR)</v>
      </c>
      <c r="G3685" s="1" t="str">
        <f>"AsarBartar"</f>
        <v>AsarBartar</v>
      </c>
    </row>
    <row r="3686" spans="1:7" x14ac:dyDescent="0.25">
      <c r="A3686" s="1" t="str">
        <f>"Global Change, Ecosystems, Sustainability : Theory, Methods, Practice"</f>
        <v>Global Change, Ecosystems, Sustainability : Theory, Methods, Practice</v>
      </c>
      <c r="B3686" s="1" t="str">
        <f>"9789386446466"</f>
        <v>9789386446466</v>
      </c>
      <c r="C3686" s="1">
        <v>40.700000000000003</v>
      </c>
      <c r="D3686" s="1" t="str">
        <f>"GBP"</f>
        <v>GBP</v>
      </c>
      <c r="E3686" s="1" t="str">
        <f>"2017"</f>
        <v>2017</v>
      </c>
      <c r="F3686" s="1" t="str">
        <f>"Mukhopadhyay Pranab "</f>
        <v xml:space="preserve">Mukhopadhyay Pranab </v>
      </c>
      <c r="G3686" s="1" t="str">
        <f>"arzinbooks"</f>
        <v>arzinbooks</v>
      </c>
    </row>
    <row r="3687" spans="1:7" x14ac:dyDescent="0.25">
      <c r="A3687" s="1" t="str">
        <f>"Global Cities and Urban Theory"</f>
        <v>Global Cities and Urban Theory</v>
      </c>
      <c r="B3687" s="1" t="str">
        <f>"9781446267066"</f>
        <v>9781446267066</v>
      </c>
      <c r="C3687" s="1">
        <v>63.75</v>
      </c>
      <c r="D3687" s="1" t="str">
        <f>"GBP"</f>
        <v>GBP</v>
      </c>
      <c r="E3687" s="1" t="str">
        <f>"2016"</f>
        <v>2016</v>
      </c>
      <c r="F3687" s="1" t="str">
        <f>"Donald McNeill"</f>
        <v>Donald McNeill</v>
      </c>
      <c r="G3687" s="1" t="str">
        <f>"kowkab"</f>
        <v>kowkab</v>
      </c>
    </row>
    <row r="3688" spans="1:7" x14ac:dyDescent="0.25">
      <c r="A3688" s="1" t="str">
        <f>"Global Climate Change and Terrestrial Invertebrates"</f>
        <v>Global Climate Change and Terrestrial Invertebrates</v>
      </c>
      <c r="B3688" s="1" t="str">
        <f>"9781119070900"</f>
        <v>9781119070900</v>
      </c>
      <c r="C3688" s="1">
        <v>99</v>
      </c>
      <c r="D3688" s="1" t="str">
        <f>"USD"</f>
        <v>USD</v>
      </c>
      <c r="E3688" s="1" t="str">
        <f>"2017"</f>
        <v>2017</v>
      </c>
      <c r="F3688" s="1" t="str">
        <f>"Johnson"</f>
        <v>Johnson</v>
      </c>
      <c r="G3688" s="1" t="str">
        <f>"avanddanesh"</f>
        <v>avanddanesh</v>
      </c>
    </row>
    <row r="3689" spans="1:7" x14ac:dyDescent="0.25">
      <c r="A3689" s="1" t="str">
        <f>"GLOBAL CONTAMINATION TRENDS OF PERS"</f>
        <v>GLOBAL CONTAMINATION TRENDS OF PERS</v>
      </c>
      <c r="B3689" s="1" t="str">
        <f>"9781439838303"</f>
        <v>9781439838303</v>
      </c>
      <c r="C3689" s="1">
        <v>82.8</v>
      </c>
      <c r="D3689" s="1" t="str">
        <f>"GBP"</f>
        <v>GBP</v>
      </c>
      <c r="E3689" s="1" t="str">
        <f>"2012"</f>
        <v>2012</v>
      </c>
      <c r="F3689" s="1" t="str">
        <f>"PAUL KWAN-SING LAM("</f>
        <v>PAUL KWAN-SING LAM(</v>
      </c>
      <c r="G3689" s="1" t="str">
        <f>"AsarBartar"</f>
        <v>AsarBartar</v>
      </c>
    </row>
    <row r="3690" spans="1:7" x14ac:dyDescent="0.25">
      <c r="A3690" s="1" t="str">
        <f>"GLOBAL ENVIRONMENTAL FOREST POLICIES: AN INTERNATIONAL COMPARISON"</f>
        <v>GLOBAL ENVIRONMENTAL FOREST POLICIES: AN INTERNATIONAL COMPARISON</v>
      </c>
      <c r="B3690" s="1" t="str">
        <f>"9781844075904"</f>
        <v>9781844075904</v>
      </c>
      <c r="C3690" s="1">
        <v>18</v>
      </c>
      <c r="D3690" s="1" t="str">
        <f>"GBP"</f>
        <v>GBP</v>
      </c>
      <c r="E3690" s="1" t="str">
        <f>"2010"</f>
        <v>2010</v>
      </c>
      <c r="F3690" s="1" t="str">
        <f>"PETER KANOWSKI"</f>
        <v>PETER KANOWSKI</v>
      </c>
      <c r="G3690" s="1" t="str">
        <f>"AsarBartar"</f>
        <v>AsarBartar</v>
      </c>
    </row>
    <row r="3691" spans="1:7" x14ac:dyDescent="0.25">
      <c r="A3691" s="1" t="str">
        <f>"Global Environmental Governance, Technology and Politics: The Anthropocene Gap"</f>
        <v>Global Environmental Governance, Technology and Politics: The Anthropocene Gap</v>
      </c>
      <c r="B3691" s="1" t="str">
        <f>"9781783478910"</f>
        <v>9781783478910</v>
      </c>
      <c r="C3691" s="1">
        <v>17</v>
      </c>
      <c r="D3691" s="1" t="str">
        <f>"GBP"</f>
        <v>GBP</v>
      </c>
      <c r="E3691" s="1" t="str">
        <f>"2015"</f>
        <v>2015</v>
      </c>
      <c r="F3691" s="1" t="str">
        <f>"Victor Galaz"</f>
        <v>Victor Galaz</v>
      </c>
      <c r="G3691" s="1" t="str">
        <f>"AsarBartar"</f>
        <v>AsarBartar</v>
      </c>
    </row>
    <row r="3692" spans="1:7" x14ac:dyDescent="0.25">
      <c r="A3692" s="1" t="str">
        <f>"Global Forest Fragmentation"</f>
        <v>Global Forest Fragmentation</v>
      </c>
      <c r="B3692" s="1" t="str">
        <f>"9781780642031"</f>
        <v>9781780642031</v>
      </c>
      <c r="C3692" s="1">
        <v>91.16</v>
      </c>
      <c r="D3692" s="1" t="str">
        <f>"USD"</f>
        <v>USD</v>
      </c>
      <c r="E3692" s="1" t="str">
        <f>"2015"</f>
        <v>2015</v>
      </c>
      <c r="F3692" s="1" t="str">
        <f>"C Kettle, L P Koh"</f>
        <v>C Kettle, L P Koh</v>
      </c>
      <c r="G3692" s="1" t="str">
        <f>"safirketab"</f>
        <v>safirketab</v>
      </c>
    </row>
    <row r="3693" spans="1:7" x14ac:dyDescent="0.25">
      <c r="A3693" s="1" t="str">
        <f>"GLOBAL GROUNDWATER RESOURCES &amp; MANAGEMENT, HB"</f>
        <v>GLOBAL GROUNDWATER RESOURCES &amp; MANAGEMENT, HB</v>
      </c>
      <c r="B3693" s="1" t="str">
        <f>"9788172336196"</f>
        <v>9788172336196</v>
      </c>
      <c r="C3693" s="1">
        <v>54.6</v>
      </c>
      <c r="D3693" s="1" t="str">
        <f>"USD"</f>
        <v>USD</v>
      </c>
      <c r="E3693" s="1" t="str">
        <f>"2010"</f>
        <v>2010</v>
      </c>
      <c r="F3693" s="1" t="str">
        <f>"Paliwal"</f>
        <v>Paliwal</v>
      </c>
      <c r="G3693" s="1" t="str">
        <f>"supply"</f>
        <v>supply</v>
      </c>
    </row>
    <row r="3694" spans="1:7" x14ac:dyDescent="0.25">
      <c r="A3694" s="1" t="str">
        <f>"Global Maritime Transport and Ballast Water Management: Issues and Solutions"</f>
        <v>Global Maritime Transport and Ballast Water Management: Issues and Solutions</v>
      </c>
      <c r="B3694" s="1" t="str">
        <f>"9789401793667"</f>
        <v>9789401793667</v>
      </c>
      <c r="C3694" s="1">
        <v>116.99</v>
      </c>
      <c r="D3694" s="1" t="str">
        <f>"EUR"</f>
        <v>EUR</v>
      </c>
      <c r="E3694" s="1" t="str">
        <f>"2015"</f>
        <v>2015</v>
      </c>
      <c r="F3694" s="1" t="str">
        <f>"David"</f>
        <v>David</v>
      </c>
      <c r="G3694" s="1" t="str">
        <f>"negarestanabi"</f>
        <v>negarestanabi</v>
      </c>
    </row>
    <row r="3695" spans="1:7" x14ac:dyDescent="0.25">
      <c r="A3695" s="1" t="str">
        <f>"GLOBAL POLITICAL ECOLOGY"</f>
        <v>GLOBAL POLITICAL ECOLOGY</v>
      </c>
      <c r="B3695" s="1" t="str">
        <f>"9780415548151"</f>
        <v>9780415548151</v>
      </c>
      <c r="C3695" s="1">
        <v>8.09</v>
      </c>
      <c r="D3695" s="1" t="str">
        <f>"GBP"</f>
        <v>GBP</v>
      </c>
      <c r="E3695" s="1" t="str">
        <f>"2011"</f>
        <v>2011</v>
      </c>
      <c r="F3695" s="1" t="str">
        <f>"RICHARD PEET"</f>
        <v>RICHARD PEET</v>
      </c>
      <c r="G3695" s="1" t="str">
        <f>"AsarBartar"</f>
        <v>AsarBartar</v>
      </c>
    </row>
    <row r="3696" spans="1:7" x14ac:dyDescent="0.25">
      <c r="A3696" s="1" t="str">
        <f>"Global Sustainability: The Impact of Local Cultures, A New Perspective for Science and Engineering, Economics and Politics"</f>
        <v>Global Sustainability: The Impact of Local Cultures, A New Perspective for Science and Engineering, Economics and Politics</v>
      </c>
      <c r="B3696" s="1" t="str">
        <f>"9783527312368"</f>
        <v>9783527312368</v>
      </c>
      <c r="C3696" s="1">
        <v>93.6</v>
      </c>
      <c r="D3696" s="1" t="str">
        <f>"USD"</f>
        <v>USD</v>
      </c>
      <c r="E3696" s="1" t="str">
        <f>"2004"</f>
        <v>2004</v>
      </c>
      <c r="F3696" s="1" t="str">
        <f>"Wilderer"</f>
        <v>Wilderer</v>
      </c>
      <c r="G3696" s="1" t="str">
        <f>"avanddanesh"</f>
        <v>avanddanesh</v>
      </c>
    </row>
    <row r="3697" spans="1:7" x14ac:dyDescent="0.25">
      <c r="A3697" s="1" t="str">
        <f>"Global Sustainability: The Impact of Local Cultures: A New Perspective for Science &amp; Engineering Economics &amp; Politics"</f>
        <v>Global Sustainability: The Impact of Local Cultures: A New Perspective for Science &amp; Engineering Economics &amp; Politics</v>
      </c>
      <c r="B3697" s="1" t="str">
        <f>"9783527312368"</f>
        <v>9783527312368</v>
      </c>
      <c r="C3697" s="1">
        <v>93.6</v>
      </c>
      <c r="D3697" s="1" t="str">
        <f>"USD"</f>
        <v>USD</v>
      </c>
      <c r="E3697" s="1" t="str">
        <f>"2005"</f>
        <v>2005</v>
      </c>
      <c r="F3697" s="1" t="str">
        <f>"Wilderer"</f>
        <v>Wilderer</v>
      </c>
      <c r="G3697" s="1" t="str">
        <f>"safirketab"</f>
        <v>safirketab</v>
      </c>
    </row>
    <row r="3698" spans="1:7" x14ac:dyDescent="0.25">
      <c r="A3698" s="1" t="str">
        <f>"GLOBAL THREATS,GLOBAL FUTURES"</f>
        <v>GLOBAL THREATS,GLOBAL FUTURES</v>
      </c>
      <c r="B3698" s="1" t="str">
        <f>"9781848448490"</f>
        <v>9781848448490</v>
      </c>
      <c r="C3698" s="1">
        <v>7.5</v>
      </c>
      <c r="D3698" s="1" t="str">
        <f>"GBP"</f>
        <v>GBP</v>
      </c>
      <c r="E3698" s="1" t="str">
        <f>"2010"</f>
        <v>2010</v>
      </c>
      <c r="F3698" s="1" t="str">
        <f>"THAYER SCUDDER"</f>
        <v>THAYER SCUDDER</v>
      </c>
      <c r="G3698" s="1" t="str">
        <f>"AsarBartar"</f>
        <v>AsarBartar</v>
      </c>
    </row>
    <row r="3699" spans="1:7" x14ac:dyDescent="0.25">
      <c r="A3699" s="1" t="str">
        <f>"Global Warming And Forest, HB"</f>
        <v>Global Warming And Forest, HB</v>
      </c>
      <c r="B3699" s="1" t="str">
        <f>"9788170357049"</f>
        <v>9788170357049</v>
      </c>
      <c r="C3699" s="1">
        <v>42.77</v>
      </c>
      <c r="D3699" s="1" t="str">
        <f>"USD"</f>
        <v>USD</v>
      </c>
      <c r="E3699" s="1" t="str">
        <f>"2011"</f>
        <v>2011</v>
      </c>
      <c r="F3699" s="1" t="str">
        <f>"Singh "</f>
        <v xml:space="preserve">Singh </v>
      </c>
      <c r="G3699" s="1" t="str">
        <f>"supply"</f>
        <v>supply</v>
      </c>
    </row>
    <row r="3700" spans="1:7" x14ac:dyDescent="0.25">
      <c r="A3700" s="1" t="str">
        <f>"GLOBALISATION AND NATURAL RESOURCES LAW"</f>
        <v>GLOBALISATION AND NATURAL RESOURCES LAW</v>
      </c>
      <c r="B3700" s="1" t="str">
        <f>"9781848442498"</f>
        <v>9781848442498</v>
      </c>
      <c r="C3700" s="1">
        <v>36</v>
      </c>
      <c r="D3700" s="1" t="str">
        <f>"GBP"</f>
        <v>GBP</v>
      </c>
      <c r="E3700" s="1" t="str">
        <f>"2011"</f>
        <v>2011</v>
      </c>
      <c r="F3700" s="1" t="str">
        <f>"ELENA BLANCO, SENIO"</f>
        <v>ELENA BLANCO, SENIO</v>
      </c>
      <c r="G3700" s="1" t="str">
        <f>"AsarBartar"</f>
        <v>AsarBartar</v>
      </c>
    </row>
    <row r="3701" spans="1:7" x14ac:dyDescent="0.25">
      <c r="A3701" s="1" t="str">
        <f>"Glyphosate Resistance in Crops and Weeds: History, Development, and Management"</f>
        <v>Glyphosate Resistance in Crops and Weeds: History, Development, and Management</v>
      </c>
      <c r="B3701" s="1" t="str">
        <f>"9780470410318"</f>
        <v>9780470410318</v>
      </c>
      <c r="C3701" s="1">
        <v>48.8</v>
      </c>
      <c r="D3701" s="1" t="str">
        <f>"USD"</f>
        <v>USD</v>
      </c>
      <c r="E3701" s="1" t="str">
        <f>"2010"</f>
        <v>2010</v>
      </c>
      <c r="F3701" s="1" t="str">
        <f>"Nandula"</f>
        <v>Nandula</v>
      </c>
      <c r="G3701" s="1" t="str">
        <f>"avanddanesh"</f>
        <v>avanddanesh</v>
      </c>
    </row>
    <row r="3702" spans="1:7" x14ac:dyDescent="0.25">
      <c r="A3702" s="1" t="str">
        <f>"Glyphosate Resistance in Crops and Weeds: History, Development, and Management"</f>
        <v>Glyphosate Resistance in Crops and Weeds: History, Development, and Management</v>
      </c>
      <c r="B3702" s="1" t="str">
        <f>"9780470410318"</f>
        <v>9780470410318</v>
      </c>
      <c r="C3702" s="1">
        <v>48.8</v>
      </c>
      <c r="D3702" s="1" t="str">
        <f>"USD"</f>
        <v>USD</v>
      </c>
      <c r="E3702" s="1" t="str">
        <f>"2010"</f>
        <v>2010</v>
      </c>
      <c r="F3702" s="1" t="str">
        <f>"Nandula"</f>
        <v>Nandula</v>
      </c>
      <c r="G3702" s="1" t="str">
        <f>"safirketab"</f>
        <v>safirketab</v>
      </c>
    </row>
    <row r="3703" spans="1:7" x14ac:dyDescent="0.25">
      <c r="A3703" s="1" t="str">
        <f>"GNSS Environmental Sensing: Revolutionizing Environmental Monitoring. 2/ed"</f>
        <v>GNSS Environmental Sensing: Revolutionizing Environmental Monitoring. 2/ed</v>
      </c>
      <c r="B3703" s="1" t="str">
        <f>"9783319584171"</f>
        <v>9783319584171</v>
      </c>
      <c r="C3703" s="1">
        <v>134.99</v>
      </c>
      <c r="D3703" s="1" t="str">
        <f>"EUR"</f>
        <v>EUR</v>
      </c>
      <c r="E3703" s="1" t="str">
        <f>"2018"</f>
        <v>2018</v>
      </c>
      <c r="F3703" s="1" t="str">
        <f>"Awange"</f>
        <v>Awange</v>
      </c>
      <c r="G3703" s="1" t="str">
        <f>"negarestanabi"</f>
        <v>negarestanabi</v>
      </c>
    </row>
    <row r="3704" spans="1:7" x14ac:dyDescent="0.25">
      <c r="A3704" s="1" t="str">
        <f>"GOOD COP/BAD COP: ENVIRONMENTAL NGOS AND THEIR STRATEGIES"</f>
        <v>GOOD COP/BAD COP: ENVIRONMENTAL NGOS AND THEIR STRATEGIES</v>
      </c>
      <c r="B3704" s="1" t="str">
        <f>"9781933115771"</f>
        <v>9781933115771</v>
      </c>
      <c r="C3704" s="1">
        <v>7.65</v>
      </c>
      <c r="D3704" s="1" t="str">
        <f>"GBP"</f>
        <v>GBP</v>
      </c>
      <c r="E3704" s="1" t="str">
        <f>"2010"</f>
        <v>2010</v>
      </c>
      <c r="F3704" s="1" t="str">
        <f>"Thomas P. Lyon"</f>
        <v>Thomas P. Lyon</v>
      </c>
      <c r="G3704" s="1" t="str">
        <f>"AsarBartar"</f>
        <v>AsarBartar</v>
      </c>
    </row>
    <row r="3705" spans="1:7" x14ac:dyDescent="0.25">
      <c r="A3705" s="1" t="str">
        <f>"GOVERNANCE FOR THE ENVIRONMENT"</f>
        <v>GOVERNANCE FOR THE ENVIRONMENT</v>
      </c>
      <c r="B3705" s="1" t="str">
        <f>"9781848444102"</f>
        <v>9781848444102</v>
      </c>
      <c r="C3705" s="1">
        <v>19.5</v>
      </c>
      <c r="D3705" s="1" t="str">
        <f>"GBP"</f>
        <v>GBP</v>
      </c>
      <c r="E3705" s="1" t="str">
        <f>"2010"</f>
        <v>2010</v>
      </c>
      <c r="F3705" s="1" t="str">
        <f>"GORIA, A.   SGOBBI,"</f>
        <v>GORIA, A.   SGOBBI,</v>
      </c>
      <c r="G3705" s="1" t="str">
        <f>"AsarBartar"</f>
        <v>AsarBartar</v>
      </c>
    </row>
    <row r="3706" spans="1:7" x14ac:dyDescent="0.25">
      <c r="A3706" s="1" t="str">
        <f>"Governance of Water-Related Conflicts in Agriculture"</f>
        <v>Governance of Water-Related Conflicts in Agriculture</v>
      </c>
      <c r="B3706" s="1" t="str">
        <f>"9781402015533"</f>
        <v>9781402015533</v>
      </c>
      <c r="C3706" s="1">
        <v>88</v>
      </c>
      <c r="D3706" s="1" t="str">
        <f>"USD"</f>
        <v>USD</v>
      </c>
      <c r="E3706" s="1" t="str">
        <f>"2003"</f>
        <v>2003</v>
      </c>
      <c r="F3706" s="1" t="str">
        <f>"Brouwer,F.M.(Eds)"</f>
        <v>Brouwer,F.M.(Eds)</v>
      </c>
      <c r="G3706" s="1" t="str">
        <f>"safirketab"</f>
        <v>safirketab</v>
      </c>
    </row>
    <row r="3707" spans="1:7" x14ac:dyDescent="0.25">
      <c r="A3707" s="1" t="str">
        <f>"GOVERNING AFRICA'S FORESTS IN A GLOBALIZED WORLD (EARTHSCAN FORESTRY LIBRARY)"</f>
        <v>GOVERNING AFRICA'S FORESTS IN A GLOBALIZED WORLD (EARTHSCAN FORESTRY LIBRARY)</v>
      </c>
      <c r="B3707" s="1" t="str">
        <f>"9781844077564"</f>
        <v>9781844077564</v>
      </c>
      <c r="C3707" s="1">
        <v>19.5</v>
      </c>
      <c r="D3707" s="1" t="str">
        <f>"GBP"</f>
        <v>GBP</v>
      </c>
      <c r="E3707" s="1" t="str">
        <f>"2010"</f>
        <v>2010</v>
      </c>
      <c r="F3707" s="1" t="str">
        <f>"ANNE-MARIE TIANI(ED"</f>
        <v>ANNE-MARIE TIANI(ED</v>
      </c>
      <c r="G3707" s="1" t="str">
        <f>"AsarBartar"</f>
        <v>AsarBartar</v>
      </c>
    </row>
    <row r="3708" spans="1:7" x14ac:dyDescent="0.25">
      <c r="A3708" s="1" t="str">
        <f>"GOVERNING UNCERTAINTY PB"</f>
        <v>GOVERNING UNCERTAINTY PB</v>
      </c>
      <c r="B3708" s="1" t="str">
        <f>"9781933115795"</f>
        <v>9781933115795</v>
      </c>
      <c r="C3708" s="1">
        <v>7.49</v>
      </c>
      <c r="D3708" s="1" t="str">
        <f>"GBP"</f>
        <v>GBP</v>
      </c>
      <c r="E3708" s="1" t="str">
        <f>"2010"</f>
        <v>2010</v>
      </c>
      <c r="F3708" s="1" t="str">
        <f>"Bosso, Christopher"</f>
        <v>Bosso, Christopher</v>
      </c>
      <c r="G3708" s="1" t="str">
        <f>"AsarBartar"</f>
        <v>AsarBartar</v>
      </c>
    </row>
    <row r="3709" spans="1:7" x14ac:dyDescent="0.25">
      <c r="A3709" s="1" t="str">
        <f>"Grains"</f>
        <v>Grains</v>
      </c>
      <c r="B3709" s="1" t="str">
        <f>"9780745688046"</f>
        <v>9780745688046</v>
      </c>
      <c r="C3709" s="1">
        <v>17</v>
      </c>
      <c r="D3709" s="1" t="str">
        <f>"USD"</f>
        <v>USD</v>
      </c>
      <c r="E3709" s="1" t="str">
        <f>"2016"</f>
        <v>2016</v>
      </c>
      <c r="F3709" s="1" t="str">
        <f>"Winders"</f>
        <v>Winders</v>
      </c>
      <c r="G3709" s="1" t="str">
        <f>"avanddanesh"</f>
        <v>avanddanesh</v>
      </c>
    </row>
    <row r="3710" spans="1:7" x14ac:dyDescent="0.25">
      <c r="A3710" s="1" t="str">
        <f>"Gravel-Bed Rivers: Process and Disasters"</f>
        <v>Gravel-Bed Rivers: Process and Disasters</v>
      </c>
      <c r="B3710" s="1" t="str">
        <f>"9781118971406"</f>
        <v>9781118971406</v>
      </c>
      <c r="C3710" s="1">
        <v>171</v>
      </c>
      <c r="D3710" s="1" t="str">
        <f>"USD"</f>
        <v>USD</v>
      </c>
      <c r="E3710" s="1" t="str">
        <f>"2017"</f>
        <v>2017</v>
      </c>
      <c r="F3710" s="1" t="str">
        <f>"Tsutsumi"</f>
        <v>Tsutsumi</v>
      </c>
      <c r="G3710" s="1" t="str">
        <f>"avanddanesh"</f>
        <v>avanddanesh</v>
      </c>
    </row>
    <row r="3711" spans="1:7" x14ac:dyDescent="0.25">
      <c r="A3711" s="1" t="str">
        <f>"Green and Sustainable Pharmacy"</f>
        <v>Green and Sustainable Pharmacy</v>
      </c>
      <c r="B3711" s="1" t="str">
        <f>"9783642051982"</f>
        <v>9783642051982</v>
      </c>
      <c r="C3711" s="1">
        <v>161.99</v>
      </c>
      <c r="D3711" s="1" t="str">
        <f>"EUR"</f>
        <v>EUR</v>
      </c>
      <c r="E3711" s="1" t="str">
        <f>"2010"</f>
        <v>2010</v>
      </c>
      <c r="F3711" s="1" t="str">
        <f>"KÃ¼mmerer"</f>
        <v>KÃ¼mmerer</v>
      </c>
      <c r="G3711" s="1" t="str">
        <f>"negarestanabi"</f>
        <v>negarestanabi</v>
      </c>
    </row>
    <row r="3712" spans="1:7" x14ac:dyDescent="0.25">
      <c r="A3712" s="1" t="str">
        <f>"Green Chemistry"</f>
        <v>Green Chemistry</v>
      </c>
      <c r="B3712" s="1" t="str">
        <f>"9781782622949"</f>
        <v>9781782622949</v>
      </c>
      <c r="C3712" s="1">
        <v>23.4</v>
      </c>
      <c r="D3712" s="1" t="str">
        <f>"GBP"</f>
        <v>GBP</v>
      </c>
      <c r="E3712" s="1" t="str">
        <f>"2016"</f>
        <v>2016</v>
      </c>
      <c r="F3712" s="1" t="str">
        <f>"Mike Lancaster"</f>
        <v>Mike Lancaster</v>
      </c>
      <c r="G3712" s="1" t="str">
        <f>"arzinbooks"</f>
        <v>arzinbooks</v>
      </c>
    </row>
    <row r="3713" spans="1:7" x14ac:dyDescent="0.25">
      <c r="A3713" s="1" t="str">
        <f>"Green Chemistry and Sustainability in Pulp and Paper Industry"</f>
        <v>Green Chemistry and Sustainability in Pulp and Paper Industry</v>
      </c>
      <c r="B3713" s="1" t="str">
        <f>"9783319187433"</f>
        <v>9783319187433</v>
      </c>
      <c r="C3713" s="1">
        <v>107.99</v>
      </c>
      <c r="D3713" s="1" t="str">
        <f>"EUR"</f>
        <v>EUR</v>
      </c>
      <c r="E3713" s="1" t="str">
        <f>"2015"</f>
        <v>2015</v>
      </c>
      <c r="F3713" s="1" t="str">
        <f>"Bajpai"</f>
        <v>Bajpai</v>
      </c>
      <c r="G3713" s="1" t="str">
        <f>"negarestanabi"</f>
        <v>negarestanabi</v>
      </c>
    </row>
    <row r="3714" spans="1:7" x14ac:dyDescent="0.25">
      <c r="A3714" s="1" t="str">
        <f>"Green Chemistry for Sustainable Biofuel Production"</f>
        <v>Green Chemistry for Sustainable Biofuel Production</v>
      </c>
      <c r="B3714" s="1" t="str">
        <f>"9781771886390"</f>
        <v>9781771886390</v>
      </c>
      <c r="C3714" s="1">
        <v>125.1</v>
      </c>
      <c r="D3714" s="1" t="str">
        <f>"GBP"</f>
        <v>GBP</v>
      </c>
      <c r="E3714" s="1" t="str">
        <f>"2018"</f>
        <v>2018</v>
      </c>
      <c r="F3714" s="1" t="str">
        <f>"Gude"</f>
        <v>Gude</v>
      </c>
      <c r="G3714" s="1" t="str">
        <f>"sal"</f>
        <v>sal</v>
      </c>
    </row>
    <row r="3715" spans="1:7" x14ac:dyDescent="0.25">
      <c r="A3715" s="1" t="str">
        <f>"Green Chemistry Metrics: Measuring and Monitoring Sustainable Processes"</f>
        <v>Green Chemistry Metrics: Measuring and Monitoring Sustainable Processes</v>
      </c>
      <c r="B3715" s="1" t="str">
        <f>"9781405159685"</f>
        <v>9781405159685</v>
      </c>
      <c r="C3715" s="1">
        <v>94.5</v>
      </c>
      <c r="D3715" s="1" t="str">
        <f>"USD"</f>
        <v>USD</v>
      </c>
      <c r="E3715" s="1" t="str">
        <f>"2009"</f>
        <v>2009</v>
      </c>
      <c r="F3715" s="1" t="str">
        <f>"Lapkin"</f>
        <v>Lapkin</v>
      </c>
      <c r="G3715" s="1" t="str">
        <f>"safirketab"</f>
        <v>safirketab</v>
      </c>
    </row>
    <row r="3716" spans="1:7" x14ac:dyDescent="0.25">
      <c r="A3716" s="1" t="str">
        <f>"Green Chemistry, An Inclusive Approach"</f>
        <v>Green Chemistry, An Inclusive Approach</v>
      </c>
      <c r="B3716" s="1" t="str">
        <f>"9780128092705"</f>
        <v>9780128092705</v>
      </c>
      <c r="C3716" s="1">
        <v>139.5</v>
      </c>
      <c r="D3716" s="1" t="str">
        <f>"USD"</f>
        <v>USD</v>
      </c>
      <c r="E3716" s="1" t="str">
        <f>"2017"</f>
        <v>2017</v>
      </c>
      <c r="F3716" s="1" t="str">
        <f>"Torok and Dransfield"</f>
        <v>Torok and Dransfield</v>
      </c>
      <c r="G3716" s="1" t="str">
        <f>"arang"</f>
        <v>arang</v>
      </c>
    </row>
    <row r="3717" spans="1:7" x14ac:dyDescent="0.25">
      <c r="A3717" s="1" t="str">
        <f>"Green Design and Manufacturing for Sustainability"</f>
        <v>Green Design and Manufacturing for Sustainability</v>
      </c>
      <c r="B3717" s="1" t="str">
        <f>"9781466505261"</f>
        <v>9781466505261</v>
      </c>
      <c r="C3717" s="1">
        <v>85.5</v>
      </c>
      <c r="D3717" s="1" t="str">
        <f>"GBP"</f>
        <v>GBP</v>
      </c>
      <c r="E3717" s="1" t="str">
        <f>"2016"</f>
        <v>2016</v>
      </c>
      <c r="F3717" s="1" t="str">
        <f>"JHA"</f>
        <v>JHA</v>
      </c>
      <c r="G3717" s="1" t="str">
        <f>"sal"</f>
        <v>sal</v>
      </c>
    </row>
    <row r="3718" spans="1:7" x14ac:dyDescent="0.25">
      <c r="A3718" s="1" t="str">
        <f>"Green Exercise: Linking Nature, Health and Well-being"</f>
        <v>Green Exercise: Linking Nature, Health and Well-being</v>
      </c>
      <c r="B3718" s="1" t="str">
        <f>"9781138807655"</f>
        <v>9781138807655</v>
      </c>
      <c r="C3718" s="1">
        <v>25.5</v>
      </c>
      <c r="D3718" s="1" t="str">
        <f>"GBP"</f>
        <v>GBP</v>
      </c>
      <c r="E3718" s="1" t="str">
        <f>"2016"</f>
        <v>2016</v>
      </c>
      <c r="F3718" s="1" t="str">
        <f>"Jo Barton(Editor),R"</f>
        <v>Jo Barton(Editor),R</v>
      </c>
      <c r="G3718" s="1" t="str">
        <f>"AsarBartar"</f>
        <v>AsarBartar</v>
      </c>
    </row>
    <row r="3719" spans="1:7" x14ac:dyDescent="0.25">
      <c r="A3719" s="1" t="str">
        <f>"Green Fiscal Reform for a Sustainable Future: Reform, Innovation and Renewable Energy (Critical Issues in Environmental Taxation series, #17)"</f>
        <v>Green Fiscal Reform for a Sustainable Future: Reform, Innovation and Renewable Energy (Critical Issues in Environmental Taxation series, #17)</v>
      </c>
      <c r="B3719" s="1" t="str">
        <f>"9781786431189"</f>
        <v>9781786431189</v>
      </c>
      <c r="C3719" s="1">
        <v>63.75</v>
      </c>
      <c r="D3719" s="1" t="str">
        <f>"GBP"</f>
        <v>GBP</v>
      </c>
      <c r="E3719" s="1" t="str">
        <f>"2016"</f>
        <v>2016</v>
      </c>
      <c r="F3719" s="1" t="str">
        <f>"Natalie P. Stoianof"</f>
        <v>Natalie P. Stoianof</v>
      </c>
      <c r="G3719" s="1" t="str">
        <f>"AsarBartar"</f>
        <v>AsarBartar</v>
      </c>
    </row>
    <row r="3720" spans="1:7" x14ac:dyDescent="0.25">
      <c r="A3720" s="1" t="str">
        <f>"GREEN HOUSE ENVIRONMENT, HB"</f>
        <v>GREEN HOUSE ENVIRONMENT, HB</v>
      </c>
      <c r="B3720" s="1" t="str">
        <f>"9789350300756"</f>
        <v>9789350300756</v>
      </c>
      <c r="C3720" s="1">
        <v>38.43</v>
      </c>
      <c r="D3720" s="1" t="str">
        <f>"USD"</f>
        <v>USD</v>
      </c>
      <c r="E3720" s="1" t="str">
        <f>"2012"</f>
        <v>2012</v>
      </c>
      <c r="F3720" s="1" t="str">
        <f>"Sharaf"</f>
        <v>Sharaf</v>
      </c>
      <c r="G3720" s="1" t="str">
        <f>"supply"</f>
        <v>supply</v>
      </c>
    </row>
    <row r="3721" spans="1:7" x14ac:dyDescent="0.25">
      <c r="A3721" s="1" t="str">
        <f>"Green Infrastructure: Incorporating Plants and Enhancing Biodiversity in Buildings and Urban Environments"</f>
        <v>Green Infrastructure: Incorporating Plants and Enhancing Biodiversity in Buildings and Urban Environments</v>
      </c>
      <c r="B3721" s="1" t="str">
        <f>"9780415521246"</f>
        <v>9780415521246</v>
      </c>
      <c r="C3721" s="1">
        <v>39.950000000000003</v>
      </c>
      <c r="D3721" s="1" t="str">
        <f>"GBP"</f>
        <v>GBP</v>
      </c>
      <c r="E3721" s="1" t="str">
        <f>"2015"</f>
        <v>2015</v>
      </c>
      <c r="F3721" s="1" t="str">
        <f>"John W. Dover"</f>
        <v>John W. Dover</v>
      </c>
      <c r="G3721" s="1" t="str">
        <f>"AsarBartar"</f>
        <v>AsarBartar</v>
      </c>
    </row>
    <row r="3722" spans="1:7" x14ac:dyDescent="0.25">
      <c r="A3722" s="1" t="str">
        <f>"Green Marketing and Environmental Responsibility in Modern Corporations"</f>
        <v>Green Marketing and Environmental Responsibility in Modern Corporations</v>
      </c>
      <c r="B3722" s="1" t="str">
        <f>"9781522523314"</f>
        <v>9781522523314</v>
      </c>
      <c r="C3722" s="1">
        <v>135</v>
      </c>
      <c r="D3722" s="1" t="str">
        <f>"USD"</f>
        <v>USD</v>
      </c>
      <c r="E3722" s="1" t="str">
        <f>"2017"</f>
        <v>2017</v>
      </c>
      <c r="F3722" s="1" t="str">
        <f>"Thangasamy Esakki"</f>
        <v>Thangasamy Esakki</v>
      </c>
      <c r="G3722" s="1" t="str">
        <f>"arzinbooks"</f>
        <v>arzinbooks</v>
      </c>
    </row>
    <row r="3723" spans="1:7" x14ac:dyDescent="0.25">
      <c r="A3723" s="1" t="str">
        <f>"Green Materials for Sustainable Water Remediation and Treatment"</f>
        <v>Green Materials for Sustainable Water Remediation and Treatment</v>
      </c>
      <c r="B3723" s="1" t="str">
        <f>"9781849736213"</f>
        <v>9781849736213</v>
      </c>
      <c r="C3723" s="1">
        <v>56</v>
      </c>
      <c r="D3723" s="1" t="str">
        <f>"GBP"</f>
        <v>GBP</v>
      </c>
      <c r="E3723" s="1" t="str">
        <f>"2013"</f>
        <v>2013</v>
      </c>
      <c r="F3723" s="1" t="str">
        <f>"Anuradha Mishra (Edi"</f>
        <v>Anuradha Mishra (Edi</v>
      </c>
      <c r="G3723" s="1" t="str">
        <f>"arzinbooks"</f>
        <v>arzinbooks</v>
      </c>
    </row>
    <row r="3724" spans="1:7" x14ac:dyDescent="0.25">
      <c r="A3724" s="1" t="str">
        <f>"Green Photo-active Nanomaterials : Sustainable Energy and Environmental Remediation"</f>
        <v>Green Photo-active Nanomaterials : Sustainable Energy and Environmental Remediation</v>
      </c>
      <c r="B3724" s="1" t="str">
        <f>"9781849739597"</f>
        <v>9781849739597</v>
      </c>
      <c r="C3724" s="1">
        <v>116.4</v>
      </c>
      <c r="D3724" s="1" t="str">
        <f>"GBP"</f>
        <v>GBP</v>
      </c>
      <c r="E3724" s="1" t="str">
        <f>"2016"</f>
        <v>2016</v>
      </c>
      <c r="F3724" s="1" t="str">
        <f>"Nuraje, Asmatulu, Mu"</f>
        <v>Nuraje, Asmatulu, Mu</v>
      </c>
      <c r="G3724" s="1" t="str">
        <f>"arzinbooks"</f>
        <v>arzinbooks</v>
      </c>
    </row>
    <row r="3725" spans="1:7" x14ac:dyDescent="0.25">
      <c r="A3725" s="1" t="str">
        <f>"Green Production Strategies for Sustainability"</f>
        <v>Green Production Strategies for Sustainability</v>
      </c>
      <c r="B3725" s="1" t="str">
        <f>"9781522535379"</f>
        <v>9781522535379</v>
      </c>
      <c r="C3725" s="1">
        <v>176.3</v>
      </c>
      <c r="D3725" s="1" t="str">
        <f>"USD"</f>
        <v>USD</v>
      </c>
      <c r="E3725" s="1" t="str">
        <f>"2018"</f>
        <v>2018</v>
      </c>
      <c r="F3725" s="1" t="str">
        <f>"Sang-Binge Tsai"</f>
        <v>Sang-Binge Tsai</v>
      </c>
      <c r="G3725" s="1" t="str">
        <f>"arzinbooks"</f>
        <v>arzinbooks</v>
      </c>
    </row>
    <row r="3726" spans="1:7" x14ac:dyDescent="0.25">
      <c r="A3726" s="1" t="str">
        <f>"Green Services Engineering, Optimization, and Modeling in the Technological Age"</f>
        <v>Green Services Engineering, Optimization, and Modeling in the Technological Age</v>
      </c>
      <c r="B3726" s="1" t="str">
        <f>"9781466684478"</f>
        <v>9781466684478</v>
      </c>
      <c r="C3726" s="1">
        <v>146.30000000000001</v>
      </c>
      <c r="D3726" s="1" t="str">
        <f>"USD"</f>
        <v>USD</v>
      </c>
      <c r="E3726" s="1" t="str">
        <f>"2015"</f>
        <v>2015</v>
      </c>
      <c r="F3726" s="1" t="str">
        <f>"Xiaodong Liu"</f>
        <v>Xiaodong Liu</v>
      </c>
      <c r="G3726" s="1" t="str">
        <f>"arzinbooks"</f>
        <v>arzinbooks</v>
      </c>
    </row>
    <row r="3727" spans="1:7" x14ac:dyDescent="0.25">
      <c r="A3727" s="1" t="str">
        <f>"Green Technology : An Approach For Sustainable Environment, HB"</f>
        <v>Green Technology : An Approach For Sustainable Environment, HB</v>
      </c>
      <c r="B3727" s="1" t="str">
        <f>"9788177543438"</f>
        <v>9788177543438</v>
      </c>
      <c r="C3727" s="1">
        <v>37.24</v>
      </c>
      <c r="D3727" s="1" t="str">
        <f>"USD"</f>
        <v>USD</v>
      </c>
      <c r="E3727" s="1" t="str">
        <f>"2008"</f>
        <v>2008</v>
      </c>
      <c r="F3727" s="1" t="str">
        <f>"Purohit"</f>
        <v>Purohit</v>
      </c>
      <c r="G3727" s="1" t="str">
        <f>"supply"</f>
        <v>supply</v>
      </c>
    </row>
    <row r="3728" spans="1:7" x14ac:dyDescent="0.25">
      <c r="A3728" s="1" t="str">
        <f>"Green Technology Applications for Enterprise and Academic Innovation"</f>
        <v>Green Technology Applications for Enterprise and Academic Innovation</v>
      </c>
      <c r="B3728" s="1" t="str">
        <f>"9781466651661"</f>
        <v>9781466651661</v>
      </c>
      <c r="C3728" s="1">
        <v>90</v>
      </c>
      <c r="D3728" s="1" t="str">
        <f>"USD"</f>
        <v>USD</v>
      </c>
      <c r="E3728" s="1" t="str">
        <f>"2014"</f>
        <v>2014</v>
      </c>
      <c r="F3728" s="1" t="str">
        <f>"EZENDU ARIWA"</f>
        <v>EZENDU ARIWA</v>
      </c>
      <c r="G3728" s="1" t="str">
        <f>"arzinbooks"</f>
        <v>arzinbooks</v>
      </c>
    </row>
    <row r="3729" spans="1:7" x14ac:dyDescent="0.25">
      <c r="A3729" s="1" t="str">
        <f>"Green Utopias: Environmental Hope Before and After Nature"</f>
        <v>Green Utopias: Environmental Hope Before and After Nature</v>
      </c>
      <c r="B3729" s="1" t="str">
        <f>"9780745684741"</f>
        <v>9780745684741</v>
      </c>
      <c r="C3729" s="1">
        <v>20.7</v>
      </c>
      <c r="D3729" s="1" t="str">
        <f>"USD"</f>
        <v>USD</v>
      </c>
      <c r="E3729" s="1" t="str">
        <f>"2017"</f>
        <v>2017</v>
      </c>
      <c r="F3729" s="1" t="str">
        <f>"Garforth"</f>
        <v>Garforth</v>
      </c>
      <c r="G3729" s="1" t="str">
        <f>"avanddanesh"</f>
        <v>avanddanesh</v>
      </c>
    </row>
    <row r="3730" spans="1:7" x14ac:dyDescent="0.25">
      <c r="A3730" s="1" t="str">
        <f>"GREENER PRODUCTS"</f>
        <v>GREENER PRODUCTS</v>
      </c>
      <c r="B3730" s="1" t="str">
        <f>"9781439854310"</f>
        <v>9781439854310</v>
      </c>
      <c r="C3730" s="1">
        <v>43.8</v>
      </c>
      <c r="D3730" s="1" t="str">
        <f>"GBP"</f>
        <v>GBP</v>
      </c>
      <c r="E3730" s="1" t="str">
        <f>"2012"</f>
        <v>2012</v>
      </c>
      <c r="F3730" s="1" t="str">
        <f>"IANNUZZI, AL"</f>
        <v>IANNUZZI, AL</v>
      </c>
      <c r="G3730" s="1" t="str">
        <f>"AsarBartar"</f>
        <v>AsarBartar</v>
      </c>
    </row>
    <row r="3731" spans="1:7" x14ac:dyDescent="0.25">
      <c r="A3731" s="1" t="str">
        <f>"GROUND WATER : Surveys &amp; Investigations, HB"</f>
        <v>GROUND WATER : Surveys &amp; Investigations, HB</v>
      </c>
      <c r="B3731" s="1" t="str">
        <f>"9788131304747"</f>
        <v>9788131304747</v>
      </c>
      <c r="C3731" s="1">
        <v>16.8</v>
      </c>
      <c r="D3731" s="1" t="str">
        <f>"USD"</f>
        <v>USD</v>
      </c>
      <c r="E3731" s="1" t="str">
        <f>"2009"</f>
        <v>2009</v>
      </c>
      <c r="F3731" s="1" t="str">
        <f>"Mahajan"</f>
        <v>Mahajan</v>
      </c>
      <c r="G3731" s="1" t="str">
        <f>"supply"</f>
        <v>supply</v>
      </c>
    </row>
    <row r="3732" spans="1:7" x14ac:dyDescent="0.25">
      <c r="A3732" s="1" t="str">
        <f>"Groundwater Age"</f>
        <v>Groundwater Age</v>
      </c>
      <c r="B3732" s="1" t="str">
        <f>"9780471718192"</f>
        <v>9780471718192</v>
      </c>
      <c r="C3732" s="1">
        <v>64</v>
      </c>
      <c r="D3732" s="1" t="str">
        <f>"USD"</f>
        <v>USD</v>
      </c>
      <c r="E3732" s="1" t="str">
        <f>"2006"</f>
        <v>2006</v>
      </c>
      <c r="F3732" s="1" t="str">
        <f>"Kazemi"</f>
        <v>Kazemi</v>
      </c>
      <c r="G3732" s="1" t="str">
        <f>"avanddanesh"</f>
        <v>avanddanesh</v>
      </c>
    </row>
    <row r="3733" spans="1:7" x14ac:dyDescent="0.25">
      <c r="A3733" s="1" t="str">
        <f>"Groundwater around the World: A Geographic Synopsis"</f>
        <v>Groundwater around the World: A Geographic Synopsis</v>
      </c>
      <c r="B3733" s="1" t="str">
        <f>"9781138000346"</f>
        <v>9781138000346</v>
      </c>
      <c r="C3733" s="1">
        <v>34.799999999999997</v>
      </c>
      <c r="D3733" s="1" t="str">
        <f>"GBP"</f>
        <v>GBP</v>
      </c>
      <c r="E3733" s="1" t="str">
        <f>"2013"</f>
        <v>2013</v>
      </c>
      <c r="F3733" s="1" t="str">
        <f>"Jac van der Gun"</f>
        <v>Jac van der Gun</v>
      </c>
      <c r="G3733" s="1" t="str">
        <f>"AsarBartar"</f>
        <v>AsarBartar</v>
      </c>
    </row>
    <row r="3734" spans="1:7" x14ac:dyDescent="0.25">
      <c r="A3734" s="1" t="str">
        <f>"Groundwater Arsenic Remediation, Treatment Technol"</f>
        <v>Groundwater Arsenic Remediation, Treatment Technol</v>
      </c>
      <c r="B3734" s="1" t="str">
        <f>"9780128012819"</f>
        <v>9780128012819</v>
      </c>
      <c r="C3734" s="1">
        <v>117</v>
      </c>
      <c r="D3734" s="1" t="str">
        <f>"USD"</f>
        <v>USD</v>
      </c>
      <c r="E3734" s="1" t="str">
        <f>"2015"</f>
        <v>2015</v>
      </c>
      <c r="F3734" s="1" t="str">
        <f>"N/A*"</f>
        <v>N/A*</v>
      </c>
      <c r="G3734" s="1" t="str">
        <f>"dehkadehketab"</f>
        <v>dehkadehketab</v>
      </c>
    </row>
    <row r="3735" spans="1:7" x14ac:dyDescent="0.25">
      <c r="A3735" s="1" t="str">
        <f>"Groundwater Arsenic Remediation, Treatment Technology and Scale UP"</f>
        <v>Groundwater Arsenic Remediation, Treatment Technology and Scale UP</v>
      </c>
      <c r="B3735" s="1" t="str">
        <f>"9780128012819"</f>
        <v>9780128012819</v>
      </c>
      <c r="C3735" s="1">
        <v>117</v>
      </c>
      <c r="D3735" s="1" t="str">
        <f>"USD"</f>
        <v>USD</v>
      </c>
      <c r="E3735" s="1" t="str">
        <f>"2015"</f>
        <v>2015</v>
      </c>
      <c r="F3735" s="1" t="str">
        <f>"Pal"</f>
        <v>Pal</v>
      </c>
      <c r="G3735" s="1" t="str">
        <f>"arang"</f>
        <v>arang</v>
      </c>
    </row>
    <row r="3736" spans="1:7" x14ac:dyDescent="0.25">
      <c r="A3736" s="1" t="str">
        <f>"Groundwater Assessment, Modeling, and Management"</f>
        <v>Groundwater Assessment, Modeling, and Management</v>
      </c>
      <c r="B3736" s="1" t="str">
        <f>"9781498742849"</f>
        <v>9781498742849</v>
      </c>
      <c r="C3736" s="1">
        <v>140.25</v>
      </c>
      <c r="D3736" s="1" t="str">
        <f>"GBP"</f>
        <v>GBP</v>
      </c>
      <c r="E3736" s="1" t="str">
        <f>"2016"</f>
        <v>2016</v>
      </c>
      <c r="F3736" s="1" t="str">
        <f>"M. Thangarajan(Edit"</f>
        <v>M. Thangarajan(Edit</v>
      </c>
      <c r="G3736" s="1" t="str">
        <f>"AsarBartar"</f>
        <v>AsarBartar</v>
      </c>
    </row>
    <row r="3737" spans="1:7" x14ac:dyDescent="0.25">
      <c r="A3737" s="1" t="str">
        <f>"GROUNDWATER CHARACTERIZATION, MANAGEMENT AND MONITORING, HB"</f>
        <v>GROUNDWATER CHARACTERIZATION, MANAGEMENT AND MONITORING, HB</v>
      </c>
      <c r="B3737" s="1" t="str">
        <f>"9781845641344"</f>
        <v>9781845641344</v>
      </c>
      <c r="C3737" s="1">
        <v>80.5</v>
      </c>
      <c r="D3737" s="1" t="str">
        <f>"GBP"</f>
        <v>GBP</v>
      </c>
      <c r="E3737" s="1" t="str">
        <f>"2011"</f>
        <v>2011</v>
      </c>
      <c r="F3737" s="1" t="str">
        <f>"Cunha"</f>
        <v>Cunha</v>
      </c>
      <c r="G3737" s="1" t="str">
        <f>"supply"</f>
        <v>supply</v>
      </c>
    </row>
    <row r="3738" spans="1:7" x14ac:dyDescent="0.25">
      <c r="A3738" s="1" t="str">
        <f>"Groundwater Environment in Asian Cities, Concepts, Methods and Case Studies"</f>
        <v>Groundwater Environment in Asian Cities, Concepts, Methods and Case Studies</v>
      </c>
      <c r="B3738" s="1" t="str">
        <f>"9780128031667"</f>
        <v>9780128031667</v>
      </c>
      <c r="C3738" s="1">
        <v>117</v>
      </c>
      <c r="D3738" s="1" t="str">
        <f>"USD"</f>
        <v>USD</v>
      </c>
      <c r="E3738" s="1" t="str">
        <f>"2016"</f>
        <v>2016</v>
      </c>
      <c r="F3738" s="1" t="str">
        <f>"Shrestha et al"</f>
        <v>Shrestha et al</v>
      </c>
      <c r="G3738" s="1" t="str">
        <f>"arang"</f>
        <v>arang</v>
      </c>
    </row>
    <row r="3739" spans="1:7" x14ac:dyDescent="0.25">
      <c r="A3739" s="1" t="str">
        <f>"GROUNDWATER GOVERNANCE IN THE INDO-GANGETIC AND YELLOW RIVER BASINS : REALITIES AND CHALLENGES"</f>
        <v>GROUNDWATER GOVERNANCE IN THE INDO-GANGETIC AND YELLOW RIVER BASINS : REALITIES AND CHALLENGES</v>
      </c>
      <c r="B3739" s="1" t="str">
        <f>"9780415465809"</f>
        <v>9780415465809</v>
      </c>
      <c r="C3739" s="1">
        <v>20.99</v>
      </c>
      <c r="D3739" s="1" t="str">
        <f>"GBP"</f>
        <v>GBP</v>
      </c>
      <c r="E3739" s="1" t="str">
        <f>"2009"</f>
        <v>2009</v>
      </c>
      <c r="F3739" s="1" t="str">
        <f>"ADITI MUKHERJI, KAR"</f>
        <v>ADITI MUKHERJI, KAR</v>
      </c>
      <c r="G3739" s="1" t="str">
        <f>"AsarBartar"</f>
        <v>AsarBartar</v>
      </c>
    </row>
    <row r="3740" spans="1:7" x14ac:dyDescent="0.25">
      <c r="A3740" s="1" t="str">
        <f>"Groundwater Management : An Application, HB"</f>
        <v>Groundwater Management : An Application, HB</v>
      </c>
      <c r="B3740" s="1" t="str">
        <f>"9788131303481"</f>
        <v>9788131303481</v>
      </c>
      <c r="C3740" s="1">
        <v>24.85</v>
      </c>
      <c r="D3740" s="1" t="str">
        <f>"USD"</f>
        <v>USD</v>
      </c>
      <c r="E3740" s="1" t="str">
        <f>"2008"</f>
        <v>2008</v>
      </c>
      <c r="F3740" s="1" t="str">
        <f>"Maitra"</f>
        <v>Maitra</v>
      </c>
      <c r="G3740" s="1" t="str">
        <f>"supply"</f>
        <v>supply</v>
      </c>
    </row>
    <row r="3741" spans="1:7" x14ac:dyDescent="0.25">
      <c r="A3741" s="1" t="str">
        <f>"GROUNDWATER MANAGEMENT : Sustainable Approaches, HB"</f>
        <v>GROUNDWATER MANAGEMENT : Sustainable Approaches, HB</v>
      </c>
      <c r="B3741" s="1" t="str">
        <f>"9788131427200"</f>
        <v>9788131427200</v>
      </c>
      <c r="C3741" s="1">
        <v>25.06</v>
      </c>
      <c r="D3741" s="1" t="str">
        <f>"USD"</f>
        <v>USD</v>
      </c>
      <c r="E3741" s="1" t="str">
        <f>"2012"</f>
        <v>2012</v>
      </c>
      <c r="F3741" s="1" t="str">
        <f>"Bhatnagar"</f>
        <v>Bhatnagar</v>
      </c>
      <c r="G3741" s="1" t="str">
        <f>"supply"</f>
        <v>supply</v>
      </c>
    </row>
    <row r="3742" spans="1:7" x14ac:dyDescent="0.25">
      <c r="A3742" s="1" t="str">
        <f>"Groundwater Monitoring"</f>
        <v>Groundwater Monitoring</v>
      </c>
      <c r="B3742" s="1" t="str">
        <f>"9780470778098"</f>
        <v>9780470778098</v>
      </c>
      <c r="C3742" s="1">
        <v>159</v>
      </c>
      <c r="D3742" s="1" t="str">
        <f>"USD"</f>
        <v>USD</v>
      </c>
      <c r="E3742" s="1" t="str">
        <f>"2010"</f>
        <v>2010</v>
      </c>
      <c r="F3742" s="1" t="str">
        <f>"Quevauviller"</f>
        <v>Quevauviller</v>
      </c>
      <c r="G3742" s="1" t="str">
        <f>"safirketab"</f>
        <v>safirketab</v>
      </c>
    </row>
    <row r="3743" spans="1:7" x14ac:dyDescent="0.25">
      <c r="A3743" s="1" t="str">
        <f>"GROUNDWATER RESOURCES ASSESSMENT AN"</f>
        <v>GROUNDWATER RESOURCES ASSESSMENT AN</v>
      </c>
      <c r="B3743" s="1" t="str">
        <f>"9780415689366"</f>
        <v>9780415689366</v>
      </c>
      <c r="C3743" s="1">
        <v>63.6</v>
      </c>
      <c r="D3743" s="1" t="str">
        <f>"GBP"</f>
        <v>GBP</v>
      </c>
      <c r="E3743" s="1" t="str">
        <f>"2012"</f>
        <v>2012</v>
      </c>
      <c r="F3743" s="1" t="str">
        <f>"TREIDEL"</f>
        <v>TREIDEL</v>
      </c>
      <c r="G3743" s="1" t="str">
        <f>"AsarBartar"</f>
        <v>AsarBartar</v>
      </c>
    </row>
    <row r="3744" spans="1:7" x14ac:dyDescent="0.25">
      <c r="A3744" s="1" t="str">
        <f>"Groundwater Vulnerability: Chernobyl Nuclear Disaster"</f>
        <v>Groundwater Vulnerability: Chernobyl Nuclear Disaster</v>
      </c>
      <c r="B3744" s="1" t="str">
        <f>"9781118962190"</f>
        <v>9781118962190</v>
      </c>
      <c r="C3744" s="1">
        <v>46.5</v>
      </c>
      <c r="D3744" s="1" t="str">
        <f>"USD"</f>
        <v>USD</v>
      </c>
      <c r="E3744" s="1" t="str">
        <f>"2014"</f>
        <v>2014</v>
      </c>
      <c r="F3744" s="1" t="str">
        <f>"Faybishenko"</f>
        <v>Faybishenko</v>
      </c>
      <c r="G3744" s="1" t="str">
        <f>"avanddanesh"</f>
        <v>avanddanesh</v>
      </c>
    </row>
    <row r="3745" spans="1:7" x14ac:dyDescent="0.25">
      <c r="A3745" s="1" t="str">
        <f>"Guidelines for Evaluating Water in Pit Slope Stability"</f>
        <v>Guidelines for Evaluating Water in Pit Slope Stability</v>
      </c>
      <c r="B3745" s="1" t="str">
        <f>"9781138001343"</f>
        <v>9781138001343</v>
      </c>
      <c r="C3745" s="1">
        <v>101.6</v>
      </c>
      <c r="D3745" s="1" t="str">
        <f>"GBP"</f>
        <v>GBP</v>
      </c>
      <c r="E3745" s="1" t="str">
        <f>"2013"</f>
        <v>2013</v>
      </c>
      <c r="F3745" s="1" t="str">
        <f>"John Read(Editor)"</f>
        <v>John Read(Editor)</v>
      </c>
      <c r="G3745" s="1" t="str">
        <f>"AsarBartar"</f>
        <v>AsarBartar</v>
      </c>
    </row>
    <row r="3746" spans="1:7" x14ac:dyDescent="0.25">
      <c r="A3746" s="1" t="str">
        <f>"Habitat Suitability and Distribution Models : With Applications in R"</f>
        <v>Habitat Suitability and Distribution Models : With Applications in R</v>
      </c>
      <c r="B3746" s="1" t="str">
        <f>"9780521758369"</f>
        <v>9780521758369</v>
      </c>
      <c r="C3746" s="1">
        <v>34</v>
      </c>
      <c r="D3746" s="1" t="str">
        <f>"GBP"</f>
        <v>GBP</v>
      </c>
      <c r="E3746" s="1" t="str">
        <f>"2017"</f>
        <v>2017</v>
      </c>
      <c r="F3746" s="1" t="str">
        <f>"Guisan"</f>
        <v>Guisan</v>
      </c>
      <c r="G3746" s="1" t="str">
        <f>"arzinbooks"</f>
        <v>arzinbooks</v>
      </c>
    </row>
    <row r="3747" spans="1:7" x14ac:dyDescent="0.25">
      <c r="A3747" s="1" t="str">
        <f>"Handbook of Climate Change Communication: Vol. 1: Theory of Climate Change Communication"</f>
        <v>Handbook of Climate Change Communication: Vol. 1: Theory of Climate Change Communication</v>
      </c>
      <c r="B3747" s="1" t="str">
        <f>"9783319698373"</f>
        <v>9783319698373</v>
      </c>
      <c r="C3747" s="1">
        <v>134.99</v>
      </c>
      <c r="D3747" s="1" t="str">
        <f>"EUR"</f>
        <v>EUR</v>
      </c>
      <c r="E3747" s="1" t="str">
        <f>"2018"</f>
        <v>2018</v>
      </c>
      <c r="F3747" s="1" t="str">
        <f>"Leal Filho"</f>
        <v>Leal Filho</v>
      </c>
      <c r="G3747" s="1" t="str">
        <f>"negarestanabi"</f>
        <v>negarestanabi</v>
      </c>
    </row>
    <row r="3748" spans="1:7" x14ac:dyDescent="0.25">
      <c r="A3748" s="1" t="str">
        <f>"Handbook of Climate Change Communication: Vol. 2: Practice of Climate Change Communication"</f>
        <v>Handbook of Climate Change Communication: Vol. 2: Practice of Climate Change Communication</v>
      </c>
      <c r="B3748" s="1" t="str">
        <f>"9783319700656"</f>
        <v>9783319700656</v>
      </c>
      <c r="C3748" s="1">
        <v>134.99</v>
      </c>
      <c r="D3748" s="1" t="str">
        <f>"EUR"</f>
        <v>EUR</v>
      </c>
      <c r="E3748" s="1" t="str">
        <f>"2018"</f>
        <v>2018</v>
      </c>
      <c r="F3748" s="1" t="str">
        <f>"Leal Filho"</f>
        <v>Leal Filho</v>
      </c>
      <c r="G3748" s="1" t="str">
        <f>"negarestanabi"</f>
        <v>negarestanabi</v>
      </c>
    </row>
    <row r="3749" spans="1:7" x14ac:dyDescent="0.25">
      <c r="A3749" s="1" t="str">
        <f>"Handbook of Climate Change Communication: Vol. 3: Case Studies in Climate Change Communication"</f>
        <v>Handbook of Climate Change Communication: Vol. 3: Case Studies in Climate Change Communication</v>
      </c>
      <c r="B3749" s="1" t="str">
        <f>"9783319704784"</f>
        <v>9783319704784</v>
      </c>
      <c r="C3749" s="1">
        <v>134.99</v>
      </c>
      <c r="D3749" s="1" t="str">
        <f>"EUR"</f>
        <v>EUR</v>
      </c>
      <c r="E3749" s="1" t="str">
        <f>"2018"</f>
        <v>2018</v>
      </c>
      <c r="F3749" s="1" t="str">
        <f>"Leal Filho"</f>
        <v>Leal Filho</v>
      </c>
      <c r="G3749" s="1" t="str">
        <f>"negarestanabi"</f>
        <v>negarestanabi</v>
      </c>
    </row>
    <row r="3750" spans="1:7" x14ac:dyDescent="0.25">
      <c r="A3750" s="1" t="str">
        <f>"Handbook of Cyanobacterial Monitoring and Cyanotoxin Analysis"</f>
        <v>Handbook of Cyanobacterial Monitoring and Cyanotoxin Analysis</v>
      </c>
      <c r="B3750" s="1" t="str">
        <f>"9781119068686"</f>
        <v>9781119068686</v>
      </c>
      <c r="C3750" s="1">
        <v>157.5</v>
      </c>
      <c r="D3750" s="1" t="str">
        <f>"USD"</f>
        <v>USD</v>
      </c>
      <c r="E3750" s="1" t="str">
        <f>"2017"</f>
        <v>2017</v>
      </c>
      <c r="F3750" s="1" t="str">
        <f>"Meriluoto"</f>
        <v>Meriluoto</v>
      </c>
      <c r="G3750" s="1" t="str">
        <f>"avanddanesh"</f>
        <v>avanddanesh</v>
      </c>
    </row>
    <row r="3751" spans="1:7" x14ac:dyDescent="0.25">
      <c r="A3751" s="1" t="str">
        <f>"HANDBOOK OF ECOLOGICAL MODELLING AND INFORMATICS, W/CD, HB"</f>
        <v>HANDBOOK OF ECOLOGICAL MODELLING AND INFORMATICS, W/CD, HB</v>
      </c>
      <c r="B3751" s="1" t="str">
        <f>"9781845642075"</f>
        <v>9781845642075</v>
      </c>
      <c r="C3751" s="1">
        <v>144.9</v>
      </c>
      <c r="D3751" s="1" t="str">
        <f>"GBP"</f>
        <v>GBP</v>
      </c>
      <c r="E3751" s="1" t="str">
        <f>"2009"</f>
        <v>2009</v>
      </c>
      <c r="F3751" s="1" t="str">
        <f>"Jorgensen"</f>
        <v>Jorgensen</v>
      </c>
      <c r="G3751" s="1" t="str">
        <f>"supply"</f>
        <v>supply</v>
      </c>
    </row>
    <row r="3752" spans="1:7" x14ac:dyDescent="0.25">
      <c r="A3752" s="1" t="str">
        <f>"HANDBOOK OF ENVIRONMENTAL ACCOUNTING"</f>
        <v>HANDBOOK OF ENVIRONMENTAL ACCOUNTING</v>
      </c>
      <c r="B3752" s="1" t="str">
        <f>"9781847203847"</f>
        <v>9781847203847</v>
      </c>
      <c r="C3752" s="1">
        <v>31.5</v>
      </c>
      <c r="D3752" s="1" t="str">
        <f>"GBP"</f>
        <v>GBP</v>
      </c>
      <c r="E3752" s="1" t="str">
        <f>"2010"</f>
        <v>2010</v>
      </c>
      <c r="F3752" s="1" t="str">
        <f>"THOMAS ARONSSON"</f>
        <v>THOMAS ARONSSON</v>
      </c>
      <c r="G3752" s="1" t="str">
        <f>"AsarBartar"</f>
        <v>AsarBartar</v>
      </c>
    </row>
    <row r="3753" spans="1:7" x14ac:dyDescent="0.25">
      <c r="A3753" s="1" t="str">
        <f>"HANDBOOK OF ENVIRONMENTAL ACCOUNTING"</f>
        <v>HANDBOOK OF ENVIRONMENTAL ACCOUNTING</v>
      </c>
      <c r="B3753" s="1" t="str">
        <f>"9780857931689"</f>
        <v>9780857931689</v>
      </c>
      <c r="C3753" s="1">
        <v>9.3000000000000007</v>
      </c>
      <c r="D3753" s="1" t="str">
        <f>"GBP"</f>
        <v>GBP</v>
      </c>
      <c r="E3753" s="1" t="str">
        <f>"2010"</f>
        <v>2010</v>
      </c>
      <c r="F3753" s="1" t="str">
        <f>"ARONSSON, T.   L?FG"</f>
        <v>ARONSSON, T.   L?FG</v>
      </c>
      <c r="G3753" s="1" t="str">
        <f>"AsarBartar"</f>
        <v>AsarBartar</v>
      </c>
    </row>
    <row r="3754" spans="1:7" x14ac:dyDescent="0.25">
      <c r="A3754" s="1" t="str">
        <f>"Handbook of Environmental Engineering Assessment, Strategy, Planning, and Management"</f>
        <v>Handbook of Environmental Engineering Assessment, Strategy, Planning, and Management</v>
      </c>
      <c r="B3754" s="1" t="str">
        <f>"9780128102909"</f>
        <v>9780128102909</v>
      </c>
      <c r="C3754" s="1">
        <v>135</v>
      </c>
      <c r="D3754" s="1" t="str">
        <f t="shared" ref="D3754:D3760" si="154">"USD"</f>
        <v>USD</v>
      </c>
      <c r="E3754" s="1" t="str">
        <f>"2017"</f>
        <v>2017</v>
      </c>
      <c r="F3754" s="1" t="str">
        <f>"Jain et al"</f>
        <v>Jain et al</v>
      </c>
      <c r="G3754" s="1" t="str">
        <f>"dehkadehketab"</f>
        <v>dehkadehketab</v>
      </c>
    </row>
    <row r="3755" spans="1:7" x14ac:dyDescent="0.25">
      <c r="A3755" s="1" t="s">
        <v>2326</v>
      </c>
      <c r="B3755" s="1" t="str">
        <f>"9788189741976"</f>
        <v>9788189741976</v>
      </c>
      <c r="C3755" s="1">
        <v>46.41</v>
      </c>
      <c r="D3755" s="1" t="str">
        <f t="shared" si="154"/>
        <v>USD</v>
      </c>
      <c r="E3755" s="1" t="str">
        <f>"2009"</f>
        <v>2009</v>
      </c>
      <c r="F3755" s="1" t="str">
        <f>"Kumar"</f>
        <v>Kumar</v>
      </c>
      <c r="G3755" s="1" t="str">
        <f>"supply"</f>
        <v>supply</v>
      </c>
    </row>
    <row r="3756" spans="1:7" x14ac:dyDescent="0.25">
      <c r="A3756" s="1" t="str">
        <f>"Handbook of Knowledge Management for Sustainable Water Systems"</f>
        <v>Handbook of Knowledge Management for Sustainable Water Systems</v>
      </c>
      <c r="B3756" s="1" t="str">
        <f>"9781119271635"</f>
        <v>9781119271635</v>
      </c>
      <c r="C3756" s="1">
        <v>112.5</v>
      </c>
      <c r="D3756" s="1" t="str">
        <f t="shared" si="154"/>
        <v>USD</v>
      </c>
      <c r="E3756" s="1" t="str">
        <f>"2018"</f>
        <v>2018</v>
      </c>
      <c r="F3756" s="1" t="str">
        <f>"Russ"</f>
        <v>Russ</v>
      </c>
      <c r="G3756" s="1" t="str">
        <f>"avanddanesh"</f>
        <v>avanddanesh</v>
      </c>
    </row>
    <row r="3757" spans="1:7" x14ac:dyDescent="0.25">
      <c r="A3757" s="1" t="str">
        <f>"Handbook of Laser-Induced Breakdown Spectroscopy,2e"</f>
        <v>Handbook of Laser-Induced Breakdown Spectroscopy,2e</v>
      </c>
      <c r="B3757" s="1" t="str">
        <f>"9781119971122"</f>
        <v>9781119971122</v>
      </c>
      <c r="C3757" s="1">
        <v>81.3</v>
      </c>
      <c r="D3757" s="1" t="str">
        <f t="shared" si="154"/>
        <v>USD</v>
      </c>
      <c r="E3757" s="1" t="str">
        <f>"2013"</f>
        <v>2013</v>
      </c>
      <c r="F3757" s="1" t="str">
        <f>"Cremers"</f>
        <v>Cremers</v>
      </c>
      <c r="G3757" s="1" t="str">
        <f>"avanddanesh"</f>
        <v>avanddanesh</v>
      </c>
    </row>
    <row r="3758" spans="1:7" x14ac:dyDescent="0.25">
      <c r="A3758" s="1" t="str">
        <f>"Handbook of Metabolic Pathways of Xenobiotics, 5V Set"</f>
        <v>Handbook of Metabolic Pathways of Xenobiotics, 5V Set</v>
      </c>
      <c r="B3758" s="1" t="str">
        <f>"9780470749104"</f>
        <v>9780470749104</v>
      </c>
      <c r="C3758" s="1">
        <v>930</v>
      </c>
      <c r="D3758" s="1" t="str">
        <f t="shared" si="154"/>
        <v>USD</v>
      </c>
      <c r="E3758" s="1" t="str">
        <f>"2014"</f>
        <v>2014</v>
      </c>
      <c r="F3758" s="1" t="str">
        <f>"Lee"</f>
        <v>Lee</v>
      </c>
      <c r="G3758" s="1" t="str">
        <f>"avanddanesh"</f>
        <v>avanddanesh</v>
      </c>
    </row>
    <row r="3759" spans="1:7" x14ac:dyDescent="0.25">
      <c r="A3759" s="1" t="str">
        <f>"Handbook of Pollution Prevention and Cleaner Production Vol. 3: Best Practices in the Agrochemical Industry"</f>
        <v>Handbook of Pollution Prevention and Cleaner Production Vol. 3: Best Practices in the Agrochemical Industry</v>
      </c>
      <c r="B3759" s="1" t="str">
        <f>"9780128102251"</f>
        <v>9780128102251</v>
      </c>
      <c r="C3759" s="1">
        <v>207</v>
      </c>
      <c r="D3759" s="1" t="str">
        <f t="shared" si="154"/>
        <v>USD</v>
      </c>
      <c r="E3759" s="1" t="str">
        <f>"2017"</f>
        <v>2017</v>
      </c>
      <c r="F3759" s="1" t="str">
        <f>"Cheremisinoff and Ro"</f>
        <v>Cheremisinoff and Ro</v>
      </c>
      <c r="G3759" s="1" t="str">
        <f>"dehkadehketab"</f>
        <v>dehkadehketab</v>
      </c>
    </row>
    <row r="3760" spans="1:7" x14ac:dyDescent="0.25">
      <c r="A3760" s="1" t="str">
        <f>"Handbook of Recycling, State-of-the-art for Practitioners, Analysts, and Scientists"</f>
        <v>Handbook of Recycling, State-of-the-art for Practitioners, Analysts, and Scientists</v>
      </c>
      <c r="B3760" s="1" t="str">
        <f>"9780128100226"</f>
        <v>9780128100226</v>
      </c>
      <c r="C3760" s="1">
        <v>135</v>
      </c>
      <c r="D3760" s="1" t="str">
        <f t="shared" si="154"/>
        <v>USD</v>
      </c>
      <c r="E3760" s="1" t="str">
        <f>"2017"</f>
        <v>2017</v>
      </c>
      <c r="F3760" s="1" t="str">
        <f>"Worrell and Reuter"</f>
        <v>Worrell and Reuter</v>
      </c>
      <c r="G3760" s="1" t="str">
        <f>"dehkadehketab"</f>
        <v>dehkadehketab</v>
      </c>
    </row>
    <row r="3761" spans="1:7" x14ac:dyDescent="0.25">
      <c r="A3761" s="1" t="str">
        <f>"Handbook of Research Methods and Applications in Environmental Studies"</f>
        <v>Handbook of Research Methods and Applications in Environmental Studies</v>
      </c>
      <c r="B3761" s="1" t="str">
        <f>"9781783474639"</f>
        <v>9781783474639</v>
      </c>
      <c r="C3761" s="1">
        <v>153</v>
      </c>
      <c r="D3761" s="1" t="str">
        <f>"GBP"</f>
        <v>GBP</v>
      </c>
      <c r="E3761" s="1" t="str">
        <f>"2015"</f>
        <v>2015</v>
      </c>
      <c r="F3761" s="1" t="str">
        <f>"Matthias Ruth,Matth"</f>
        <v>Matthias Ruth,Matth</v>
      </c>
      <c r="G3761" s="1" t="str">
        <f>"AsarBartar"</f>
        <v>AsarBartar</v>
      </c>
    </row>
    <row r="3762" spans="1:7" x14ac:dyDescent="0.25">
      <c r="A3762" s="1" t="str">
        <f>"Handbook of Research on Advancements in Environmental Engineering"</f>
        <v>Handbook of Research on Advancements in Environmental Engineering</v>
      </c>
      <c r="B3762" s="1" t="str">
        <f>"9781466673366"</f>
        <v>9781466673366</v>
      </c>
      <c r="C3762" s="1">
        <v>224.3</v>
      </c>
      <c r="D3762" s="1" t="str">
        <f t="shared" ref="D3762:D3767" si="155">"USD"</f>
        <v>USD</v>
      </c>
      <c r="E3762" s="1" t="str">
        <f>"2015"</f>
        <v>2015</v>
      </c>
      <c r="F3762" s="1" t="str">
        <f>"NEDILJKA GAURINA-MED"</f>
        <v>NEDILJKA GAURINA-MED</v>
      </c>
      <c r="G3762" s="1" t="str">
        <f>"arzinbooks"</f>
        <v>arzinbooks</v>
      </c>
    </row>
    <row r="3763" spans="1:7" x14ac:dyDescent="0.25">
      <c r="A3763" s="1" t="str">
        <f>"Handbook of Research on Environmental Policies for Emergency Management and Public Safety"</f>
        <v>Handbook of Research on Environmental Policies for Emergency Management and Public Safety</v>
      </c>
      <c r="B3763" s="1" t="str">
        <f>"9781522531944"</f>
        <v>9781522531944</v>
      </c>
      <c r="C3763" s="1">
        <v>221.3</v>
      </c>
      <c r="D3763" s="1" t="str">
        <f t="shared" si="155"/>
        <v>USD</v>
      </c>
      <c r="E3763" s="1" t="str">
        <f>"2018"</f>
        <v>2018</v>
      </c>
      <c r="F3763" s="1" t="str">
        <f>"Augustine Nduka Enea"</f>
        <v>Augustine Nduka Enea</v>
      </c>
      <c r="G3763" s="1" t="str">
        <f>"arzinbooks"</f>
        <v>arzinbooks</v>
      </c>
    </row>
    <row r="3764" spans="1:7" x14ac:dyDescent="0.25">
      <c r="A3764" s="1" t="str">
        <f>"Handbook of Research on Inventive Bioremediation Techniques"</f>
        <v>Handbook of Research on Inventive Bioremediation Techniques</v>
      </c>
      <c r="B3764" s="1" t="str">
        <f>"9781522523253"</f>
        <v>9781522523253</v>
      </c>
      <c r="C3764" s="1">
        <v>195</v>
      </c>
      <c r="D3764" s="1" t="str">
        <f t="shared" si="155"/>
        <v>USD</v>
      </c>
      <c r="E3764" s="1" t="str">
        <f>"2017"</f>
        <v>2017</v>
      </c>
      <c r="F3764" s="1" t="str">
        <f>"Jatindra Nath Bhakta"</f>
        <v>Jatindra Nath Bhakta</v>
      </c>
      <c r="G3764" s="1" t="str">
        <f>"arzinbooks"</f>
        <v>arzinbooks</v>
      </c>
    </row>
    <row r="3765" spans="1:7" x14ac:dyDescent="0.25">
      <c r="A3765" s="1" t="str">
        <f>"Handbook of Research on Renewable Energy and Electric Resources for Sustainable Rural Development"</f>
        <v>Handbook of Research on Renewable Energy and Electric Resources for Sustainable Rural Development</v>
      </c>
      <c r="B3765" s="1" t="str">
        <f>"9781522538677"</f>
        <v>9781522538677</v>
      </c>
      <c r="C3765" s="1">
        <v>258.8</v>
      </c>
      <c r="D3765" s="1" t="str">
        <f t="shared" si="155"/>
        <v>USD</v>
      </c>
      <c r="E3765" s="1" t="str">
        <f>"2018"</f>
        <v>2018</v>
      </c>
      <c r="F3765" s="1" t="str">
        <f>"Valeriy Kharchenko &amp;"</f>
        <v>Valeriy Kharchenko &amp;</v>
      </c>
      <c r="G3765" s="1" t="str">
        <f>"arzinbooks"</f>
        <v>arzinbooks</v>
      </c>
    </row>
    <row r="3766" spans="1:7" x14ac:dyDescent="0.25">
      <c r="A3766" s="1" t="str">
        <f>"Handbook of Research on Uncovering New Methods for Ecosystem Management through Bioremediation"</f>
        <v>Handbook of Research on Uncovering New Methods for Ecosystem Management through Bioremediation</v>
      </c>
      <c r="B3766" s="1" t="str">
        <f>"9781466686823"</f>
        <v>9781466686823</v>
      </c>
      <c r="C3766" s="1">
        <v>211.3</v>
      </c>
      <c r="D3766" s="1" t="str">
        <f t="shared" si="155"/>
        <v>USD</v>
      </c>
      <c r="E3766" s="1" t="str">
        <f>"2015"</f>
        <v>2015</v>
      </c>
      <c r="F3766" s="1" t="str">
        <f>"Shivom Singh"</f>
        <v>Shivom Singh</v>
      </c>
      <c r="G3766" s="1" t="str">
        <f>"arzinbooks"</f>
        <v>arzinbooks</v>
      </c>
    </row>
    <row r="3767" spans="1:7" x14ac:dyDescent="0.25">
      <c r="A3767" s="1" t="str">
        <f>"Handbook of Road Ecology"</f>
        <v>Handbook of Road Ecology</v>
      </c>
      <c r="B3767" s="1" t="str">
        <f>"9781118568187"</f>
        <v>9781118568187</v>
      </c>
      <c r="C3767" s="1">
        <v>96</v>
      </c>
      <c r="D3767" s="1" t="str">
        <f t="shared" si="155"/>
        <v>USD</v>
      </c>
      <c r="E3767" s="1" t="str">
        <f>"2015"</f>
        <v>2015</v>
      </c>
      <c r="F3767" s="1" t="str">
        <f>"van der Ree"</f>
        <v>van der Ree</v>
      </c>
      <c r="G3767" s="1" t="str">
        <f>"avanddanesh"</f>
        <v>avanddanesh</v>
      </c>
    </row>
    <row r="3768" spans="1:7" x14ac:dyDescent="0.25">
      <c r="A3768" s="1" t="str">
        <f>"Handbook of Water Economics"</f>
        <v>Handbook of Water Economics</v>
      </c>
      <c r="B3768" s="1" t="str">
        <f>"9781782549642"</f>
        <v>9781782549642</v>
      </c>
      <c r="C3768" s="1">
        <v>165.75</v>
      </c>
      <c r="D3768" s="1" t="str">
        <f>"GBP"</f>
        <v>GBP</v>
      </c>
      <c r="E3768" s="1" t="str">
        <f>"2015"</f>
        <v>2015</v>
      </c>
      <c r="F3768" s="1" t="str">
        <f>"Ariel Dinar, Kurt S"</f>
        <v>Ariel Dinar, Kurt S</v>
      </c>
      <c r="G3768" s="1" t="str">
        <f>"AsarBartar"</f>
        <v>AsarBartar</v>
      </c>
    </row>
    <row r="3769" spans="1:7" x14ac:dyDescent="0.25">
      <c r="A3769" s="1" t="str">
        <f>"HANDBOOK OF WATER PURITY AND QUALITY, HB"</f>
        <v>HANDBOOK OF WATER PURITY AND QUALITY, HB</v>
      </c>
      <c r="B3769" s="1" t="str">
        <f>"9789380090238"</f>
        <v>9789380090238</v>
      </c>
      <c r="C3769" s="1">
        <v>23.24</v>
      </c>
      <c r="D3769" s="1" t="str">
        <f>"USD"</f>
        <v>USD</v>
      </c>
      <c r="E3769" s="1" t="str">
        <f>"2012"</f>
        <v>2012</v>
      </c>
      <c r="F3769" s="1" t="str">
        <f>"Singh"</f>
        <v>Singh</v>
      </c>
      <c r="G3769" s="1" t="str">
        <f>"supply"</f>
        <v>supply</v>
      </c>
    </row>
    <row r="3770" spans="1:7" x14ac:dyDescent="0.25">
      <c r="A3770" s="1" t="str">
        <f>"Handbook on Agriculture, Biotechnology and Development"</f>
        <v>Handbook on Agriculture, Biotechnology and Development</v>
      </c>
      <c r="B3770" s="1" t="str">
        <f>"9780857938343"</f>
        <v>9780857938343</v>
      </c>
      <c r="C3770" s="1">
        <v>172</v>
      </c>
      <c r="D3770" s="1" t="str">
        <f>"GBP"</f>
        <v>GBP</v>
      </c>
      <c r="E3770" s="1" t="str">
        <f>"2014"</f>
        <v>2014</v>
      </c>
      <c r="F3770" s="1" t="str">
        <f>"Stuart Smyth(Editor"</f>
        <v>Stuart Smyth(Editor</v>
      </c>
      <c r="G3770" s="1" t="str">
        <f>"AsarBartar"</f>
        <v>AsarBartar</v>
      </c>
    </row>
    <row r="3771" spans="1:7" x14ac:dyDescent="0.25">
      <c r="A3771" s="1" t="str">
        <f>"Handbook on the Globalisation of Agriculture (Handbooks on Globalisation series)"</f>
        <v>Handbook on the Globalisation of Agriculture (Handbooks on Globalisation series)</v>
      </c>
      <c r="B3771" s="1" t="str">
        <f>"9780857939821"</f>
        <v>9780857939821</v>
      </c>
      <c r="C3771" s="1">
        <v>127.5</v>
      </c>
      <c r="D3771" s="1" t="str">
        <f>"GBP"</f>
        <v>GBP</v>
      </c>
      <c r="E3771" s="1" t="str">
        <f>"2015"</f>
        <v>2015</v>
      </c>
      <c r="F3771" s="1" t="str">
        <f>"Guy M. Robinson, Do"</f>
        <v>Guy M. Robinson, Do</v>
      </c>
      <c r="G3771" s="1" t="str">
        <f>"AsarBartar"</f>
        <v>AsarBartar</v>
      </c>
    </row>
    <row r="3772" spans="1:7" x14ac:dyDescent="0.25">
      <c r="A3772" s="1" t="str">
        <f>"Handbook on Water Security"</f>
        <v>Handbook on Water Security</v>
      </c>
      <c r="B3772" s="1" t="str">
        <f>"9781782548003"</f>
        <v>9781782548003</v>
      </c>
      <c r="C3772" s="1">
        <v>136</v>
      </c>
      <c r="D3772" s="1" t="str">
        <f>"GBP"</f>
        <v>GBP</v>
      </c>
      <c r="E3772" s="1" t="str">
        <f>"2016"</f>
        <v>2016</v>
      </c>
      <c r="F3772" s="1" t="str">
        <f>"Claudia Pahl-Wostl("</f>
        <v>Claudia Pahl-Wostl(</v>
      </c>
      <c r="G3772" s="1" t="str">
        <f>"AsarBartar"</f>
        <v>AsarBartar</v>
      </c>
    </row>
    <row r="3773" spans="1:7" x14ac:dyDescent="0.25">
      <c r="A3773" s="1" t="str">
        <f>"Hawaiian Volcanoes: From Source to Surface"</f>
        <v>Hawaiian Volcanoes: From Source to Surface</v>
      </c>
      <c r="B3773" s="1" t="str">
        <f>"9781118872048"</f>
        <v>9781118872048</v>
      </c>
      <c r="C3773" s="1">
        <v>156.80000000000001</v>
      </c>
      <c r="D3773" s="1" t="str">
        <f>"USD"</f>
        <v>USD</v>
      </c>
      <c r="E3773" s="1" t="str">
        <f>"2015"</f>
        <v>2015</v>
      </c>
      <c r="F3773" s="1" t="str">
        <f>"Carey"</f>
        <v>Carey</v>
      </c>
      <c r="G3773" s="1" t="str">
        <f>"avanddanesh"</f>
        <v>avanddanesh</v>
      </c>
    </row>
    <row r="3774" spans="1:7" x14ac:dyDescent="0.25">
      <c r="A3774" s="1" t="str">
        <f>"Hazardous Air Pollutants: Case Studies from Asia"</f>
        <v>Hazardous Air Pollutants: Case Studies from Asia</v>
      </c>
      <c r="B3774" s="1" t="str">
        <f>"9781466593565"</f>
        <v>9781466593565</v>
      </c>
      <c r="C3774" s="1">
        <v>75.650000000000006</v>
      </c>
      <c r="D3774" s="1" t="str">
        <f>"GBP"</f>
        <v>GBP</v>
      </c>
      <c r="E3774" s="1" t="str">
        <f>"2016"</f>
        <v>2016</v>
      </c>
      <c r="F3774" s="1" t="str">
        <f>"Dong-Chun Shin(Edit"</f>
        <v>Dong-Chun Shin(Edit</v>
      </c>
      <c r="G3774" s="1" t="str">
        <f>"AsarBartar"</f>
        <v>AsarBartar</v>
      </c>
    </row>
    <row r="3775" spans="1:7" x14ac:dyDescent="0.25">
      <c r="A3775" s="1" t="str">
        <f>"HDBK of Chemical and Environmental Engineering Calculations"</f>
        <v>HDBK of Chemical and Environmental Engineering Calculations</v>
      </c>
      <c r="B3775" s="1" t="str">
        <f>"9780470139028"</f>
        <v>9780470139028</v>
      </c>
      <c r="C3775" s="1">
        <v>87</v>
      </c>
      <c r="D3775" s="1" t="str">
        <f>"USD"</f>
        <v>USD</v>
      </c>
      <c r="E3775" s="1" t="str">
        <f>"2007"</f>
        <v>2007</v>
      </c>
      <c r="F3775" s="1" t="str">
        <f>"Joseph Reynolds"</f>
        <v>Joseph Reynolds</v>
      </c>
      <c r="G3775" s="1" t="str">
        <f>"safirketab"</f>
        <v>safirketab</v>
      </c>
    </row>
    <row r="3776" spans="1:7" x14ac:dyDescent="0.25">
      <c r="A3776" s="1" t="str">
        <f>"Health and Environmental Safety of Nanomaterials, Polymer Nancomposites and Other Materials Containing Nanoparticles"</f>
        <v>Health and Environmental Safety of Nanomaterials, Polymer Nancomposites and Other Materials Containing Nanoparticles</v>
      </c>
      <c r="B3776" s="1" t="str">
        <f>"9780081013632"</f>
        <v>9780081013632</v>
      </c>
      <c r="C3776" s="1">
        <v>207</v>
      </c>
      <c r="D3776" s="1" t="str">
        <f>"USD"</f>
        <v>USD</v>
      </c>
      <c r="E3776" s="1" t="str">
        <f>"2017"</f>
        <v>2017</v>
      </c>
      <c r="F3776" s="1" t="str">
        <f>"Njuguna et al"</f>
        <v>Njuguna et al</v>
      </c>
      <c r="G3776" s="1" t="str">
        <f>"dehkadehketab"</f>
        <v>dehkadehketab</v>
      </c>
    </row>
    <row r="3777" spans="1:7" x14ac:dyDescent="0.25">
      <c r="A3777" s="1" t="str">
        <f>"Health Care and Environmental Contamination, Volume11"</f>
        <v>Health Care and Environmental Contamination, Volume11</v>
      </c>
      <c r="B3777" s="1" t="str">
        <f>"9780444638571"</f>
        <v>9780444638571</v>
      </c>
      <c r="C3777" s="1">
        <v>157.5</v>
      </c>
      <c r="D3777" s="1" t="str">
        <f>"USD"</f>
        <v>USD</v>
      </c>
      <c r="E3777" s="1" t="str">
        <f>"2018"</f>
        <v>2018</v>
      </c>
      <c r="F3777" s="1" t="str">
        <f>"Boxall and Kookana"</f>
        <v>Boxall and Kookana</v>
      </c>
      <c r="G3777" s="1" t="str">
        <f>"dehkadehketab"</f>
        <v>dehkadehketab</v>
      </c>
    </row>
    <row r="3778" spans="1:7" x14ac:dyDescent="0.25">
      <c r="A3778" s="1" t="str">
        <f>"HILL STREAM ECOLOGY, HB   "</f>
        <v xml:space="preserve">HILL STREAM ECOLOGY, HB   </v>
      </c>
      <c r="B3778" s="1" t="str">
        <f>"9788176222419"</f>
        <v>9788176222419</v>
      </c>
      <c r="C3778" s="1">
        <v>19.739999999999998</v>
      </c>
      <c r="D3778" s="1" t="str">
        <f>"USD"</f>
        <v>USD</v>
      </c>
      <c r="E3778" s="1" t="str">
        <f>"2012"</f>
        <v>2012</v>
      </c>
      <c r="F3778" s="1" t="str">
        <f>"BHARTI"</f>
        <v>BHARTI</v>
      </c>
      <c r="G3778" s="1" t="str">
        <f>"supply"</f>
        <v>supply</v>
      </c>
    </row>
    <row r="3779" spans="1:7" x14ac:dyDescent="0.25">
      <c r="A3779" s="1" t="str">
        <f>"HISTORY OF HYDROGEOLOGY"</f>
        <v>HISTORY OF HYDROGEOLOGY</v>
      </c>
      <c r="B3779" s="1" t="str">
        <f>"9780415630627"</f>
        <v>9780415630627</v>
      </c>
      <c r="C3779" s="1">
        <v>57</v>
      </c>
      <c r="D3779" s="1" t="str">
        <f>"GBP"</f>
        <v>GBP</v>
      </c>
      <c r="E3779" s="1" t="str">
        <f>"2013"</f>
        <v>2013</v>
      </c>
      <c r="F3779" s="1" t="str">
        <f>"HOWDEN"</f>
        <v>HOWDEN</v>
      </c>
      <c r="G3779" s="1" t="str">
        <f>"AsarBartar"</f>
        <v>AsarBartar</v>
      </c>
    </row>
    <row r="3780" spans="1:7" x14ac:dyDescent="0.25">
      <c r="A3780" s="1" t="str">
        <f>"HOELL: WASSER  9A"</f>
        <v>HOELL: WASSER  9A</v>
      </c>
      <c r="B3780" s="1" t="str">
        <f>"9783110226775"</f>
        <v>9783110226775</v>
      </c>
      <c r="C3780" s="1">
        <v>38.979999999999997</v>
      </c>
      <c r="D3780" s="1" t="str">
        <f>"EUR"</f>
        <v>EUR</v>
      </c>
      <c r="E3780" s="1" t="str">
        <f>"2010"</f>
        <v>2010</v>
      </c>
      <c r="F3780" s="1" t="str">
        <f>"H?LL, KARL; NIESSNE"</f>
        <v>H?LL, KARL; NIESSNE</v>
      </c>
      <c r="G3780" s="1" t="str">
        <f>"AsarBartar"</f>
        <v>AsarBartar</v>
      </c>
    </row>
    <row r="3781" spans="1:7" x14ac:dyDescent="0.25">
      <c r="A3781" s="1" t="str">
        <f>"HOLOCENE PALAEOENVIRONMENTAL HISTORY OF THE CENTRAL SAHARA: PALAEOECOLOGY OF AFRICA VOL. 29"</f>
        <v>HOLOCENE PALAEOENVIRONMENTAL HISTORY OF THE CENTRAL SAHARA: PALAEOECOLOGY OF AFRICA VOL. 29</v>
      </c>
      <c r="B3781" s="1" t="str">
        <f>"9780415482561"</f>
        <v>9780415482561</v>
      </c>
      <c r="C3781" s="1">
        <v>26.7</v>
      </c>
      <c r="D3781" s="1" t="str">
        <f>"GBP"</f>
        <v>GBP</v>
      </c>
      <c r="E3781" s="1" t="str">
        <f>"2009"</f>
        <v>2009</v>
      </c>
      <c r="F3781" s="1" t="str">
        <f>"JURGEN RUNGE(EDITOR"</f>
        <v>JURGEN RUNGE(EDITOR</v>
      </c>
      <c r="G3781" s="1" t="str">
        <f>"AsarBartar"</f>
        <v>AsarBartar</v>
      </c>
    </row>
    <row r="3782" spans="1:7" x14ac:dyDescent="0.25">
      <c r="A3782" s="1" t="str">
        <f>"Holocene: An Environmental History,3e"</f>
        <v>Holocene: An Environmental History,3e</v>
      </c>
      <c r="B3782" s="1" t="str">
        <f>"9781405155212"</f>
        <v>9781405155212</v>
      </c>
      <c r="C3782" s="1">
        <v>33.799999999999997</v>
      </c>
      <c r="D3782" s="1" t="str">
        <f>"USD"</f>
        <v>USD</v>
      </c>
      <c r="E3782" s="1" t="str">
        <f>"2014"</f>
        <v>2014</v>
      </c>
      <c r="F3782" s="1" t="str">
        <f>"Roberts"</f>
        <v>Roberts</v>
      </c>
      <c r="G3782" s="1" t="str">
        <f>"avanddanesh"</f>
        <v>avanddanesh</v>
      </c>
    </row>
    <row r="3783" spans="1:7" x14ac:dyDescent="0.25">
      <c r="A3783" s="1" t="str">
        <f>"Hospital Wastewaters: Characteristics. Management. Treatment and Environmental Risks"</f>
        <v>Hospital Wastewaters: Characteristics. Management. Treatment and Environmental Risks</v>
      </c>
      <c r="B3783" s="1" t="str">
        <f>"9783319621777"</f>
        <v>9783319621777</v>
      </c>
      <c r="C3783" s="1">
        <v>251.99</v>
      </c>
      <c r="D3783" s="1" t="str">
        <f>"EUR"</f>
        <v>EUR</v>
      </c>
      <c r="E3783" s="1" t="str">
        <f>"2018"</f>
        <v>2018</v>
      </c>
      <c r="F3783" s="1" t="str">
        <f>"Verlicchi"</f>
        <v>Verlicchi</v>
      </c>
      <c r="G3783" s="1" t="str">
        <f>"negarestanabi"</f>
        <v>negarestanabi</v>
      </c>
    </row>
    <row r="3784" spans="1:7" x14ac:dyDescent="0.25">
      <c r="A3784" s="1" t="str">
        <f>"HOW LOCAL RESILIENCE"</f>
        <v>HOW LOCAL RESILIENCE</v>
      </c>
      <c r="B3784" s="1" t="str">
        <f>"9781849714419"</f>
        <v>9781849714419</v>
      </c>
      <c r="C3784" s="1">
        <v>13.2</v>
      </c>
      <c r="D3784" s="1" t="str">
        <f>"GBP"</f>
        <v>GBP</v>
      </c>
      <c r="E3784" s="1" t="str">
        <f>"2012"</f>
        <v>2012</v>
      </c>
      <c r="F3784" s="1" t="str">
        <f>"MONAGHAN"</f>
        <v>MONAGHAN</v>
      </c>
      <c r="G3784" s="1" t="str">
        <f>"AsarBartar"</f>
        <v>AsarBartar</v>
      </c>
    </row>
    <row r="3785" spans="1:7" x14ac:dyDescent="0.25">
      <c r="A3785" s="1" t="str">
        <f>"How Water Influences Our Lives"</f>
        <v>How Water Influences Our Lives</v>
      </c>
      <c r="B3785" s="1" t="str">
        <f>"9789811019371"</f>
        <v>9789811019371</v>
      </c>
      <c r="C3785" s="1">
        <v>40.49</v>
      </c>
      <c r="D3785" s="1" t="str">
        <f>"EUR"</f>
        <v>EUR</v>
      </c>
      <c r="E3785" s="1" t="str">
        <f>"2017"</f>
        <v>2017</v>
      </c>
      <c r="F3785" s="1" t="str">
        <f>"Jahren"</f>
        <v>Jahren</v>
      </c>
      <c r="G3785" s="1" t="str">
        <f>"negarestanabi"</f>
        <v>negarestanabi</v>
      </c>
    </row>
    <row r="3786" spans="1:7" x14ac:dyDescent="0.25">
      <c r="A3786" s="1" t="str">
        <f>"HPLC Expert: Possibilities and Limitations of Modern High Performance Liquid Chromatography"</f>
        <v>HPLC Expert: Possibilities and Limitations of Modern High Performance Liquid Chromatography</v>
      </c>
      <c r="B3786" s="1" t="str">
        <f>"9783527336814"</f>
        <v>9783527336814</v>
      </c>
      <c r="C3786" s="1">
        <v>114.8</v>
      </c>
      <c r="D3786" s="1" t="str">
        <f>"USD"</f>
        <v>USD</v>
      </c>
      <c r="E3786" s="1" t="str">
        <f>"2016"</f>
        <v>2016</v>
      </c>
      <c r="F3786" s="1" t="str">
        <f>"Kromidas"</f>
        <v>Kromidas</v>
      </c>
      <c r="G3786" s="1" t="str">
        <f>"avanddanesh"</f>
        <v>avanddanesh</v>
      </c>
    </row>
    <row r="3787" spans="1:7" x14ac:dyDescent="0.25">
      <c r="A3787" s="1" t="str">
        <f>"HPLC-Expert II: Optimizing the Benefits of HPLC/UHPLC"</f>
        <v>HPLC-Expert II: Optimizing the Benefits of HPLC/UHPLC</v>
      </c>
      <c r="B3787" s="1" t="str">
        <f>"9783527339723"</f>
        <v>9783527339723</v>
      </c>
      <c r="C3787" s="1">
        <v>99</v>
      </c>
      <c r="D3787" s="1" t="str">
        <f>"USD"</f>
        <v>USD</v>
      </c>
      <c r="E3787" s="1" t="str">
        <f>"2017"</f>
        <v>2017</v>
      </c>
      <c r="F3787" s="1" t="str">
        <f>"Kromidas"</f>
        <v>Kromidas</v>
      </c>
      <c r="G3787" s="1" t="str">
        <f>"avanddanesh"</f>
        <v>avanddanesh</v>
      </c>
    </row>
    <row r="3788" spans="1:7" x14ac:dyDescent="0.25">
      <c r="A3788" s="1" t="str">
        <f>"HYBRID MODELS FOR HYDROLOGICAL FORECASTING: INTEGRATION OF DATA-DRIVEN AND CONCEPTUAL MODELLING TECH"</f>
        <v>HYBRID MODELS FOR HYDROLOGICAL FORECASTING: INTEGRATION OF DATA-DRIVEN AND CONCEPTUAL MODELLING TECH</v>
      </c>
      <c r="B3788" s="1" t="str">
        <f>"9780415565974"</f>
        <v>9780415565974</v>
      </c>
      <c r="C3788" s="1">
        <v>16.79</v>
      </c>
      <c r="D3788" s="1" t="str">
        <f>"GBP"</f>
        <v>GBP</v>
      </c>
      <c r="E3788" s="1" t="str">
        <f>"2009"</f>
        <v>2009</v>
      </c>
      <c r="F3788" s="1" t="str">
        <f>"CORZO PEREZ, GERALD"</f>
        <v>CORZO PEREZ, GERALD</v>
      </c>
      <c r="G3788" s="1" t="str">
        <f>"AsarBartar"</f>
        <v>AsarBartar</v>
      </c>
    </row>
    <row r="3789" spans="1:7" x14ac:dyDescent="0.25">
      <c r="A3789" s="1" t="str">
        <f>"Hydraulic and Operational Performance of Irrigation Schemes in View of Water Saving and Sustainability: Sugar Estates and Community Managed Schemes i"</f>
        <v>Hydraulic and Operational Performance of Irrigation Schemes in View of Water Saving and Sustainability: Sugar Estates and Community Managed Schemes i</v>
      </c>
      <c r="B3789" s="1" t="str">
        <f>"9781138027671"</f>
        <v>9781138027671</v>
      </c>
      <c r="C3789" s="1">
        <v>44.2</v>
      </c>
      <c r="D3789" s="1" t="str">
        <f>"GBP"</f>
        <v>GBP</v>
      </c>
      <c r="E3789" s="1" t="str">
        <f>"2015"</f>
        <v>2015</v>
      </c>
      <c r="F3789" s="1" t="str">
        <f>"ZELEKE AGIDE DEJEN"</f>
        <v>ZELEKE AGIDE DEJEN</v>
      </c>
      <c r="G3789" s="1" t="str">
        <f>"AsarBartar"</f>
        <v>AsarBartar</v>
      </c>
    </row>
    <row r="3790" spans="1:7" x14ac:dyDescent="0.25">
      <c r="A3790" s="1" t="str">
        <f>"Hydraulic Engineering III: Proceedings of the 3rd Technical Conference on Hydraulic Engineering (CHE 2014), Hong Kong, 13-14 December 2014"</f>
        <v>Hydraulic Engineering III: Proceedings of the 3rd Technical Conference on Hydraulic Engineering (CHE 2014), Hong Kong, 13-14 December 2014</v>
      </c>
      <c r="B3790" s="1" t="str">
        <f>"9781138027435"</f>
        <v>9781138027435</v>
      </c>
      <c r="C3790" s="1">
        <v>118.15</v>
      </c>
      <c r="D3790" s="1" t="str">
        <f>"GBP"</f>
        <v>GBP</v>
      </c>
      <c r="E3790" s="1" t="str">
        <f>"2015"</f>
        <v>2015</v>
      </c>
      <c r="F3790" s="1" t="str">
        <f>"LIQUAN XIE(EDITOR)"</f>
        <v>LIQUAN XIE(EDITOR)</v>
      </c>
      <c r="G3790" s="1" t="str">
        <f>"AsarBartar"</f>
        <v>AsarBartar</v>
      </c>
    </row>
    <row r="3791" spans="1:7" x14ac:dyDescent="0.25">
      <c r="A3791" s="1" t="str">
        <f>"Hydraulic Engineering V: Proceedings of the 5th International Technical Conference on Hydraulic Engineering (CHE V), December 15-17, 2017, Shanghai, PR China"</f>
        <v>Hydraulic Engineering V: Proceedings of the 5th International Technical Conference on Hydraulic Engineering (CHE V), December 15-17, 2017, Shanghai, PR China</v>
      </c>
      <c r="B3791" s="1" t="str">
        <f>"9780815374718"</f>
        <v>9780815374718</v>
      </c>
      <c r="C3791" s="1">
        <v>112.5</v>
      </c>
      <c r="D3791" s="1" t="str">
        <f>"GBP"</f>
        <v>GBP</v>
      </c>
      <c r="E3791" s="1" t="str">
        <f>"2017"</f>
        <v>2017</v>
      </c>
      <c r="F3791" s="1" t="str">
        <f>"Hong"</f>
        <v>Hong</v>
      </c>
      <c r="G3791" s="1" t="str">
        <f>"sal"</f>
        <v>sal</v>
      </c>
    </row>
    <row r="3792" spans="1:7" x14ac:dyDescent="0.25">
      <c r="A3792" s="1" t="str">
        <f>"Hydrodynamics and Water Quality: Modeling Rivers, Lakes, and Estuaries,2e"</f>
        <v>Hydrodynamics and Water Quality: Modeling Rivers, Lakes, and Estuaries,2e</v>
      </c>
      <c r="B3792" s="1" t="str">
        <f>"9781118877159"</f>
        <v>9781118877159</v>
      </c>
      <c r="C3792" s="1">
        <v>144</v>
      </c>
      <c r="D3792" s="1" t="str">
        <f>"USD"</f>
        <v>USD</v>
      </c>
      <c r="E3792" s="1" t="str">
        <f>"2017"</f>
        <v>2017</v>
      </c>
      <c r="F3792" s="1" t="str">
        <f>"Ji"</f>
        <v>Ji</v>
      </c>
      <c r="G3792" s="1" t="str">
        <f>"avanddanesh"</f>
        <v>avanddanesh</v>
      </c>
    </row>
    <row r="3793" spans="1:7" x14ac:dyDescent="0.25">
      <c r="A3793" s="1" t="str">
        <f>"Hydrodynamics of Time-Periodic Groundwater Flow: Diffusion Waves in Porous Media"</f>
        <v>Hydrodynamics of Time-Periodic Groundwater Flow: Diffusion Waves in Porous Media</v>
      </c>
      <c r="B3793" s="1" t="str">
        <f>"9781119133940"</f>
        <v>9781119133940</v>
      </c>
      <c r="C3793" s="1">
        <v>153</v>
      </c>
      <c r="D3793" s="1" t="str">
        <f>"USD"</f>
        <v>USD</v>
      </c>
      <c r="E3793" s="1" t="str">
        <f>"2017"</f>
        <v>2017</v>
      </c>
      <c r="F3793" s="1" t="str">
        <f>"Depner"</f>
        <v>Depner</v>
      </c>
      <c r="G3793" s="1" t="str">
        <f>"avanddanesh"</f>
        <v>avanddanesh</v>
      </c>
    </row>
    <row r="3794" spans="1:7" x14ac:dyDescent="0.25">
      <c r="A3794" s="1" t="str">
        <f>"Hydro-Environmental Analysis: Freshwater Environments"</f>
        <v>Hydro-Environmental Analysis: Freshwater Environments</v>
      </c>
      <c r="B3794" s="1" t="str">
        <f>"9781482206074"</f>
        <v>9781482206074</v>
      </c>
      <c r="C3794" s="1">
        <v>84.8</v>
      </c>
      <c r="D3794" s="1" t="str">
        <f>"GBP"</f>
        <v>GBP</v>
      </c>
      <c r="E3794" s="1" t="str">
        <f>"2014"</f>
        <v>2014</v>
      </c>
      <c r="F3794" s="1" t="str">
        <f>"James L. Martin"</f>
        <v>James L. Martin</v>
      </c>
      <c r="G3794" s="1" t="str">
        <f>"AsarBartar"</f>
        <v>AsarBartar</v>
      </c>
    </row>
    <row r="3795" spans="1:7" x14ac:dyDescent="0.25">
      <c r="A3795" s="1" t="str">
        <f>"Hydrogeochemistry Fundamentals and Advances, V1, Groundwater Composition and Chemistry"</f>
        <v>Hydrogeochemistry Fundamentals and Advances, V1, Groundwater Composition and Chemistry</v>
      </c>
      <c r="B3795" s="1" t="str">
        <f>"9781119160397"</f>
        <v>9781119160397</v>
      </c>
      <c r="C3795" s="1">
        <v>165.8</v>
      </c>
      <c r="D3795" s="1" t="str">
        <f>"USD"</f>
        <v>USD</v>
      </c>
      <c r="E3795" s="1" t="str">
        <f>"2016"</f>
        <v>2016</v>
      </c>
      <c r="F3795" s="1" t="str">
        <f>"Tikhomirov"</f>
        <v>Tikhomirov</v>
      </c>
      <c r="G3795" s="1" t="str">
        <f>"avanddanesh"</f>
        <v>avanddanesh</v>
      </c>
    </row>
    <row r="3796" spans="1:7" x14ac:dyDescent="0.25">
      <c r="A3796" s="1" t="str">
        <f>"Hydrogeochemistry Fundamentals and Advances, V2, Mass Transfer and Mass Transport"</f>
        <v>Hydrogeochemistry Fundamentals and Advances, V2, Mass Transfer and Mass Transport</v>
      </c>
      <c r="B3796" s="1" t="str">
        <f>"9781119160458"</f>
        <v>9781119160458</v>
      </c>
      <c r="C3796" s="1">
        <v>191.3</v>
      </c>
      <c r="D3796" s="1" t="str">
        <f>"USD"</f>
        <v>USD</v>
      </c>
      <c r="E3796" s="1" t="str">
        <f>"2016"</f>
        <v>2016</v>
      </c>
      <c r="F3796" s="1" t="str">
        <f>"Tikhomirov"</f>
        <v>Tikhomirov</v>
      </c>
      <c r="G3796" s="1" t="str">
        <f>"avanddanesh"</f>
        <v>avanddanesh</v>
      </c>
    </row>
    <row r="3797" spans="1:7" x14ac:dyDescent="0.25">
      <c r="A3797" s="1" t="str">
        <f>"Hydrologic Remote Sensing: Capacity Building for Sustainability and Resilience"</f>
        <v>Hydrologic Remote Sensing: Capacity Building for Sustainability and Resilience</v>
      </c>
      <c r="B3797" s="1" t="str">
        <f>"9781498726665"</f>
        <v>9781498726665</v>
      </c>
      <c r="C3797" s="1">
        <v>84.15</v>
      </c>
      <c r="D3797" s="1" t="str">
        <f>"GBP"</f>
        <v>GBP</v>
      </c>
      <c r="E3797" s="1" t="str">
        <f>"2016"</f>
        <v>2016</v>
      </c>
      <c r="F3797" s="1" t="str">
        <f>"Yang Hong(Editor) Y"</f>
        <v>Yang Hong(Editor) Y</v>
      </c>
      <c r="G3797" s="1" t="str">
        <f>"AsarBartar"</f>
        <v>AsarBartar</v>
      </c>
    </row>
    <row r="3798" spans="1:7" x14ac:dyDescent="0.25">
      <c r="A3798" s="1" t="str">
        <f>"Hydrology and Best Practices for Managing Water Resources in Arid and Semi-Arid Lands"</f>
        <v>Hydrology and Best Practices for Managing Water Resources in Arid and Semi-Arid Lands</v>
      </c>
      <c r="B3798" s="1" t="str">
        <f>"9781522527190"</f>
        <v>9781522527190</v>
      </c>
      <c r="C3798" s="1">
        <v>164</v>
      </c>
      <c r="D3798" s="1" t="str">
        <f t="shared" ref="D3798:D3803" si="156">"USD"</f>
        <v>USD</v>
      </c>
      <c r="E3798" s="1" t="str">
        <f>"2018"</f>
        <v>2018</v>
      </c>
      <c r="F3798" s="1" t="str">
        <f>"Christopher Misati O"</f>
        <v>Christopher Misati O</v>
      </c>
      <c r="G3798" s="1" t="str">
        <f>"arzinbooks"</f>
        <v>arzinbooks</v>
      </c>
    </row>
    <row r="3799" spans="1:7" x14ac:dyDescent="0.25">
      <c r="A3799" s="1" t="str">
        <f>"Hydrology and Soil Conservation Engineering, 2/e"</f>
        <v>Hydrology and Soil Conservation Engineering, 2/e</v>
      </c>
      <c r="B3799" s="1" t="str">
        <f>"9788120335868"</f>
        <v>9788120335868</v>
      </c>
      <c r="C3799" s="1">
        <v>11.05</v>
      </c>
      <c r="D3799" s="1" t="str">
        <f t="shared" si="156"/>
        <v>USD</v>
      </c>
      <c r="E3799" s="1" t="str">
        <f>"2016"</f>
        <v>2016</v>
      </c>
      <c r="F3799" s="1" t="str">
        <f>"Das"</f>
        <v>Das</v>
      </c>
      <c r="G3799" s="1" t="str">
        <f>"safirketab"</f>
        <v>safirketab</v>
      </c>
    </row>
    <row r="3800" spans="1:7" x14ac:dyDescent="0.25">
      <c r="A3800" s="1" t="str">
        <f>"Hydrolysis of Metal Ions"</f>
        <v>Hydrolysis of Metal Ions</v>
      </c>
      <c r="B3800" s="1" t="str">
        <f>"9783527330102"</f>
        <v>9783527330102</v>
      </c>
      <c r="C3800" s="1">
        <v>378.3</v>
      </c>
      <c r="D3800" s="1" t="str">
        <f t="shared" si="156"/>
        <v>USD</v>
      </c>
      <c r="E3800" s="1" t="str">
        <f>"2016"</f>
        <v>2016</v>
      </c>
      <c r="F3800" s="1" t="str">
        <f>"Brown"</f>
        <v>Brown</v>
      </c>
      <c r="G3800" s="1" t="str">
        <f>"avanddanesh"</f>
        <v>avanddanesh</v>
      </c>
    </row>
    <row r="3801" spans="1:7" x14ac:dyDescent="0.25">
      <c r="A3801" s="1" t="str">
        <f>"Hydrometeorological Hazards: Interfacing Science and Policy"</f>
        <v>Hydrometeorological Hazards: Interfacing Science and Policy</v>
      </c>
      <c r="B3801" s="1" t="str">
        <f>"9781118629574"</f>
        <v>9781118629574</v>
      </c>
      <c r="C3801" s="1">
        <v>63.8</v>
      </c>
      <c r="D3801" s="1" t="str">
        <f t="shared" si="156"/>
        <v>USD</v>
      </c>
      <c r="E3801" s="1" t="str">
        <f>"2014"</f>
        <v>2014</v>
      </c>
      <c r="F3801" s="1" t="str">
        <f>"Quevauviller"</f>
        <v>Quevauviller</v>
      </c>
      <c r="G3801" s="1" t="str">
        <f>"avanddanesh"</f>
        <v>avanddanesh</v>
      </c>
    </row>
    <row r="3802" spans="1:7" x14ac:dyDescent="0.25">
      <c r="A3802" s="1" t="str">
        <f>"Hydrometeorology"</f>
        <v>Hydrometeorology</v>
      </c>
      <c r="B3802" s="1" t="str">
        <f>"9781118414972"</f>
        <v>9781118414972</v>
      </c>
      <c r="C3802" s="1">
        <v>51</v>
      </c>
      <c r="D3802" s="1" t="str">
        <f t="shared" si="156"/>
        <v>USD</v>
      </c>
      <c r="E3802" s="1" t="str">
        <f>"2016"</f>
        <v>2016</v>
      </c>
      <c r="F3802" s="1" t="str">
        <f>"Collier"</f>
        <v>Collier</v>
      </c>
      <c r="G3802" s="1" t="str">
        <f>"avanddanesh"</f>
        <v>avanddanesh</v>
      </c>
    </row>
    <row r="3803" spans="1:7" x14ac:dyDescent="0.25">
      <c r="A3803" s="1" t="str">
        <f>"Hydrothermal and Supercritical Water Processes, Volume5"</f>
        <v>Hydrothermal and Supercritical Water Processes, Volume5</v>
      </c>
      <c r="B3803" s="1" t="str">
        <f>"9780444594136"</f>
        <v>9780444594136</v>
      </c>
      <c r="C3803" s="1">
        <v>202.5</v>
      </c>
      <c r="D3803" s="1" t="str">
        <f t="shared" si="156"/>
        <v>USD</v>
      </c>
      <c r="E3803" s="1" t="str">
        <f>"2014"</f>
        <v>2014</v>
      </c>
      <c r="F3803" s="1" t="str">
        <f>"Brunner"</f>
        <v>Brunner</v>
      </c>
      <c r="G3803" s="1" t="str">
        <f>"arang"</f>
        <v>arang</v>
      </c>
    </row>
    <row r="3804" spans="1:7" x14ac:dyDescent="0.25">
      <c r="A3804" s="1" t="str">
        <f>"Ichnoentomology: Insect Traces in Soils and Paleosols"</f>
        <v>Ichnoentomology: Insect Traces in Soils and Paleosols</v>
      </c>
      <c r="B3804" s="1" t="str">
        <f>"9783319282084"</f>
        <v>9783319282084</v>
      </c>
      <c r="C3804" s="1">
        <v>116.99</v>
      </c>
      <c r="D3804" s="1" t="str">
        <f>"EUR"</f>
        <v>EUR</v>
      </c>
      <c r="E3804" s="1" t="str">
        <f>"2017"</f>
        <v>2017</v>
      </c>
      <c r="F3804" s="1" t="str">
        <f>"Genise"</f>
        <v>Genise</v>
      </c>
      <c r="G3804" s="1" t="str">
        <f>"negarestanabi"</f>
        <v>negarestanabi</v>
      </c>
    </row>
    <row r="3805" spans="1:7" x14ac:dyDescent="0.25">
      <c r="A3805" s="1" t="str">
        <f>"ICRP Publication 132"</f>
        <v>ICRP Publication 132</v>
      </c>
      <c r="B3805" s="1" t="str">
        <f>"9781473994201"</f>
        <v>9781473994201</v>
      </c>
      <c r="C3805" s="1">
        <v>33.75</v>
      </c>
      <c r="D3805" s="1" t="str">
        <f>"GBP"</f>
        <v>GBP</v>
      </c>
      <c r="E3805" s="1" t="str">
        <f>"2016"</f>
        <v>2016</v>
      </c>
      <c r="F3805" s="1" t="str">
        <f>"Icrp Icrp"</f>
        <v>Icrp Icrp</v>
      </c>
      <c r="G3805" s="1" t="str">
        <f>"kowkab"</f>
        <v>kowkab</v>
      </c>
    </row>
    <row r="3806" spans="1:7" x14ac:dyDescent="0.25">
      <c r="A3806" s="1" t="str">
        <f>"Imaging Marine Life: Macrophotography and Microscopy Approaches for Marine Biology"</f>
        <v>Imaging Marine Life: Macrophotography and Microscopy Approaches for Marine Biology</v>
      </c>
      <c r="B3806" s="1" t="str">
        <f>"9783527327447"</f>
        <v>9783527327447</v>
      </c>
      <c r="C3806" s="1">
        <v>114.4</v>
      </c>
      <c r="D3806" s="1" t="str">
        <f>"USD"</f>
        <v>USD</v>
      </c>
      <c r="E3806" s="1" t="str">
        <f>"2013"</f>
        <v>2013</v>
      </c>
      <c r="F3806" s="1" t="str">
        <f>"Reynaud"</f>
        <v>Reynaud</v>
      </c>
      <c r="G3806" s="1" t="str">
        <f>"avanddanesh"</f>
        <v>avanddanesh</v>
      </c>
    </row>
    <row r="3807" spans="1:7" x14ac:dyDescent="0.25">
      <c r="A3807" s="1" t="str">
        <f>"Imagining Industan: Overcoming Water Insecurity in the Indus Basin"</f>
        <v>Imagining Industan: Overcoming Water Insecurity in the Indus Basin</v>
      </c>
      <c r="B3807" s="1" t="str">
        <f>"9783319328430"</f>
        <v>9783319328430</v>
      </c>
      <c r="C3807" s="1">
        <v>107.99</v>
      </c>
      <c r="D3807" s="1" t="str">
        <f>"EUR"</f>
        <v>EUR</v>
      </c>
      <c r="E3807" s="1" t="str">
        <f>"2017"</f>
        <v>2017</v>
      </c>
      <c r="F3807" s="1" t="str">
        <f>"Adeel"</f>
        <v>Adeel</v>
      </c>
      <c r="G3807" s="1" t="str">
        <f>"negarestanabi"</f>
        <v>negarestanabi</v>
      </c>
    </row>
    <row r="3808" spans="1:7" x14ac:dyDescent="0.25">
      <c r="A3808" s="1" t="str">
        <f>"Impact of Meat Consumption on Health and Environmental Sustainability"</f>
        <v>Impact of Meat Consumption on Health and Environmental Sustainability</v>
      </c>
      <c r="B3808" s="1" t="str">
        <f>"9781466695535"</f>
        <v>9781466695535</v>
      </c>
      <c r="C3808" s="1">
        <v>136.5</v>
      </c>
      <c r="D3808" s="1" t="str">
        <f>"USD"</f>
        <v>USD</v>
      </c>
      <c r="E3808" s="1" t="str">
        <f>"2016"</f>
        <v>2016</v>
      </c>
      <c r="F3808" s="1" t="str">
        <f>"Talia Raphaely"</f>
        <v>Talia Raphaely</v>
      </c>
      <c r="G3808" s="1" t="str">
        <f>"arzinbooks"</f>
        <v>arzinbooks</v>
      </c>
    </row>
    <row r="3809" spans="1:7" x14ac:dyDescent="0.25">
      <c r="A3809" s="1" t="str">
        <f>"IMPENDING GLOBAL WATER CRISIS, HB"</f>
        <v>IMPENDING GLOBAL WATER CRISIS, HB</v>
      </c>
      <c r="B3809" s="1" t="str">
        <f>"9788182743977"</f>
        <v>9788182743977</v>
      </c>
      <c r="C3809" s="1">
        <v>22.4</v>
      </c>
      <c r="D3809" s="1" t="str">
        <f>"USD"</f>
        <v>USD</v>
      </c>
      <c r="E3809" s="1" t="str">
        <f>"2009"</f>
        <v>2009</v>
      </c>
      <c r="F3809" s="1" t="str">
        <f>"Nair"</f>
        <v>Nair</v>
      </c>
      <c r="G3809" s="1" t="str">
        <f>"supply"</f>
        <v>supply</v>
      </c>
    </row>
    <row r="3810" spans="1:7" x14ac:dyDescent="0.25">
      <c r="A3810" s="1" t="str">
        <f>"Implementing Environmental Law (Elgar Intellectual Property Law and Practice Series)"</f>
        <v>Implementing Environmental Law (Elgar Intellectual Property Law and Practice Series)</v>
      </c>
      <c r="B3810" s="1" t="str">
        <f>"9781783479290"</f>
        <v>9781783479290</v>
      </c>
      <c r="C3810" s="1">
        <v>80.75</v>
      </c>
      <c r="D3810" s="1" t="str">
        <f>"GBP"</f>
        <v>GBP</v>
      </c>
      <c r="E3810" s="1" t="str">
        <f>"2015"</f>
        <v>2015</v>
      </c>
      <c r="F3810" s="1" t="str">
        <f>"Amanda Kennedy(Edit"</f>
        <v>Amanda Kennedy(Edit</v>
      </c>
      <c r="G3810" s="1" t="str">
        <f>"AsarBartar"</f>
        <v>AsarBartar</v>
      </c>
    </row>
    <row r="3811" spans="1:7" x14ac:dyDescent="0.25">
      <c r="A3811" s="1" t="str">
        <f>"Improving Flood Prediction Assimilating Uncertain Crowdsourced Data into Hydrologic and Hydraulic Models"</f>
        <v>Improving Flood Prediction Assimilating Uncertain Crowdsourced Data into Hydrologic and Hydraulic Models</v>
      </c>
      <c r="B3811" s="1" t="str">
        <f>"9781138035904"</f>
        <v>9781138035904</v>
      </c>
      <c r="C3811" s="1">
        <v>45</v>
      </c>
      <c r="D3811" s="1" t="str">
        <f>"GBP"</f>
        <v>GBP</v>
      </c>
      <c r="E3811" s="1" t="str">
        <f>"2017"</f>
        <v>2017</v>
      </c>
      <c r="F3811" s="1" t="str">
        <f>"Maurizio Mazzoleni"</f>
        <v>Maurizio Mazzoleni</v>
      </c>
      <c r="G3811" s="1" t="str">
        <f>"AsarBartar"</f>
        <v>AsarBartar</v>
      </c>
    </row>
    <row r="3812" spans="1:7" x14ac:dyDescent="0.25">
      <c r="A3812" s="1" t="str">
        <f>"IMPROVING IRRIGATION IN ASIA: SUSTAINABLE PERFORMANCE O"</f>
        <v>IMPROVING IRRIGATION IN ASIA: SUSTAINABLE PERFORMANCE O</v>
      </c>
      <c r="B3812" s="1" t="str">
        <f>"9781849801447"</f>
        <v>9781849801447</v>
      </c>
      <c r="C3812" s="1">
        <v>19.5</v>
      </c>
      <c r="D3812" s="1" t="str">
        <f>"GBP"</f>
        <v>GBP</v>
      </c>
      <c r="E3812" s="1" t="str">
        <f>"2011"</f>
        <v>2011</v>
      </c>
      <c r="F3812" s="1" t="str">
        <f>"GANESH SHIVAKOTI"</f>
        <v>GANESH SHIVAKOTI</v>
      </c>
      <c r="G3812" s="1" t="str">
        <f>"AsarBartar"</f>
        <v>AsarBartar</v>
      </c>
    </row>
    <row r="3813" spans="1:7" x14ac:dyDescent="0.25">
      <c r="A3813" s="1" t="str">
        <f>"Improving Natural Resource Management: Ecological and Political Models"</f>
        <v>Improving Natural Resource Management: Ecological and Political Models</v>
      </c>
      <c r="B3813" s="1" t="str">
        <f>"9780470661130"</f>
        <v>9780470661130</v>
      </c>
      <c r="C3813" s="1">
        <v>32</v>
      </c>
      <c r="D3813" s="1" t="str">
        <f>"USD"</f>
        <v>USD</v>
      </c>
      <c r="E3813" s="1" t="str">
        <f>"2011"</f>
        <v>2011</v>
      </c>
      <c r="F3813" s="1" t="str">
        <f>"Haas"</f>
        <v>Haas</v>
      </c>
      <c r="G3813" s="1" t="str">
        <f>"safirketab"</f>
        <v>safirketab</v>
      </c>
    </row>
    <row r="3814" spans="1:7" x14ac:dyDescent="0.25">
      <c r="A3814" s="1" t="str">
        <f>"Improving Natural Resource Management: Ecological and Political Models"</f>
        <v>Improving Natural Resource Management: Ecological and Political Models</v>
      </c>
      <c r="B3814" s="1" t="str">
        <f>"9780470661130"</f>
        <v>9780470661130</v>
      </c>
      <c r="C3814" s="1">
        <v>32</v>
      </c>
      <c r="D3814" s="1" t="str">
        <f>"USD"</f>
        <v>USD</v>
      </c>
      <c r="E3814" s="1" t="str">
        <f>"2011"</f>
        <v>2011</v>
      </c>
      <c r="F3814" s="1" t="str">
        <f>"Haas"</f>
        <v>Haas</v>
      </c>
      <c r="G3814" s="1" t="str">
        <f>"avanddanesh"</f>
        <v>avanddanesh</v>
      </c>
    </row>
    <row r="3815" spans="1:7" x14ac:dyDescent="0.25">
      <c r="A3815" s="1" t="str">
        <f>"IMPROVING TRANSPARENCY, INTEGRITY, AND ACCOUNTABILITY IN WATER SUPPLY AND SANITATION : ACTION, LEARNING, EXPERIENCES"</f>
        <v>IMPROVING TRANSPARENCY, INTEGRITY, AND ACCOUNTABILITY IN WATER SUPPLY AND SANITATION : ACTION, LEARNING, EXPERIENCES</v>
      </c>
      <c r="B3815" s="1" t="str">
        <f>"9780821378922"</f>
        <v>9780821378922</v>
      </c>
      <c r="C3815" s="1">
        <v>9</v>
      </c>
      <c r="D3815" s="1" t="str">
        <f>"USD"</f>
        <v>USD</v>
      </c>
      <c r="E3815" s="1" t="str">
        <f>"2009"</f>
        <v>2009</v>
      </c>
      <c r="F3815" s="1" t="str">
        <f>"MAR?A GONZ?LEZ DE A"</f>
        <v>MAR?A GONZ?LEZ DE A</v>
      </c>
      <c r="G3815" s="1" t="str">
        <f>"AsarBartar"</f>
        <v>AsarBartar</v>
      </c>
    </row>
    <row r="3816" spans="1:7" x14ac:dyDescent="0.25">
      <c r="A3816" s="1" t="str">
        <f>"IN THE WAKE OF A LOCAL GOVERNMENT INITIATIVE : Istanbul- Kuecuekcekmece Urban Regeneration Project, HB"</f>
        <v>IN THE WAKE OF A LOCAL GOVERNMENT INITIATIVE : Istanbul- Kuecuekcekmece Urban Regeneration Project, HB</v>
      </c>
      <c r="B3816" s="1" t="str">
        <f>"9781845646301"</f>
        <v>9781845646301</v>
      </c>
      <c r="C3816" s="1">
        <v>56</v>
      </c>
      <c r="D3816" s="1" t="str">
        <f>"GBP"</f>
        <v>GBP</v>
      </c>
      <c r="E3816" s="1" t="str">
        <f>"2011"</f>
        <v>2011</v>
      </c>
      <c r="F3816" s="1" t="str">
        <f>"Turgut"</f>
        <v>Turgut</v>
      </c>
      <c r="G3816" s="1" t="str">
        <f>"supply"</f>
        <v>supply</v>
      </c>
    </row>
    <row r="3817" spans="1:7" x14ac:dyDescent="0.25">
      <c r="A3817" s="1" t="str">
        <f>"Industrial Ecology And Sustainable Engin"</f>
        <v>Industrial Ecology And Sustainable Engin</v>
      </c>
      <c r="B3817" s="1" t="str">
        <f>"9789332556959"</f>
        <v>9789332556959</v>
      </c>
      <c r="C3817" s="1">
        <v>15.3</v>
      </c>
      <c r="D3817" s="1" t="str">
        <f t="shared" ref="D3817:D3822" si="157">"USD"</f>
        <v>USD</v>
      </c>
      <c r="E3817" s="1" t="str">
        <f>"2015"</f>
        <v>2015</v>
      </c>
      <c r="F3817" s="1" t="str">
        <f>"Gradel"</f>
        <v>Gradel</v>
      </c>
      <c r="G3817" s="1" t="str">
        <f>"jahanadib"</f>
        <v>jahanadib</v>
      </c>
    </row>
    <row r="3818" spans="1:7" x14ac:dyDescent="0.25">
      <c r="A3818" s="1" t="str">
        <f>"Industrial Wastewater Treatment, 2nd ed. "</f>
        <v xml:space="preserve">Industrial Wastewater Treatment, 2nd ed. </v>
      </c>
      <c r="B3818" s="1" t="str">
        <f>"9788120353329"</f>
        <v>9788120353329</v>
      </c>
      <c r="C3818" s="1">
        <v>10.68</v>
      </c>
      <c r="D3818" s="1" t="str">
        <f t="shared" si="157"/>
        <v>USD</v>
      </c>
      <c r="E3818" s="1" t="str">
        <f>"2018"</f>
        <v>2018</v>
      </c>
      <c r="F3818" s="1" t="str">
        <f>"Patwardhan"</f>
        <v>Patwardhan</v>
      </c>
      <c r="G3818" s="1" t="str">
        <f>"negarestanabi"</f>
        <v>negarestanabi</v>
      </c>
    </row>
    <row r="3819" spans="1:7" x14ac:dyDescent="0.25">
      <c r="A3819" s="1" t="str">
        <f>"Industrial Wastewater Treatment, Recycling and Reuse"</f>
        <v>Industrial Wastewater Treatment, Recycling and Reuse</v>
      </c>
      <c r="B3819" s="1" t="str">
        <f>"9780081013243"</f>
        <v>9780081013243</v>
      </c>
      <c r="C3819" s="1">
        <v>126</v>
      </c>
      <c r="D3819" s="1" t="str">
        <f t="shared" si="157"/>
        <v>USD</v>
      </c>
      <c r="E3819" s="1" t="str">
        <f>"2017"</f>
        <v>2017</v>
      </c>
      <c r="F3819" s="1" t="str">
        <f>"Ranade and Bhandari"</f>
        <v>Ranade and Bhandari</v>
      </c>
      <c r="G3819" s="1" t="str">
        <f>"dehkadehketab"</f>
        <v>dehkadehketab</v>
      </c>
    </row>
    <row r="3820" spans="1:7" x14ac:dyDescent="0.25">
      <c r="A3820" s="1" t="str">
        <f>"Industrial Water Resource Management: Challenges and Opportunities for Corporate Water Stewardship"</f>
        <v>Industrial Water Resource Management: Challenges and Opportunities for Corporate Water Stewardship</v>
      </c>
      <c r="B3820" s="1" t="str">
        <f>"9781119272502"</f>
        <v>9781119272502</v>
      </c>
      <c r="C3820" s="1">
        <v>112.5</v>
      </c>
      <c r="D3820" s="1" t="str">
        <f t="shared" si="157"/>
        <v>USD</v>
      </c>
      <c r="E3820" s="1" t="str">
        <f>"2017"</f>
        <v>2017</v>
      </c>
      <c r="F3820" s="1" t="str">
        <f>"Sengupta"</f>
        <v>Sengupta</v>
      </c>
      <c r="G3820" s="1" t="str">
        <f>"avanddanesh"</f>
        <v>avanddanesh</v>
      </c>
    </row>
    <row r="3821" spans="1:7" x14ac:dyDescent="0.25">
      <c r="A3821" s="1" t="str">
        <f>"Industrial Water Treatment Process Technology"</f>
        <v>Industrial Water Treatment Process Technology</v>
      </c>
      <c r="B3821" s="1" t="str">
        <f>"9780128103913"</f>
        <v>9780128103913</v>
      </c>
      <c r="C3821" s="1">
        <v>135</v>
      </c>
      <c r="D3821" s="1" t="str">
        <f t="shared" si="157"/>
        <v>USD</v>
      </c>
      <c r="E3821" s="1" t="str">
        <f>"2017"</f>
        <v>2017</v>
      </c>
      <c r="F3821" s="1" t="str">
        <f>"Pal"</f>
        <v>Pal</v>
      </c>
      <c r="G3821" s="1" t="str">
        <f>"arang"</f>
        <v>arang</v>
      </c>
    </row>
    <row r="3822" spans="1:7" x14ac:dyDescent="0.25">
      <c r="A3822" s="1" t="str">
        <f>"Industrial Water Treatment Process Technology"</f>
        <v>Industrial Water Treatment Process Technology</v>
      </c>
      <c r="B3822" s="1" t="str">
        <f>"9780128103821"</f>
        <v>9780128103821</v>
      </c>
      <c r="C3822" s="1">
        <v>135</v>
      </c>
      <c r="D3822" s="1" t="str">
        <f t="shared" si="157"/>
        <v>USD</v>
      </c>
      <c r="E3822" s="1" t="str">
        <f>"2017"</f>
        <v>2017</v>
      </c>
      <c r="F3822" s="1" t="str">
        <f>"Pal"</f>
        <v>Pal</v>
      </c>
      <c r="G3822" s="1" t="str">
        <f>"dehkadehketab"</f>
        <v>dehkadehketab</v>
      </c>
    </row>
    <row r="3823" spans="1:7" x14ac:dyDescent="0.25">
      <c r="A3823" s="1" t="str">
        <f>"Information Environmentalism: A Governance Framework for Intellectual Property Rights"</f>
        <v>Information Environmentalism: A Governance Framework for Intellectual Property Rights</v>
      </c>
      <c r="B3823" s="1" t="str">
        <f>"9780857938435"</f>
        <v>9780857938435</v>
      </c>
      <c r="C3823" s="1">
        <v>68</v>
      </c>
      <c r="D3823" s="1" t="str">
        <f>"GBP"</f>
        <v>GBP</v>
      </c>
      <c r="E3823" s="1" t="str">
        <f>"2014"</f>
        <v>2014</v>
      </c>
      <c r="F3823" s="1" t="str">
        <f>"Robert Cunningham"</f>
        <v>Robert Cunningham</v>
      </c>
      <c r="G3823" s="1" t="str">
        <f>"AsarBartar"</f>
        <v>AsarBartar</v>
      </c>
    </row>
    <row r="3824" spans="1:7" x14ac:dyDescent="0.25">
      <c r="A3824" s="1" t="str">
        <f>"Information, Communication and Environment: Marine Navigation and Safety of Sea Transportation"</f>
        <v>Information, Communication and Environment: Marine Navigation and Safety of Sea Transportation</v>
      </c>
      <c r="B3824" s="1" t="str">
        <f>"9781138028579"</f>
        <v>9781138028579</v>
      </c>
      <c r="C3824" s="1">
        <v>56</v>
      </c>
      <c r="D3824" s="1" t="str">
        <f>"GBP"</f>
        <v>GBP</v>
      </c>
      <c r="E3824" s="1" t="str">
        <f>"2015"</f>
        <v>2015</v>
      </c>
      <c r="F3824" s="1" t="str">
        <f>"Adam Weintrit(Edito"</f>
        <v>Adam Weintrit(Edito</v>
      </c>
      <c r="G3824" s="1" t="str">
        <f>"AsarBartar"</f>
        <v>AsarBartar</v>
      </c>
    </row>
    <row r="3825" spans="1:7" x14ac:dyDescent="0.25">
      <c r="A3825" s="1" t="str">
        <f>"INNOVATIVE FINANCING MECHANISMS FOR THE WATER SECTOR"</f>
        <v>INNOVATIVE FINANCING MECHANISMS FOR THE WATER SECTOR</v>
      </c>
      <c r="B3825" s="1" t="str">
        <f>"9781843393672"</f>
        <v>9781843393672</v>
      </c>
      <c r="C3825" s="1">
        <v>10.199999999999999</v>
      </c>
      <c r="D3825" s="1" t="str">
        <f>"GBP"</f>
        <v>GBP</v>
      </c>
      <c r="E3825" s="1" t="str">
        <f>"2010"</f>
        <v>2010</v>
      </c>
      <c r="F3825" s="1" t="str">
        <f>"ORGANISATION FOR EC"</f>
        <v>ORGANISATION FOR EC</v>
      </c>
      <c r="G3825" s="1" t="str">
        <f>"AsarBartar"</f>
        <v>AsarBartar</v>
      </c>
    </row>
    <row r="3826" spans="1:7" x14ac:dyDescent="0.25">
      <c r="A3826" s="1" t="str">
        <f>"Innovative Materials and Methods for Water Treatment: Solutions for Arsenic and Chromium Removal (Sustainable Water Developments - Resources, Managem"</f>
        <v>Innovative Materials and Methods for Water Treatment: Solutions for Arsenic and Chromium Removal (Sustainable Water Developments - Resources, Managem</v>
      </c>
      <c r="B3826" s="1" t="str">
        <f>"9781138027497"</f>
        <v>9781138027497</v>
      </c>
      <c r="C3826" s="1">
        <v>61.6</v>
      </c>
      <c r="D3826" s="1" t="str">
        <f>"GBP"</f>
        <v>GBP</v>
      </c>
      <c r="E3826" s="1" t="str">
        <f>"2015"</f>
        <v>2015</v>
      </c>
      <c r="F3826" s="1" t="str">
        <f>"JOCHEN BUNDSCHUH(ED"</f>
        <v>JOCHEN BUNDSCHUH(ED</v>
      </c>
      <c r="G3826" s="1" t="str">
        <f>"AsarBartar"</f>
        <v>AsarBartar</v>
      </c>
    </row>
    <row r="3827" spans="1:7" x14ac:dyDescent="0.25">
      <c r="A3827" s="1" t="str">
        <f>"Innovative Materials and Systems for Energy Harvesting Applications"</f>
        <v>Innovative Materials and Systems for Energy Harvesting Applications</v>
      </c>
      <c r="B3827" s="1" t="str">
        <f>"9781466682542"</f>
        <v>9781466682542</v>
      </c>
      <c r="C3827" s="1">
        <v>152.80000000000001</v>
      </c>
      <c r="D3827" s="1" t="str">
        <f>"USD"</f>
        <v>USD</v>
      </c>
      <c r="E3827" s="1" t="str">
        <f>"2015"</f>
        <v>2015</v>
      </c>
      <c r="F3827" s="1" t="str">
        <f>"Luciano Mescia"</f>
        <v>Luciano Mescia</v>
      </c>
      <c r="G3827" s="1" t="str">
        <f>"arzinbooks"</f>
        <v>arzinbooks</v>
      </c>
    </row>
    <row r="3828" spans="1:7" x14ac:dyDescent="0.25">
      <c r="A3828" s="1" t="str">
        <f>"Innovative Strategies and Frameworks in Climate Change Adaptation: Emerging Research and Opportunities"</f>
        <v>Innovative Strategies and Frameworks in Climate Change Adaptation: Emerging Research and Opportunities</v>
      </c>
      <c r="B3828" s="1" t="str">
        <f>"9781522527671"</f>
        <v>9781522527671</v>
      </c>
      <c r="C3828" s="1">
        <v>123.8</v>
      </c>
      <c r="D3828" s="1" t="str">
        <f>"USD"</f>
        <v>USD</v>
      </c>
      <c r="E3828" s="1" t="str">
        <f>"2018"</f>
        <v>2018</v>
      </c>
      <c r="F3828" s="1" t="str">
        <f>"Alexander G. Flor"</f>
        <v>Alexander G. Flor</v>
      </c>
      <c r="G3828" s="1" t="str">
        <f>"arzinbooks"</f>
        <v>arzinbooks</v>
      </c>
    </row>
    <row r="3829" spans="1:7" x14ac:dyDescent="0.25">
      <c r="A3829" s="1" t="str">
        <f>"Innovative Technologies for the Treatment of Industrial Wastewater: A Sustainable Approach"</f>
        <v>Innovative Technologies for the Treatment of Industrial Wastewater: A Sustainable Approach</v>
      </c>
      <c r="B3829" s="1" t="str">
        <f>"9781771884976"</f>
        <v>9781771884976</v>
      </c>
      <c r="C3829" s="1">
        <v>89.1</v>
      </c>
      <c r="D3829" s="1" t="str">
        <f>"GBP"</f>
        <v>GBP</v>
      </c>
      <c r="E3829" s="1" t="str">
        <f>"2017"</f>
        <v>2017</v>
      </c>
      <c r="F3829" s="1" t="str">
        <f>"Sonawane"</f>
        <v>Sonawane</v>
      </c>
      <c r="G3829" s="1" t="str">
        <f>"sal"</f>
        <v>sal</v>
      </c>
    </row>
    <row r="3830" spans="1:7" x14ac:dyDescent="0.25">
      <c r="A3830" s="1" t="str">
        <f>"Insect Outbreaks Revisited"</f>
        <v>Insect Outbreaks Revisited</v>
      </c>
      <c r="B3830" s="1" t="str">
        <f>"9781444337594"</f>
        <v>9781444337594</v>
      </c>
      <c r="C3830" s="1">
        <v>60</v>
      </c>
      <c r="D3830" s="1" t="str">
        <f>"USD"</f>
        <v>USD</v>
      </c>
      <c r="E3830" s="1" t="str">
        <f>"2012"</f>
        <v>2012</v>
      </c>
      <c r="F3830" s="1" t="str">
        <f>"Barbosa"</f>
        <v>Barbosa</v>
      </c>
      <c r="G3830" s="1" t="str">
        <f>"avanddanesh"</f>
        <v>avanddanesh</v>
      </c>
    </row>
    <row r="3831" spans="1:7" x14ac:dyDescent="0.25">
      <c r="A3831" s="1" t="str">
        <f>"Insecticidesâˆ’Soil Microbiota Interactions"</f>
        <v>Insecticidesâˆ’Soil Microbiota Interactions</v>
      </c>
      <c r="B3831" s="1" t="str">
        <f>"9783319665887"</f>
        <v>9783319665887</v>
      </c>
      <c r="C3831" s="1">
        <v>98.99</v>
      </c>
      <c r="D3831" s="1" t="str">
        <f>"EUR"</f>
        <v>EUR</v>
      </c>
      <c r="E3831" s="1" t="str">
        <f>"2018"</f>
        <v>2018</v>
      </c>
      <c r="F3831" s="1" t="str">
        <f>"Maddela"</f>
        <v>Maddela</v>
      </c>
      <c r="G3831" s="1" t="str">
        <f>"negarestanabi"</f>
        <v>negarestanabi</v>
      </c>
    </row>
    <row r="3832" spans="1:7" x14ac:dyDescent="0.25">
      <c r="A3832" s="1" t="str">
        <f>"Insects: An Outline of Entomology,5e"</f>
        <v>Insects: An Outline of Entomology,5e</v>
      </c>
      <c r="B3832" s="1" t="str">
        <f>"9781118846155"</f>
        <v>9781118846155</v>
      </c>
      <c r="C3832" s="1">
        <v>45</v>
      </c>
      <c r="D3832" s="1" t="str">
        <f>"USD"</f>
        <v>USD</v>
      </c>
      <c r="E3832" s="1" t="str">
        <f>"2014"</f>
        <v>2014</v>
      </c>
      <c r="F3832" s="1" t="str">
        <f>"Gullan"</f>
        <v>Gullan</v>
      </c>
      <c r="G3832" s="1" t="str">
        <f>"avanddanesh"</f>
        <v>avanddanesh</v>
      </c>
    </row>
    <row r="3833" spans="1:7" x14ac:dyDescent="0.25">
      <c r="A3833" s="1" t="str">
        <f>"INSTITUTIONS, STRATEGY AND PERFORMANCE OF WATER SUPPLY AND SANITATION PROVIDERS"</f>
        <v>INSTITUTIONS, STRATEGY AND PERFORMANCE OF WATER SUPPLY AND SANITATION PROVIDERS</v>
      </c>
      <c r="B3833" s="1" t="str">
        <f>"9780415551298"</f>
        <v>9780415551298</v>
      </c>
      <c r="C3833" s="1">
        <v>13.49</v>
      </c>
      <c r="D3833" s="1" t="str">
        <f>"GBP"</f>
        <v>GBP</v>
      </c>
      <c r="E3833" s="1" t="str">
        <f>"2009"</f>
        <v>2009</v>
      </c>
      <c r="F3833" s="1" t="str">
        <f>"SCHOUTEN, MARCO|"</f>
        <v>SCHOUTEN, MARCO|</v>
      </c>
      <c r="G3833" s="1" t="str">
        <f>"AsarBartar"</f>
        <v>AsarBartar</v>
      </c>
    </row>
    <row r="3834" spans="1:7" x14ac:dyDescent="0.25">
      <c r="A3834" s="1" t="str">
        <f>"Integrated Assessment of Scale Impacts of Watershed Intervention, Assessing Hydrogeological and Bio-physical Influences on Livelihoods"</f>
        <v>Integrated Assessment of Scale Impacts of Watershed Intervention, Assessing Hydrogeological and Bio-physical Influences on Livelihoods</v>
      </c>
      <c r="B3834" s="1" t="str">
        <f>"9780128000670"</f>
        <v>9780128000670</v>
      </c>
      <c r="C3834" s="1">
        <v>89.95</v>
      </c>
      <c r="D3834" s="1" t="str">
        <f>"USD"</f>
        <v>USD</v>
      </c>
      <c r="E3834" s="1" t="str">
        <f>"2014"</f>
        <v>2014</v>
      </c>
      <c r="F3834" s="1" t="str">
        <f>"Reddy and Syme"</f>
        <v>Reddy and Syme</v>
      </c>
      <c r="G3834" s="1" t="str">
        <f>"arang"</f>
        <v>arang</v>
      </c>
    </row>
    <row r="3835" spans="1:7" x14ac:dyDescent="0.25">
      <c r="A3835" s="1" t="str">
        <f>"Integrated Coastal Zone Management: Status. Challenges and Prospects"</f>
        <v>Integrated Coastal Zone Management: Status. Challenges and Prospects</v>
      </c>
      <c r="B3835" s="1" t="str">
        <f>"9783658170509"</f>
        <v>9783658170509</v>
      </c>
      <c r="C3835" s="1">
        <v>44.99</v>
      </c>
      <c r="D3835" s="1" t="str">
        <f>"EUR"</f>
        <v>EUR</v>
      </c>
      <c r="E3835" s="1" t="str">
        <f>"2018"</f>
        <v>2018</v>
      </c>
      <c r="F3835" s="1" t="str">
        <f>"Ahlhorn"</f>
        <v>Ahlhorn</v>
      </c>
      <c r="G3835" s="1" t="str">
        <f>"negarestanabi"</f>
        <v>negarestanabi</v>
      </c>
    </row>
    <row r="3836" spans="1:7" x14ac:dyDescent="0.25">
      <c r="A3836" s="1" t="str">
        <f>"INTEGRATED HIGH RESOLUTION IMAGING RADAR AND DECISION S"</f>
        <v>INTEGRATED HIGH RESOLUTION IMAGING RADAR AND DECISION S</v>
      </c>
      <c r="B3836" s="1" t="str">
        <f>"9781843393719"</f>
        <v>9781843393719</v>
      </c>
      <c r="C3836" s="1">
        <v>25.5</v>
      </c>
      <c r="D3836" s="1" t="str">
        <f>"GBP"</f>
        <v>GBP</v>
      </c>
      <c r="E3836" s="1" t="str">
        <f>"2010"</f>
        <v>2010</v>
      </c>
      <c r="F3836" s="1" t="str">
        <f>"MATTHAIOS BIMPAS, A"</f>
        <v>MATTHAIOS BIMPAS, A</v>
      </c>
      <c r="G3836" s="1" t="str">
        <f>"AsarBartar"</f>
        <v>AsarBartar</v>
      </c>
    </row>
    <row r="3837" spans="1:7" x14ac:dyDescent="0.25">
      <c r="A3837" s="1" t="s">
        <v>2327</v>
      </c>
      <c r="B3837" s="1" t="str">
        <f>"9781780648200"</f>
        <v>9781780648200</v>
      </c>
      <c r="C3837" s="1">
        <v>131.25</v>
      </c>
      <c r="D3837" s="1" t="str">
        <f>"GBP"</f>
        <v>GBP</v>
      </c>
      <c r="E3837" s="1" t="str">
        <f>"2017"</f>
        <v>2017</v>
      </c>
      <c r="F3837" s="1" t="str">
        <f>"Reddy"</f>
        <v>Reddy</v>
      </c>
      <c r="G3837" s="1" t="str">
        <f>"jahanadib"</f>
        <v>jahanadib</v>
      </c>
    </row>
    <row r="3838" spans="1:7" x14ac:dyDescent="0.25">
      <c r="A3838" s="1" t="str">
        <f>"Integrated Solid Waste Management: A Life Cycle Inventory,2e"</f>
        <v>Integrated Solid Waste Management: A Life Cycle Inventory,2e</v>
      </c>
      <c r="B3838" s="1" t="str">
        <f>"9780632058891"</f>
        <v>9780632058891</v>
      </c>
      <c r="C3838" s="1">
        <v>96</v>
      </c>
      <c r="D3838" s="1" t="str">
        <f>"USD"</f>
        <v>USD</v>
      </c>
      <c r="E3838" s="1" t="str">
        <f>"2001"</f>
        <v>2001</v>
      </c>
      <c r="F3838" s="1" t="str">
        <f>"McDougall"</f>
        <v>McDougall</v>
      </c>
      <c r="G3838" s="1" t="str">
        <f>"avanddanesh"</f>
        <v>avanddanesh</v>
      </c>
    </row>
    <row r="3839" spans="1:7" x14ac:dyDescent="0.25">
      <c r="A3839" s="1" t="str">
        <f>"Integrated Water Resources Management, Institutions and Livelihoods under Stress: Bottom-up Perspectives from Zimbabwe; UNESCO-IHE PhD Thesis"</f>
        <v>Integrated Water Resources Management, Institutions and Livelihoods under Stress: Bottom-up Perspectives from Zimbabwe; UNESCO-IHE PhD Thesis</v>
      </c>
      <c r="B3839" s="1" t="str">
        <f>"9781138000360"</f>
        <v>9781138000360</v>
      </c>
      <c r="C3839" s="1">
        <v>32.4</v>
      </c>
      <c r="D3839" s="1" t="str">
        <f>"GBP"</f>
        <v>GBP</v>
      </c>
      <c r="E3839" s="1" t="str">
        <f>"2013"</f>
        <v>2013</v>
      </c>
      <c r="F3839" s="1" t="str">
        <f>"Collin C. Mabiza"</f>
        <v>Collin C. Mabiza</v>
      </c>
      <c r="G3839" s="1" t="str">
        <f>"AsarBartar"</f>
        <v>AsarBartar</v>
      </c>
    </row>
    <row r="3840" spans="1:7" x14ac:dyDescent="0.25">
      <c r="A3840" s="1" t="str">
        <f>"Integrating Biological Control into Conservation Practice"</f>
        <v>Integrating Biological Control into Conservation Practice</v>
      </c>
      <c r="B3840" s="1" t="str">
        <f>"9781118392591"</f>
        <v>9781118392591</v>
      </c>
      <c r="C3840" s="1">
        <v>85</v>
      </c>
      <c r="D3840" s="1" t="str">
        <f>"USD"</f>
        <v>USD</v>
      </c>
      <c r="E3840" s="1" t="str">
        <f>"2016"</f>
        <v>2016</v>
      </c>
      <c r="F3840" s="1" t="str">
        <f>"Van Driesche"</f>
        <v>Van Driesche</v>
      </c>
      <c r="G3840" s="1" t="str">
        <f>"avanddanesh"</f>
        <v>avanddanesh</v>
      </c>
    </row>
    <row r="3841" spans="1:7" x14ac:dyDescent="0.25">
      <c r="A3841" s="1" t="str">
        <f>"Integrating Scale in Remote Sensing and GIS (Remote Sensing Applications Series)"</f>
        <v>Integrating Scale in Remote Sensing and GIS (Remote Sensing Applications Series)</v>
      </c>
      <c r="B3841" s="1" t="str">
        <f>"9781482218268"</f>
        <v>9781482218268</v>
      </c>
      <c r="C3841" s="1">
        <v>108.9</v>
      </c>
      <c r="D3841" s="1" t="str">
        <f>"GBP"</f>
        <v>GBP</v>
      </c>
      <c r="E3841" s="1" t="str">
        <f>"2017"</f>
        <v>2017</v>
      </c>
      <c r="F3841" s="1" t="str">
        <f>"Dale A. Quattrochi("</f>
        <v>Dale A. Quattrochi(</v>
      </c>
      <c r="G3841" s="1" t="str">
        <f>"AsarBartar"</f>
        <v>AsarBartar</v>
      </c>
    </row>
    <row r="3842" spans="1:7" x14ac:dyDescent="0.25">
      <c r="A3842" s="1" t="str">
        <f>"Integrative Organismal Biology"</f>
        <v>Integrative Organismal Biology</v>
      </c>
      <c r="B3842" s="1" t="str">
        <f>"9781118398784"</f>
        <v>9781118398784</v>
      </c>
      <c r="C3842" s="1">
        <v>107.2</v>
      </c>
      <c r="D3842" s="1" t="str">
        <f>"USD"</f>
        <v>USD</v>
      </c>
      <c r="E3842" s="1" t="str">
        <f>"2015"</f>
        <v>2015</v>
      </c>
      <c r="F3842" s="1" t="str">
        <f>"Martin"</f>
        <v>Martin</v>
      </c>
      <c r="G3842" s="1" t="str">
        <f>"avanddanesh"</f>
        <v>avanddanesh</v>
      </c>
    </row>
    <row r="3843" spans="1:7" x14ac:dyDescent="0.25">
      <c r="A3843" s="1" t="str">
        <f>"Interdisciplinary Environmental Studies: A Primer"</f>
        <v>Interdisciplinary Environmental Studies: A Primer</v>
      </c>
      <c r="B3843" s="1" t="str">
        <f>"9781444336870"</f>
        <v>9781444336870</v>
      </c>
      <c r="C3843" s="1">
        <v>20</v>
      </c>
      <c r="D3843" s="1" t="str">
        <f>"USD"</f>
        <v>USD</v>
      </c>
      <c r="E3843" s="1" t="str">
        <f>"2010"</f>
        <v>2010</v>
      </c>
      <c r="F3843" s="1" t="str">
        <f>"Oberg"</f>
        <v>Oberg</v>
      </c>
      <c r="G3843" s="1" t="str">
        <f>"avanddanesh"</f>
        <v>avanddanesh</v>
      </c>
    </row>
    <row r="3844" spans="1:7" x14ac:dyDescent="0.25">
      <c r="A3844" s="1" t="str">
        <f>"Intermittent Rivers and Ephemeral Streams, Ecology and Management"</f>
        <v>Intermittent Rivers and Ephemeral Streams, Ecology and Management</v>
      </c>
      <c r="B3844" s="1" t="str">
        <f>"9780128038352"</f>
        <v>9780128038352</v>
      </c>
      <c r="C3844" s="1">
        <v>108</v>
      </c>
      <c r="D3844" s="1" t="str">
        <f>"USD"</f>
        <v>USD</v>
      </c>
      <c r="E3844" s="1" t="str">
        <f>"2017"</f>
        <v>2017</v>
      </c>
      <c r="F3844" s="1" t="str">
        <f>"Datry et al"</f>
        <v>Datry et al</v>
      </c>
      <c r="G3844" s="1" t="str">
        <f>"arang"</f>
        <v>arang</v>
      </c>
    </row>
    <row r="3845" spans="1:7" x14ac:dyDescent="0.25">
      <c r="A3845" s="1" t="str">
        <f>"Intermittent Rivers and Ephemeral Streams, Ecology and Management"</f>
        <v>Intermittent Rivers and Ephemeral Streams, Ecology and Management</v>
      </c>
      <c r="B3845" s="1" t="str">
        <f>"9780128038147"</f>
        <v>9780128038147</v>
      </c>
      <c r="C3845" s="1">
        <v>108</v>
      </c>
      <c r="D3845" s="1" t="str">
        <f>"USD"</f>
        <v>USD</v>
      </c>
      <c r="E3845" s="1" t="str">
        <f>"2017"</f>
        <v>2017</v>
      </c>
      <c r="F3845" s="1" t="str">
        <f>"Datry et al"</f>
        <v>Datry et al</v>
      </c>
      <c r="G3845" s="1" t="str">
        <f>"dehkadehketab"</f>
        <v>dehkadehketab</v>
      </c>
    </row>
    <row r="3846" spans="1:7" x14ac:dyDescent="0.25">
      <c r="A3846" s="1" t="str">
        <f>"INTERNATIONAL CONFERENCE ON NUTRIENT RECOVERY FROM WAST"</f>
        <v>INTERNATIONAL CONFERENCE ON NUTRIENT RECOVERY FROM WAST</v>
      </c>
      <c r="B3846" s="1" t="str">
        <f>"9781843392323"</f>
        <v>9781843392323</v>
      </c>
      <c r="C3846" s="1">
        <v>58.2</v>
      </c>
      <c r="D3846" s="1" t="str">
        <f>"GBP"</f>
        <v>GBP</v>
      </c>
      <c r="E3846" s="1" t="str">
        <f>"2009"</f>
        <v>2009</v>
      </c>
      <c r="F3846" s="1" t="str">
        <f>"KEN ASHLEY, DON MAV"</f>
        <v>KEN ASHLEY, DON MAV</v>
      </c>
      <c r="G3846" s="1" t="str">
        <f>"AsarBartar"</f>
        <v>AsarBartar</v>
      </c>
    </row>
    <row r="3847" spans="1:7" x14ac:dyDescent="0.25">
      <c r="A3847" s="1" t="str">
        <f>"INTERNATIONAL ENCYCLOPAEDIA OF ENVIRONMENTAL POLLUTION CONTROL &amp; LAW, Set of 3 vols, HB"</f>
        <v>INTERNATIONAL ENCYCLOPAEDIA OF ENVIRONMENTAL POLLUTION CONTROL &amp; LAW, Set of 3 vols, HB</v>
      </c>
      <c r="B3847" s="1" t="str">
        <f>"9788126130542"</f>
        <v>9788126130542</v>
      </c>
      <c r="C3847" s="1">
        <v>65.66</v>
      </c>
      <c r="D3847" s="1" t="str">
        <f>"USD"</f>
        <v>USD</v>
      </c>
      <c r="E3847" s="1" t="str">
        <f>"2006"</f>
        <v>2006</v>
      </c>
      <c r="F3847" s="1" t="str">
        <f>"Sinha"</f>
        <v>Sinha</v>
      </c>
      <c r="G3847" s="1" t="str">
        <f>"supply"</f>
        <v>supply</v>
      </c>
    </row>
    <row r="3848" spans="1:7" x14ac:dyDescent="0.25">
      <c r="A3848" s="1" t="str">
        <f>"International Encyclopedia of Geography: People, the Earth, Environment and Technology, 15V Set"</f>
        <v>International Encyclopedia of Geography: People, the Earth, Environment and Technology, 15V Set</v>
      </c>
      <c r="B3848" s="1" t="str">
        <f>"9780470659632"</f>
        <v>9780470659632</v>
      </c>
      <c r="C3848" s="1">
        <v>2695.5</v>
      </c>
      <c r="D3848" s="1" t="str">
        <f>"USD"</f>
        <v>USD</v>
      </c>
      <c r="E3848" s="1" t="str">
        <f>"2017"</f>
        <v>2017</v>
      </c>
      <c r="F3848" s="1" t="str">
        <f>"Richardson"</f>
        <v>Richardson</v>
      </c>
      <c r="G3848" s="1" t="str">
        <f>"avanddanesh"</f>
        <v>avanddanesh</v>
      </c>
    </row>
    <row r="3849" spans="1:7" x14ac:dyDescent="0.25">
      <c r="A3849" s="1" t="str">
        <f>"International Environmental Law and the Global SouthÂ "</f>
        <v>International Environmental Law and the Global SouthÂ </v>
      </c>
      <c r="B3849" s="1" t="str">
        <f>"9781316621042"</f>
        <v>9781316621042</v>
      </c>
      <c r="C3849" s="1">
        <v>24.8</v>
      </c>
      <c r="D3849" s="1" t="str">
        <f t="shared" ref="D3849:D3854" si="158">"GBP"</f>
        <v>GBP</v>
      </c>
      <c r="E3849" s="1" t="str">
        <f>"2016"</f>
        <v>2016</v>
      </c>
      <c r="F3849" s="1" t="str">
        <f>"Shawkat Alam , Sumud"</f>
        <v>Shawkat Alam , Sumud</v>
      </c>
      <c r="G3849" s="1" t="str">
        <f>"arzinbooks"</f>
        <v>arzinbooks</v>
      </c>
    </row>
    <row r="3850" spans="1:7" x14ac:dyDescent="0.25">
      <c r="A3850" s="1" t="str">
        <f>"International Environmental Law in a Nutshell"</f>
        <v>International Environmental Law in a Nutshell</v>
      </c>
      <c r="B3850" s="1" t="str">
        <f>"9781683280965"</f>
        <v>9781683280965</v>
      </c>
      <c r="C3850" s="1">
        <v>39.6</v>
      </c>
      <c r="D3850" s="1" t="str">
        <f t="shared" si="158"/>
        <v>GBP</v>
      </c>
      <c r="E3850" s="1" t="str">
        <f>"2017"</f>
        <v>2017</v>
      </c>
      <c r="F3850" s="1" t="str">
        <f>"Lakshman Guruswamy"</f>
        <v>Lakshman Guruswamy</v>
      </c>
      <c r="G3850" s="1" t="str">
        <f>"arzinbooks"</f>
        <v>arzinbooks</v>
      </c>
    </row>
    <row r="3851" spans="1:7" x14ac:dyDescent="0.25">
      <c r="A3851" s="1" t="str">
        <f>"International Perspectives on Industrial Ecology (Studies on the Social Dimensions of Industrial Ecology series)"</f>
        <v>International Perspectives on Industrial Ecology (Studies on the Social Dimensions of Industrial Ecology series)</v>
      </c>
      <c r="B3851" s="1" t="str">
        <f>"9781781003565"</f>
        <v>9781781003565</v>
      </c>
      <c r="C3851" s="1">
        <v>68</v>
      </c>
      <c r="D3851" s="1" t="str">
        <f t="shared" si="158"/>
        <v>GBP</v>
      </c>
      <c r="E3851" s="1" t="str">
        <f>"2015"</f>
        <v>2015</v>
      </c>
      <c r="F3851" s="1" t="str">
        <f>"Pauline Deutz,Donal"</f>
        <v>Pauline Deutz,Donal</v>
      </c>
      <c r="G3851" s="1" t="str">
        <f>"AsarBartar"</f>
        <v>AsarBartar</v>
      </c>
    </row>
    <row r="3852" spans="1:7" x14ac:dyDescent="0.25">
      <c r="A3852" s="1" t="str">
        <f>"International Solutions to Sustainable Energy, Policies and Applications"</f>
        <v>International Solutions to Sustainable Energy, Policies and Applications</v>
      </c>
      <c r="B3852" s="1" t="str">
        <f>"9780815381020"</f>
        <v>9780815381020</v>
      </c>
      <c r="C3852" s="1">
        <v>89.99</v>
      </c>
      <c r="D3852" s="1" t="str">
        <f t="shared" si="158"/>
        <v>GBP</v>
      </c>
      <c r="E3852" s="1" t="str">
        <f>"2018"</f>
        <v>2018</v>
      </c>
      <c r="F3852" s="1" t="str">
        <f>"Roosa"</f>
        <v>Roosa</v>
      </c>
      <c r="G3852" s="1" t="str">
        <f>"sal"</f>
        <v>sal</v>
      </c>
    </row>
    <row r="3853" spans="1:7" x14ac:dyDescent="0.25">
      <c r="A3853" s="1" t="str">
        <f>"INTERNATIONAL SUPPORT FOR DOMESTIC CLIMATE POLICIES IN DEVELOPING COUNTRIES, VOL. 9"</f>
        <v>INTERNATIONAL SUPPORT FOR DOMESTIC CLIMATE POLICIES IN DEVELOPING COUNTRIES, VOL. 9</v>
      </c>
      <c r="B3853" s="1" t="str">
        <f>"9781844078721"</f>
        <v>9781844078721</v>
      </c>
      <c r="C3853" s="1">
        <v>25.5</v>
      </c>
      <c r="D3853" s="1" t="str">
        <f t="shared" si="158"/>
        <v>GBP</v>
      </c>
      <c r="E3853" s="1" t="str">
        <f>"2009"</f>
        <v>2009</v>
      </c>
      <c r="F3853" s="1" t="str">
        <f>"KARSTEN M. NEUHOFF"</f>
        <v>KARSTEN M. NEUHOFF</v>
      </c>
      <c r="G3853" s="1" t="str">
        <f>"AsarBartar"</f>
        <v>AsarBartar</v>
      </c>
    </row>
    <row r="3854" spans="1:7" x14ac:dyDescent="0.25">
      <c r="A3854" s="1" t="str">
        <f>"Interpreting Environmental Offences : The Need for Certainty"</f>
        <v>Interpreting Environmental Offences : The Need for Certainty</v>
      </c>
      <c r="B3854" s="1" t="str">
        <f>"9781849467377"</f>
        <v>9781849467377</v>
      </c>
      <c r="C3854" s="1">
        <v>45.5</v>
      </c>
      <c r="D3854" s="1" t="str">
        <f t="shared" si="158"/>
        <v>GBP</v>
      </c>
      <c r="E3854" s="1" t="str">
        <f>"2015"</f>
        <v>2015</v>
      </c>
      <c r="F3854" s="1" t="str">
        <f>"Emma Lees"</f>
        <v>Emma Lees</v>
      </c>
      <c r="G3854" s="1" t="str">
        <f>"arzinbooks"</f>
        <v>arzinbooks</v>
      </c>
    </row>
    <row r="3855" spans="1:7" x14ac:dyDescent="0.25">
      <c r="A3855" s="1" t="str">
        <f>"Intro. to Modeling in Wildlife and Resource Conservation"</f>
        <v>Intro. to Modeling in Wildlife and Resource Conservation</v>
      </c>
      <c r="B3855" s="1" t="str">
        <f>"9781405144391"</f>
        <v>9781405144391</v>
      </c>
      <c r="C3855" s="1">
        <v>35.97</v>
      </c>
      <c r="D3855" s="1" t="str">
        <f>"USD"</f>
        <v>USD</v>
      </c>
      <c r="E3855" s="1" t="str">
        <f>"2007"</f>
        <v>2007</v>
      </c>
      <c r="F3855" s="1" t="str">
        <f>"Owen-Smith"</f>
        <v>Owen-Smith</v>
      </c>
      <c r="G3855" s="1" t="str">
        <f>"safirketab"</f>
        <v>safirketab</v>
      </c>
    </row>
    <row r="3856" spans="1:7" x14ac:dyDescent="0.25">
      <c r="A3856" s="1" t="str">
        <f>"Intro. to Wildlife Conservation in Farming"</f>
        <v>Intro. to Wildlife Conservation in Farming</v>
      </c>
      <c r="B3856" s="1" t="str">
        <f>"9780470699348"</f>
        <v>9780470699348</v>
      </c>
      <c r="C3856" s="1">
        <v>49.46</v>
      </c>
      <c r="D3856" s="1" t="str">
        <f>"USD"</f>
        <v>USD</v>
      </c>
      <c r="E3856" s="1" t="str">
        <f>"2010"</f>
        <v>2010</v>
      </c>
      <c r="F3856" s="1" t="str">
        <f>"Burchett"</f>
        <v>Burchett</v>
      </c>
      <c r="G3856" s="1" t="str">
        <f>"safirketab"</f>
        <v>safirketab</v>
      </c>
    </row>
    <row r="3857" spans="1:7" x14ac:dyDescent="0.25">
      <c r="A3857" s="1" t="str">
        <f>"Introduction to Bioenergy (Energy and the Environment)"</f>
        <v>Introduction to Bioenergy (Energy and the Environment)</v>
      </c>
      <c r="B3857" s="1" t="str">
        <f>"9781498716987"</f>
        <v>9781498716987</v>
      </c>
      <c r="C3857" s="1">
        <v>69.7</v>
      </c>
      <c r="D3857" s="1" t="str">
        <f>"GBP"</f>
        <v>GBP</v>
      </c>
      <c r="E3857" s="1" t="str">
        <f>"2016"</f>
        <v>2016</v>
      </c>
      <c r="F3857" s="1" t="str">
        <f>"Vaughn C. Nelson,Ke"</f>
        <v>Vaughn C. Nelson,Ke</v>
      </c>
      <c r="G3857" s="1" t="str">
        <f>"AsarBartar"</f>
        <v>AsarBartar</v>
      </c>
    </row>
    <row r="3858" spans="1:7" x14ac:dyDescent="0.25">
      <c r="A3858" s="1" t="str">
        <f>"Introduction to Computing Applications in Forestry and Natural Resource Management"</f>
        <v>Introduction to Computing Applications in Forestry and Natural Resource Management</v>
      </c>
      <c r="B3858" s="1" t="str">
        <f>"9781138626300"</f>
        <v>9781138626300</v>
      </c>
      <c r="C3858" s="1">
        <v>90</v>
      </c>
      <c r="D3858" s="1" t="str">
        <f>"GBP"</f>
        <v>GBP</v>
      </c>
      <c r="E3858" s="1" t="str">
        <f>"2017"</f>
        <v>2017</v>
      </c>
      <c r="F3858" s="1" t="str">
        <f>"Wang"</f>
        <v>Wang</v>
      </c>
      <c r="G3858" s="1" t="str">
        <f>"sal"</f>
        <v>sal</v>
      </c>
    </row>
    <row r="3859" spans="1:7" x14ac:dyDescent="0.25">
      <c r="A3859" s="1" t="str">
        <f>"Introduction to Energy : Resources, Technology, and Society"</f>
        <v>Introduction to Energy : Resources, Technology, and Society</v>
      </c>
      <c r="B3859" s="1" t="str">
        <f>"9781107605046"</f>
        <v>9781107605046</v>
      </c>
      <c r="C3859" s="1">
        <v>40.799999999999997</v>
      </c>
      <c r="D3859" s="1" t="str">
        <f>"GBP"</f>
        <v>GBP</v>
      </c>
      <c r="E3859" s="1" t="str">
        <f>"2017"</f>
        <v>2017</v>
      </c>
      <c r="F3859" s="1" t="str">
        <f>"Cassedy"</f>
        <v>Cassedy</v>
      </c>
      <c r="G3859" s="1" t="str">
        <f>"arzinbooks"</f>
        <v>arzinbooks</v>
      </c>
    </row>
    <row r="3860" spans="1:7" x14ac:dyDescent="0.25">
      <c r="A3860" s="1" t="str">
        <f>"Introduction to Energy and Climate: Developing a Sustainable Environment"</f>
        <v>Introduction to Energy and Climate: Developing a Sustainable Environment</v>
      </c>
      <c r="B3860" s="1" t="str">
        <f>"9781498774390"</f>
        <v>9781498774390</v>
      </c>
      <c r="C3860" s="1">
        <v>90</v>
      </c>
      <c r="D3860" s="1" t="str">
        <f>"GBP"</f>
        <v>GBP</v>
      </c>
      <c r="E3860" s="1" t="str">
        <f>"2017"</f>
        <v>2017</v>
      </c>
      <c r="F3860" s="1" t="str">
        <f>"KERR"</f>
        <v>KERR</v>
      </c>
      <c r="G3860" s="1" t="str">
        <f>"sal"</f>
        <v>sal</v>
      </c>
    </row>
    <row r="3861" spans="1:7" x14ac:dyDescent="0.25">
      <c r="A3861" s="1" t="str">
        <f>"Introduction to Environment Management, 3/e"</f>
        <v>Introduction to Environment Management, 3/e</v>
      </c>
      <c r="B3861" s="1" t="str">
        <f>"9788120350700"</f>
        <v>9788120350700</v>
      </c>
      <c r="C3861" s="1">
        <v>12.75</v>
      </c>
      <c r="D3861" s="1" t="str">
        <f>"USD"</f>
        <v>USD</v>
      </c>
      <c r="E3861" s="1" t="str">
        <f>"2015"</f>
        <v>2015</v>
      </c>
      <c r="F3861" s="1" t="str">
        <f>"Sulphey"</f>
        <v>Sulphey</v>
      </c>
      <c r="G3861" s="1" t="str">
        <f>"jahanadib"</f>
        <v>jahanadib</v>
      </c>
    </row>
    <row r="3862" spans="1:7" x14ac:dyDescent="0.25">
      <c r="A3862" s="1" t="str">
        <f>"Introduction to Environment Management, 3/ed"</f>
        <v>Introduction to Environment Management, 3/ed</v>
      </c>
      <c r="B3862" s="1" t="str">
        <f>"9788120350700"</f>
        <v>9788120350700</v>
      </c>
      <c r="C3862" s="1">
        <v>9.8699999999999992</v>
      </c>
      <c r="D3862" s="1" t="str">
        <f>"USD"</f>
        <v>USD</v>
      </c>
      <c r="E3862" s="1" t="str">
        <f>"2015"</f>
        <v>2015</v>
      </c>
      <c r="F3862" s="1" t="str">
        <f>"Sulphey &amp; Safeer"</f>
        <v>Sulphey &amp; Safeer</v>
      </c>
      <c r="G3862" s="1" t="str">
        <f>"negarestanabi"</f>
        <v>negarestanabi</v>
      </c>
    </row>
    <row r="3863" spans="1:7" x14ac:dyDescent="0.25">
      <c r="A3863" s="1" t="str">
        <f>"Introduction to Environment Management, 4th ed.â€…  "</f>
        <v xml:space="preserve">Introduction to Environment Management, 4th ed.â€…  </v>
      </c>
      <c r="B3863" s="1" t="str">
        <f>"9788120353510"</f>
        <v>9788120353510</v>
      </c>
      <c r="C3863" s="1">
        <v>13.97</v>
      </c>
      <c r="D3863" s="1" t="str">
        <f>"USD"</f>
        <v>USD</v>
      </c>
      <c r="E3863" s="1" t="str">
        <f>"2018"</f>
        <v>2018</v>
      </c>
      <c r="F3863" s="1" t="str">
        <f>"Sulphey &amp; Safeer"</f>
        <v>Sulphey &amp; Safeer</v>
      </c>
      <c r="G3863" s="1" t="str">
        <f>"negarestanabi"</f>
        <v>negarestanabi</v>
      </c>
    </row>
    <row r="3864" spans="1:7" x14ac:dyDescent="0.25">
      <c r="A3864" s="1" t="str">
        <f>"Introduction to Environmental Geotechnology, Second Edition"</f>
        <v>Introduction to Environmental Geotechnology, Second Edition</v>
      </c>
      <c r="B3864" s="1" t="str">
        <f>"9781439837306"</f>
        <v>9781439837306</v>
      </c>
      <c r="C3864" s="1">
        <v>49.3</v>
      </c>
      <c r="D3864" s="1" t="str">
        <f>"GBP"</f>
        <v>GBP</v>
      </c>
      <c r="E3864" s="1" t="str">
        <f>"2016"</f>
        <v>2016</v>
      </c>
      <c r="F3864" s="1" t="str">
        <f>"Hsai-Yang Fang,Rona"</f>
        <v>Hsai-Yang Fang,Rona</v>
      </c>
      <c r="G3864" s="1" t="str">
        <f>"AsarBartar"</f>
        <v>AsarBartar</v>
      </c>
    </row>
    <row r="3865" spans="1:7" x14ac:dyDescent="0.25">
      <c r="A3865" s="1" t="str">
        <f>"Introduction to Environmental ModelingÂ "</f>
        <v>Introduction to Environmental ModelingÂ </v>
      </c>
      <c r="B3865" s="1" t="str">
        <f>"9781107571693"</f>
        <v>9781107571693</v>
      </c>
      <c r="C3865" s="1">
        <v>45</v>
      </c>
      <c r="D3865" s="1" t="str">
        <f>"GBP"</f>
        <v>GBP</v>
      </c>
      <c r="E3865" s="1" t="str">
        <f>"2017"</f>
        <v>2017</v>
      </c>
      <c r="F3865" s="1" t="str">
        <f>"William G. Gray , Ge"</f>
        <v>William G. Gray , Ge</v>
      </c>
      <c r="G3865" s="1" t="str">
        <f>"arzinbooks"</f>
        <v>arzinbooks</v>
      </c>
    </row>
    <row r="3866" spans="1:7" x14ac:dyDescent="0.25">
      <c r="A3866" s="1" t="str">
        <f>"Introduction to Finite Element Analysis for Engineers"</f>
        <v>Introduction to Finite Element Analysis for Engineers</v>
      </c>
      <c r="B3866" s="1" t="str">
        <f>"9781138030176"</f>
        <v>9781138030176</v>
      </c>
      <c r="C3866" s="1">
        <v>89.1</v>
      </c>
      <c r="D3866" s="1" t="str">
        <f>"GBP"</f>
        <v>GBP</v>
      </c>
      <c r="E3866" s="1" t="str">
        <f>"2017"</f>
        <v>2017</v>
      </c>
      <c r="F3866" s="1" t="str">
        <f>"RAGAB"</f>
        <v>RAGAB</v>
      </c>
      <c r="G3866" s="1" t="str">
        <f>"sal"</f>
        <v>sal</v>
      </c>
    </row>
    <row r="3867" spans="1:7" x14ac:dyDescent="0.25">
      <c r="A3867" s="1" t="str">
        <f>"Introduction to GIS Programming and Fundamentals with Python and ArcGISÂ®"</f>
        <v>Introduction to GIS Programming and Fundamentals with Python and ArcGISÂ®</v>
      </c>
      <c r="B3867" s="1" t="str">
        <f>"9781466510081"</f>
        <v>9781466510081</v>
      </c>
      <c r="C3867" s="1">
        <v>57.59</v>
      </c>
      <c r="D3867" s="1" t="str">
        <f>"GBP"</f>
        <v>GBP</v>
      </c>
      <c r="E3867" s="1" t="str">
        <f>"2017"</f>
        <v>2017</v>
      </c>
      <c r="F3867" s="1" t="str">
        <f>"YANG"</f>
        <v>YANG</v>
      </c>
      <c r="G3867" s="1" t="str">
        <f>"sal"</f>
        <v>sal</v>
      </c>
    </row>
    <row r="3868" spans="1:7" x14ac:dyDescent="0.25">
      <c r="A3868" s="1" t="str">
        <f>"Introduction to Mathematical Methods for Environmental Engineers and Scientists"</f>
        <v>Introduction to Mathematical Methods for Environmental Engineers and Scientists</v>
      </c>
      <c r="B3868" s="1" t="str">
        <f>"9781119363491"</f>
        <v>9781119363491</v>
      </c>
      <c r="C3868" s="1">
        <v>175.5</v>
      </c>
      <c r="D3868" s="1" t="str">
        <f>"USD"</f>
        <v>USD</v>
      </c>
      <c r="E3868" s="1" t="str">
        <f>"2018"</f>
        <v>2018</v>
      </c>
      <c r="F3868" s="1" t="str">
        <f>"Prochaska"</f>
        <v>Prochaska</v>
      </c>
      <c r="G3868" s="1" t="str">
        <f>"avanddanesh"</f>
        <v>avanddanesh</v>
      </c>
    </row>
    <row r="3869" spans="1:7" x14ac:dyDescent="0.25">
      <c r="A3869" s="1" t="str">
        <f>"Introduction to Population Ecology,2e"</f>
        <v>Introduction to Population Ecology,2e</v>
      </c>
      <c r="B3869" s="1" t="str">
        <f>"9781118947579"</f>
        <v>9781118947579</v>
      </c>
      <c r="C3869" s="1">
        <v>48</v>
      </c>
      <c r="D3869" s="1" t="str">
        <f>"USD"</f>
        <v>USD</v>
      </c>
      <c r="E3869" s="1" t="str">
        <f>"2015"</f>
        <v>2015</v>
      </c>
      <c r="F3869" s="1" t="str">
        <f>"Rockwood"</f>
        <v>Rockwood</v>
      </c>
      <c r="G3869" s="1" t="str">
        <f>"avanddanesh"</f>
        <v>avanddanesh</v>
      </c>
    </row>
    <row r="3870" spans="1:7" x14ac:dyDescent="0.25">
      <c r="A3870" s="1" t="str">
        <f>"Introduction to Soil Chemistry: Analysis and Instrumentation,2e"</f>
        <v>Introduction to Soil Chemistry: Analysis and Instrumentation,2e</v>
      </c>
      <c r="B3870" s="1" t="str">
        <f>"9781118135143"</f>
        <v>9781118135143</v>
      </c>
      <c r="C3870" s="1">
        <v>96</v>
      </c>
      <c r="D3870" s="1" t="str">
        <f>"USD"</f>
        <v>USD</v>
      </c>
      <c r="E3870" s="1" t="str">
        <f>"2014"</f>
        <v>2014</v>
      </c>
      <c r="F3870" s="1" t="str">
        <f>"Conklin"</f>
        <v>Conklin</v>
      </c>
      <c r="G3870" s="1" t="str">
        <f>"avanddanesh"</f>
        <v>avanddanesh</v>
      </c>
    </row>
    <row r="3871" spans="1:7" x14ac:dyDescent="0.25">
      <c r="A3871" s="1" t="str">
        <f>"Introduction to the Meteorology and Climate of the Tropics"</f>
        <v>Introduction to the Meteorology and Climate of the Tropics</v>
      </c>
      <c r="B3871" s="1" t="str">
        <f>"9781119086222"</f>
        <v>9781119086222</v>
      </c>
      <c r="C3871" s="1">
        <v>48</v>
      </c>
      <c r="D3871" s="1" t="str">
        <f>"USD"</f>
        <v>USD</v>
      </c>
      <c r="E3871" s="1" t="str">
        <f>"2015"</f>
        <v>2015</v>
      </c>
      <c r="F3871" s="1" t="str">
        <f>"Galvin"</f>
        <v>Galvin</v>
      </c>
      <c r="G3871" s="1" t="str">
        <f>"avanddanesh"</f>
        <v>avanddanesh</v>
      </c>
    </row>
    <row r="3872" spans="1:7" x14ac:dyDescent="0.25">
      <c r="A3872" s="1" t="str">
        <f>"Introduction to Thermogeology: Ground Source Heating and Cooling,2e"</f>
        <v>Introduction to Thermogeology: Ground Source Heating and Cooling,2e</v>
      </c>
      <c r="B3872" s="1" t="str">
        <f>"9780470670347"</f>
        <v>9780470670347</v>
      </c>
      <c r="C3872" s="1">
        <v>69</v>
      </c>
      <c r="D3872" s="1" t="str">
        <f>"USD"</f>
        <v>USD</v>
      </c>
      <c r="E3872" s="1" t="str">
        <f>"2012"</f>
        <v>2012</v>
      </c>
      <c r="F3872" s="1" t="str">
        <f>"Banks"</f>
        <v>Banks</v>
      </c>
      <c r="G3872" s="1" t="str">
        <f>"avanddanesh"</f>
        <v>avanddanesh</v>
      </c>
    </row>
    <row r="3873" spans="1:7" x14ac:dyDescent="0.25">
      <c r="A3873" s="1" t="str">
        <f>"Introduction to Tsallis Entropy Theory in Water Engineering"</f>
        <v>Introduction to Tsallis Entropy Theory in Water Engineering</v>
      </c>
      <c r="B3873" s="1" t="str">
        <f>"9781138747944"</f>
        <v>9781138747944</v>
      </c>
      <c r="C3873" s="1">
        <v>54</v>
      </c>
      <c r="D3873" s="1" t="str">
        <f>"GBP"</f>
        <v>GBP</v>
      </c>
      <c r="E3873" s="1" t="str">
        <f>"2017"</f>
        <v>2017</v>
      </c>
      <c r="F3873" s="1" t="str">
        <f>"SINGH"</f>
        <v>SINGH</v>
      </c>
      <c r="G3873" s="1" t="str">
        <f>"sal"</f>
        <v>sal</v>
      </c>
    </row>
    <row r="3874" spans="1:7" x14ac:dyDescent="0.25">
      <c r="A3874" s="1" t="str">
        <f>"Introduction to Zoo Biology and Management"</f>
        <v>Introduction to Zoo Biology and Management</v>
      </c>
      <c r="B3874" s="1" t="str">
        <f>"9781405193504"</f>
        <v>9781405193504</v>
      </c>
      <c r="C3874" s="1">
        <v>24</v>
      </c>
      <c r="D3874" s="1" t="str">
        <f>"USD"</f>
        <v>USD</v>
      </c>
      <c r="E3874" s="1" t="str">
        <f>"2011"</f>
        <v>2011</v>
      </c>
      <c r="F3874" s="1" t="str">
        <f>"Rees"</f>
        <v>Rees</v>
      </c>
      <c r="G3874" s="1" t="str">
        <f>"avanddanesh"</f>
        <v>avanddanesh</v>
      </c>
    </row>
    <row r="3875" spans="1:7" x14ac:dyDescent="0.25">
      <c r="A3875" s="1" t="str">
        <f>"Invasion Ecology"</f>
        <v>Invasion Ecology</v>
      </c>
      <c r="B3875" s="1" t="str">
        <f>"9781405114189"</f>
        <v>9781405114189</v>
      </c>
      <c r="C3875" s="1">
        <v>36</v>
      </c>
      <c r="D3875" s="1" t="str">
        <f>"USD"</f>
        <v>USD</v>
      </c>
      <c r="E3875" s="1" t="str">
        <f>"2006"</f>
        <v>2006</v>
      </c>
      <c r="F3875" s="1" t="str">
        <f>"Lockwood"</f>
        <v>Lockwood</v>
      </c>
      <c r="G3875" s="1" t="str">
        <f>"avanddanesh"</f>
        <v>avanddanesh</v>
      </c>
    </row>
    <row r="3876" spans="1:7" x14ac:dyDescent="0.25">
      <c r="A3876" s="1" t="str">
        <f>"Invasion Ecology,2e"</f>
        <v>Invasion Ecology,2e</v>
      </c>
      <c r="B3876" s="1" t="str">
        <f>"9781444333657"</f>
        <v>9781444333657</v>
      </c>
      <c r="C3876" s="1">
        <v>39</v>
      </c>
      <c r="D3876" s="1" t="str">
        <f>"USD"</f>
        <v>USD</v>
      </c>
      <c r="E3876" s="1" t="str">
        <f>"2013"</f>
        <v>2013</v>
      </c>
      <c r="F3876" s="1" t="str">
        <f>"Lockwood"</f>
        <v>Lockwood</v>
      </c>
      <c r="G3876" s="1" t="str">
        <f>"avanddanesh"</f>
        <v>avanddanesh</v>
      </c>
    </row>
    <row r="3877" spans="1:7" x14ac:dyDescent="0.25">
      <c r="A3877" s="1" t="str">
        <f>"Invasion Genetics: The Baker and Stebbins Legacy"</f>
        <v>Invasion Genetics: The Baker and Stebbins Legacy</v>
      </c>
      <c r="B3877" s="1" t="str">
        <f>"9781118922163"</f>
        <v>9781118922163</v>
      </c>
      <c r="C3877" s="1">
        <v>59.5</v>
      </c>
      <c r="D3877" s="1" t="str">
        <f>"USD"</f>
        <v>USD</v>
      </c>
      <c r="E3877" s="1" t="str">
        <f>"2016"</f>
        <v>2016</v>
      </c>
      <c r="F3877" s="1" t="str">
        <f>"Rieseberg"</f>
        <v>Rieseberg</v>
      </c>
      <c r="G3877" s="1" t="str">
        <f>"avanddanesh"</f>
        <v>avanddanesh</v>
      </c>
    </row>
    <row r="3878" spans="1:7" x14ac:dyDescent="0.25">
      <c r="A3878" s="1" t="str">
        <f>"INVASIVE AND INTRODUCED PLANTS AND ANIMALS:HUMAN PERCEPTIONS, ATTITUDES AND APPROACHES TO MANAGEMENT"</f>
        <v>INVASIVE AND INTRODUCED PLANTS AND ANIMALS:HUMAN PERCEPTIONS, ATTITUDES AND APPROACHES TO MANAGEMENT</v>
      </c>
      <c r="B3878" s="1" t="str">
        <f>"9780415830690"</f>
        <v>9780415830690</v>
      </c>
      <c r="C3878" s="1">
        <v>21</v>
      </c>
      <c r="D3878" s="1" t="str">
        <f>"GBP"</f>
        <v>GBP</v>
      </c>
      <c r="E3878" s="1" t="str">
        <f>"2013"</f>
        <v>2013</v>
      </c>
      <c r="F3878" s="1" t="str">
        <f>"ROTHERHAM"</f>
        <v>ROTHERHAM</v>
      </c>
      <c r="G3878" s="1" t="str">
        <f>"AsarBartar"</f>
        <v>AsarBartar</v>
      </c>
    </row>
    <row r="3879" spans="1:7" x14ac:dyDescent="0.25">
      <c r="A3879" s="1" t="str">
        <f>"INVASIVE PLANTS AND FOREST ECOSYSTEMS"</f>
        <v>INVASIVE PLANTS AND FOREST ECOSYSTEMS</v>
      </c>
      <c r="B3879" s="1" t="str">
        <f>"9781420043372"</f>
        <v>9781420043372</v>
      </c>
      <c r="C3879" s="1">
        <v>24.6</v>
      </c>
      <c r="D3879" s="1" t="str">
        <f>"GBP"</f>
        <v>GBP</v>
      </c>
      <c r="E3879" s="1" t="str">
        <f>"2009"</f>
        <v>2009</v>
      </c>
      <c r="F3879" s="1" t="str">
        <f>"RAVINDER KUMAR KOHL"</f>
        <v>RAVINDER KUMAR KOHL</v>
      </c>
      <c r="G3879" s="1" t="str">
        <f>"AsarBartar"</f>
        <v>AsarBartar</v>
      </c>
    </row>
    <row r="3880" spans="1:7" x14ac:dyDescent="0.25">
      <c r="A3880" s="1" t="str">
        <f>"Invasive Species : Risk Assessment and Management"</f>
        <v>Invasive Species : Risk Assessment and Management</v>
      </c>
      <c r="B3880" s="1" t="str">
        <f>"9780521146746"</f>
        <v>9780521146746</v>
      </c>
      <c r="C3880" s="1">
        <v>34</v>
      </c>
      <c r="D3880" s="1" t="str">
        <f>"GBP"</f>
        <v>GBP</v>
      </c>
      <c r="E3880" s="1" t="str">
        <f>"2017"</f>
        <v>2017</v>
      </c>
      <c r="F3880" s="1" t="str">
        <f>"Robinson"</f>
        <v>Robinson</v>
      </c>
      <c r="G3880" s="1" t="str">
        <f>"arzinbooks"</f>
        <v>arzinbooks</v>
      </c>
    </row>
    <row r="3881" spans="1:7" x14ac:dyDescent="0.25">
      <c r="A3881" s="1" t="str">
        <f>"Invasive Species and Global Climate Change"</f>
        <v>Invasive Species and Global Climate Change</v>
      </c>
      <c r="B3881" s="1" t="str">
        <f>"9781780641645"</f>
        <v>9781780641645</v>
      </c>
      <c r="C3881" s="1">
        <v>115.47</v>
      </c>
      <c r="D3881" s="1" t="str">
        <f t="shared" ref="D3881:D3888" si="159">"USD"</f>
        <v>USD</v>
      </c>
      <c r="E3881" s="1" t="str">
        <f>"2014"</f>
        <v>2014</v>
      </c>
      <c r="F3881" s="1" t="str">
        <f>"Lewis Ziska"</f>
        <v>Lewis Ziska</v>
      </c>
      <c r="G3881" s="1" t="str">
        <f>"safirketab"</f>
        <v>safirketab</v>
      </c>
    </row>
    <row r="3882" spans="1:7" x14ac:dyDescent="0.25">
      <c r="A3882" s="1" t="str">
        <f>"Ionospheric Space Weather: Longitude Dependence and Lower Atmosphere Forcing"</f>
        <v>Ionospheric Space Weather: Longitude Dependence and Lower Atmosphere Forcing</v>
      </c>
      <c r="B3882" s="1" t="str">
        <f>"9781118929209"</f>
        <v>9781118929209</v>
      </c>
      <c r="C3882" s="1">
        <v>171</v>
      </c>
      <c r="D3882" s="1" t="str">
        <f t="shared" si="159"/>
        <v>USD</v>
      </c>
      <c r="E3882" s="1" t="str">
        <f>"2017"</f>
        <v>2017</v>
      </c>
      <c r="F3882" s="1" t="str">
        <f>"Fuller-Rowell"</f>
        <v>Fuller-Rowell</v>
      </c>
      <c r="G3882" s="1" t="str">
        <f>"avanddanesh"</f>
        <v>avanddanesh</v>
      </c>
    </row>
    <row r="3883" spans="1:7" x14ac:dyDescent="0.25">
      <c r="A3883" s="1" t="str">
        <f>"Ions in Solution and their Solvation"</f>
        <v>Ions in Solution and their Solvation</v>
      </c>
      <c r="B3883" s="1" t="str">
        <f>"9781118889145"</f>
        <v>9781118889145</v>
      </c>
      <c r="C3883" s="1">
        <v>108</v>
      </c>
      <c r="D3883" s="1" t="str">
        <f t="shared" si="159"/>
        <v>USD</v>
      </c>
      <c r="E3883" s="1" t="str">
        <f>"2015"</f>
        <v>2015</v>
      </c>
      <c r="F3883" s="1" t="str">
        <f>"Marcus"</f>
        <v>Marcus</v>
      </c>
      <c r="G3883" s="1" t="str">
        <f>"avanddanesh"</f>
        <v>avanddanesh</v>
      </c>
    </row>
    <row r="3884" spans="1:7" x14ac:dyDescent="0.25">
      <c r="A3884" s="1" t="str">
        <f>"Irrigation and Drainage Management, HB"</f>
        <v>Irrigation and Drainage Management, HB</v>
      </c>
      <c r="B3884" s="1" t="str">
        <f>"9781933699288"</f>
        <v>9781933699288</v>
      </c>
      <c r="C3884" s="1">
        <v>56</v>
      </c>
      <c r="D3884" s="1" t="str">
        <f t="shared" si="159"/>
        <v>USD</v>
      </c>
      <c r="E3884" s="1" t="str">
        <f>"2012"</f>
        <v>2012</v>
      </c>
      <c r="F3884" s="1" t="str">
        <f>"Yilmaz"</f>
        <v>Yilmaz</v>
      </c>
      <c r="G3884" s="1" t="str">
        <f>"supply"</f>
        <v>supply</v>
      </c>
    </row>
    <row r="3885" spans="1:7" x14ac:dyDescent="0.25">
      <c r="A3885" s="1" t="str">
        <f>"Irrigation and Water Power Engineering"</f>
        <v>Irrigation and Water Power Engineering</v>
      </c>
      <c r="B3885" s="1" t="str">
        <f>"9788120335875"</f>
        <v>9788120335875</v>
      </c>
      <c r="C3885" s="1">
        <v>10.199999999999999</v>
      </c>
      <c r="D3885" s="1" t="str">
        <f t="shared" si="159"/>
        <v>USD</v>
      </c>
      <c r="E3885" s="1" t="str">
        <f>"2016"</f>
        <v>2016</v>
      </c>
      <c r="F3885" s="1" t="str">
        <f>"Das"</f>
        <v>Das</v>
      </c>
      <c r="G3885" s="1" t="str">
        <f>"jahanadib"</f>
        <v>jahanadib</v>
      </c>
    </row>
    <row r="3886" spans="1:7" x14ac:dyDescent="0.25">
      <c r="A3886" s="1" t="str">
        <f>"Irrigation and Water Power Engineering"</f>
        <v>Irrigation and Water Power Engineering</v>
      </c>
      <c r="B3886" s="1" t="str">
        <f>"9788120335875"</f>
        <v>9788120335875</v>
      </c>
      <c r="C3886" s="1">
        <v>10.199999999999999</v>
      </c>
      <c r="D3886" s="1" t="str">
        <f t="shared" si="159"/>
        <v>USD</v>
      </c>
      <c r="E3886" s="1" t="str">
        <f>"2016"</f>
        <v>2016</v>
      </c>
      <c r="F3886" s="1" t="str">
        <f>"Das"</f>
        <v>Das</v>
      </c>
      <c r="G3886" s="1" t="str">
        <f>"safirketab"</f>
        <v>safirketab</v>
      </c>
    </row>
    <row r="3887" spans="1:7" x14ac:dyDescent="0.25">
      <c r="A3887" s="1" t="str">
        <f>"Irrigation Water Management: Principle and Practice, 2/e"</f>
        <v>Irrigation Water Management: Principle and Practice, 2/e</v>
      </c>
      <c r="B3887" s="1" t="str">
        <f>"9788120348264"</f>
        <v>9788120348264</v>
      </c>
      <c r="C3887" s="1">
        <v>11.9</v>
      </c>
      <c r="D3887" s="1" t="str">
        <f t="shared" si="159"/>
        <v>USD</v>
      </c>
      <c r="E3887" s="1" t="str">
        <f>"2016"</f>
        <v>2016</v>
      </c>
      <c r="F3887" s="1" t="str">
        <f>"Majumdar"</f>
        <v>Majumdar</v>
      </c>
      <c r="G3887" s="1" t="str">
        <f>"jahanadib"</f>
        <v>jahanadib</v>
      </c>
    </row>
    <row r="3888" spans="1:7" x14ac:dyDescent="0.25">
      <c r="A3888" s="1" t="str">
        <f>"Irrigation Water Management: Principle and Practice, 2/e"</f>
        <v>Irrigation Water Management: Principle and Practice, 2/e</v>
      </c>
      <c r="B3888" s="1" t="str">
        <f>"9788120348264"</f>
        <v>9788120348264</v>
      </c>
      <c r="C3888" s="1">
        <v>11.9</v>
      </c>
      <c r="D3888" s="1" t="str">
        <f t="shared" si="159"/>
        <v>USD</v>
      </c>
      <c r="E3888" s="1" t="str">
        <f>"2016"</f>
        <v>2016</v>
      </c>
      <c r="F3888" s="1" t="str">
        <f>"Majumdar"</f>
        <v>Majumdar</v>
      </c>
      <c r="G3888" s="1" t="str">
        <f>"safirketab"</f>
        <v>safirketab</v>
      </c>
    </row>
    <row r="3889" spans="1:7" x14ac:dyDescent="0.25">
      <c r="A3889" s="1" t="str">
        <f>"ISLAND SUSTAINABILITY, HB"</f>
        <v>ISLAND SUSTAINABILITY, HB</v>
      </c>
      <c r="B3889" s="1" t="str">
        <f>"9781845644345"</f>
        <v>9781845644345</v>
      </c>
      <c r="C3889" s="1">
        <v>81.2</v>
      </c>
      <c r="D3889" s="1" t="str">
        <f>"GBP"</f>
        <v>GBP</v>
      </c>
      <c r="E3889" s="1" t="str">
        <f>"2010"</f>
        <v>2010</v>
      </c>
      <c r="F3889" s="1" t="str">
        <f>"Favro"</f>
        <v>Favro</v>
      </c>
      <c r="G3889" s="1" t="str">
        <f>"supply"</f>
        <v>supply</v>
      </c>
    </row>
    <row r="3890" spans="1:7" x14ac:dyDescent="0.25">
      <c r="A3890" s="1" t="str">
        <f>"Issues and Concepts in Historical Ecology : The Past and Future of Landscapes and Regions"</f>
        <v>Issues and Concepts in Historical Ecology : The Past and Future of Landscapes and Regions</v>
      </c>
      <c r="B3890" s="1" t="str">
        <f>"9781108420983"</f>
        <v>9781108420983</v>
      </c>
      <c r="C3890" s="1">
        <v>42.5</v>
      </c>
      <c r="D3890" s="1" t="str">
        <f>"GBP"</f>
        <v>GBP</v>
      </c>
      <c r="E3890" s="1" t="str">
        <f>"2017"</f>
        <v>2017</v>
      </c>
      <c r="F3890" s="1" t="str">
        <f>"Crumley"</f>
        <v>Crumley</v>
      </c>
      <c r="G3890" s="1" t="str">
        <f>"arzinbooks"</f>
        <v>arzinbooks</v>
      </c>
    </row>
    <row r="3891" spans="1:7" x14ac:dyDescent="0.25">
      <c r="A3891" s="1" t="str">
        <f>"JET FUEL TOXICOLOGY"</f>
        <v>JET FUEL TOXICOLOGY</v>
      </c>
      <c r="B3891" s="1" t="str">
        <f>"9781420080209"</f>
        <v>9781420080209</v>
      </c>
      <c r="C3891" s="1">
        <v>32.4</v>
      </c>
      <c r="D3891" s="1" t="str">
        <f>"GBP"</f>
        <v>GBP</v>
      </c>
      <c r="E3891" s="1" t="str">
        <f>"2011"</f>
        <v>2011</v>
      </c>
      <c r="F3891" s="1" t="str">
        <f>"MARK L. WITTEN"</f>
        <v>MARK L. WITTEN</v>
      </c>
      <c r="G3891" s="1" t="str">
        <f>"AsarBartar"</f>
        <v>AsarBartar</v>
      </c>
    </row>
    <row r="3892" spans="1:7" x14ac:dyDescent="0.25">
      <c r="A3892" s="1" t="str">
        <f>"Kernel Smoothing: Principles, Methods and Applications"</f>
        <v>Kernel Smoothing: Principles, Methods and Applications</v>
      </c>
      <c r="B3892" s="1" t="str">
        <f>"9781118456057"</f>
        <v>9781118456057</v>
      </c>
      <c r="C3892" s="1">
        <v>63</v>
      </c>
      <c r="D3892" s="1" t="str">
        <f>"USD"</f>
        <v>USD</v>
      </c>
      <c r="E3892" s="1" t="str">
        <f>"2017"</f>
        <v>2017</v>
      </c>
      <c r="F3892" s="1" t="str">
        <f>"Ghosh"</f>
        <v>Ghosh</v>
      </c>
      <c r="G3892" s="1" t="str">
        <f>"avanddanesh"</f>
        <v>avanddanesh</v>
      </c>
    </row>
    <row r="3893" spans="1:7" x14ac:dyDescent="0.25">
      <c r="A3893" s="1" t="str">
        <f>"Key Methods in Geography"</f>
        <v>Key Methods in Geography</v>
      </c>
      <c r="B3893" s="1" t="str">
        <f>"9781446298589"</f>
        <v>9781446298589</v>
      </c>
      <c r="C3893" s="1">
        <v>75</v>
      </c>
      <c r="D3893" s="1" t="str">
        <f>"GBP"</f>
        <v>GBP</v>
      </c>
      <c r="E3893" s="1" t="str">
        <f>"2016"</f>
        <v>2016</v>
      </c>
      <c r="F3893" s="1" t="str">
        <f>"Nicholas Cliffo"</f>
        <v>Nicholas Cliffo</v>
      </c>
      <c r="G3893" s="1" t="str">
        <f>"kowkab"</f>
        <v>kowkab</v>
      </c>
    </row>
    <row r="3894" spans="1:7" x14ac:dyDescent="0.25">
      <c r="A3894" s="1" t="str">
        <f>"Key Methods in Geography"</f>
        <v>Key Methods in Geography</v>
      </c>
      <c r="B3894" s="1" t="str">
        <f>"9781446298602"</f>
        <v>9781446298602</v>
      </c>
      <c r="C3894" s="1">
        <v>26.24</v>
      </c>
      <c r="D3894" s="1" t="str">
        <f>"GBP"</f>
        <v>GBP</v>
      </c>
      <c r="E3894" s="1" t="str">
        <f>"2016"</f>
        <v>2016</v>
      </c>
      <c r="F3894" s="1" t="str">
        <f>"Nicholas Cliffo"</f>
        <v>Nicholas Cliffo</v>
      </c>
      <c r="G3894" s="1" t="str">
        <f>"kowkab"</f>
        <v>kowkab</v>
      </c>
    </row>
    <row r="3895" spans="1:7" x14ac:dyDescent="0.25">
      <c r="A3895" s="1" t="str">
        <f>"Keywords for Environmental Studies"</f>
        <v>Keywords for Environmental Studies</v>
      </c>
      <c r="B3895" s="1" t="str">
        <f>"9780814760833"</f>
        <v>9780814760833</v>
      </c>
      <c r="C3895" s="1">
        <v>17.899999999999999</v>
      </c>
      <c r="D3895" s="1" t="str">
        <f>"GBP"</f>
        <v>GBP</v>
      </c>
      <c r="E3895" s="1" t="str">
        <f>"2016"</f>
        <v>2016</v>
      </c>
      <c r="F3895" s="1" t="str">
        <f>"Adamson, Joni || Gle"</f>
        <v>Adamson, Joni || Gle</v>
      </c>
      <c r="G3895" s="1" t="str">
        <f>"arzinbooks"</f>
        <v>arzinbooks</v>
      </c>
    </row>
    <row r="3896" spans="1:7" x14ac:dyDescent="0.25">
      <c r="A3896" s="1" t="str">
        <f>"Land Degradation, Desertification and Climate Change: Anticipating, assessing and adapting to future change (Climate and Development)"</f>
        <v>Land Degradation, Desertification and Climate Change: Anticipating, assessing and adapting to future change (Climate and Development)</v>
      </c>
      <c r="B3896" s="1" t="str">
        <f>"9781849712712"</f>
        <v>9781849712712</v>
      </c>
      <c r="C3896" s="1">
        <v>22.95</v>
      </c>
      <c r="D3896" s="1" t="str">
        <f>"GBP"</f>
        <v>GBP</v>
      </c>
      <c r="E3896" s="1" t="str">
        <f>"2016"</f>
        <v>2016</v>
      </c>
      <c r="F3896" s="1" t="str">
        <f>"Mark S. Reed,Lindsa"</f>
        <v>Mark S. Reed,Lindsa</v>
      </c>
      <c r="G3896" s="1" t="str">
        <f>"AsarBartar"</f>
        <v>AsarBartar</v>
      </c>
    </row>
    <row r="3897" spans="1:7" x14ac:dyDescent="0.25">
      <c r="A3897" s="1" t="str">
        <f>"LAND MANAGEMENT, HB"</f>
        <v>LAND MANAGEMENT, HB</v>
      </c>
      <c r="B3897" s="1" t="str">
        <f>"9781926692074"</f>
        <v>9781926692074</v>
      </c>
      <c r="C3897" s="1">
        <v>93.1</v>
      </c>
      <c r="D3897" s="1" t="str">
        <f>"USD"</f>
        <v>USD</v>
      </c>
      <c r="E3897" s="1" t="str">
        <f>"2010"</f>
        <v>2010</v>
      </c>
      <c r="F3897" s="1" t="str">
        <f>"Covington"</f>
        <v>Covington</v>
      </c>
      <c r="G3897" s="1" t="str">
        <f>"supply"</f>
        <v>supply</v>
      </c>
    </row>
    <row r="3898" spans="1:7" x14ac:dyDescent="0.25">
      <c r="A3898" s="1" t="str">
        <f>"Land Surface Remote Sensing in Continental Hydrology"</f>
        <v>Land Surface Remote Sensing in Continental Hydrology</v>
      </c>
      <c r="B3898" s="1" t="str">
        <f>"9781785481048"</f>
        <v>9781785481048</v>
      </c>
      <c r="C3898" s="1">
        <v>148.5</v>
      </c>
      <c r="D3898" s="1" t="str">
        <f>"USD"</f>
        <v>USD</v>
      </c>
      <c r="E3898" s="1" t="str">
        <f>"2016"</f>
        <v>2016</v>
      </c>
      <c r="F3898" s="1" t="str">
        <f>"Baghdadi and Zribi"</f>
        <v>Baghdadi and Zribi</v>
      </c>
      <c r="G3898" s="1" t="str">
        <f>"arang"</f>
        <v>arang</v>
      </c>
    </row>
    <row r="3899" spans="1:7" x14ac:dyDescent="0.25">
      <c r="A3899" s="1" t="str">
        <f>"Land Surface Remote Sensing in Urban and Coastal Areas"</f>
        <v>Land Surface Remote Sensing in Urban and Coastal Areas</v>
      </c>
      <c r="B3899" s="1" t="str">
        <f>"9781785481604"</f>
        <v>9781785481604</v>
      </c>
      <c r="C3899" s="1">
        <v>135</v>
      </c>
      <c r="D3899" s="1" t="str">
        <f>"USD"</f>
        <v>USD</v>
      </c>
      <c r="E3899" s="1" t="str">
        <f>"2016"</f>
        <v>2016</v>
      </c>
      <c r="F3899" s="1" t="str">
        <f>"Baghdadi and Zribi"</f>
        <v>Baghdadi and Zribi</v>
      </c>
      <c r="G3899" s="1" t="str">
        <f>"arang"</f>
        <v>arang</v>
      </c>
    </row>
    <row r="3900" spans="1:7" x14ac:dyDescent="0.25">
      <c r="A3900" s="1" t="str">
        <f>"Land Surface Remote Sensing, Environment and Risks"</f>
        <v>Land Surface Remote Sensing, Environment and Risks</v>
      </c>
      <c r="B3900" s="1" t="str">
        <f>"9781785481055"</f>
        <v>9781785481055</v>
      </c>
      <c r="C3900" s="1">
        <v>135</v>
      </c>
      <c r="D3900" s="1" t="str">
        <f>"USD"</f>
        <v>USD</v>
      </c>
      <c r="E3900" s="1" t="str">
        <f>"2016"</f>
        <v>2016</v>
      </c>
      <c r="F3900" s="1" t="str">
        <f>"Zribi"</f>
        <v>Zribi</v>
      </c>
      <c r="G3900" s="1" t="str">
        <f>"arang"</f>
        <v>arang</v>
      </c>
    </row>
    <row r="3901" spans="1:7" x14ac:dyDescent="0.25">
      <c r="A3901" s="1" t="str">
        <f>"Landscape Dynamics. Soils and Hydrological Processes in Varied Climates"</f>
        <v>Landscape Dynamics. Soils and Hydrological Processes in Varied Climates</v>
      </c>
      <c r="B3901" s="1" t="str">
        <f>"9783319373263"</f>
        <v>9783319373263</v>
      </c>
      <c r="C3901" s="1">
        <v>151.38</v>
      </c>
      <c r="D3901" s="1" t="str">
        <f>"EUR"</f>
        <v>EUR</v>
      </c>
      <c r="E3901" s="1" t="str">
        <f>"2016"</f>
        <v>2016</v>
      </c>
      <c r="F3901" s="1" t="str">
        <f>"Melesse"</f>
        <v>Melesse</v>
      </c>
      <c r="G3901" s="1" t="str">
        <f>"negarestanabi"</f>
        <v>negarestanabi</v>
      </c>
    </row>
    <row r="3902" spans="1:7" x14ac:dyDescent="0.25">
      <c r="A3902" s="1" t="str">
        <f>"Landscape Genetics: Concepts, Methods, Applications"</f>
        <v>Landscape Genetics: Concepts, Methods, Applications</v>
      </c>
      <c r="B3902" s="1" t="str">
        <f>"9781118525296"</f>
        <v>9781118525296</v>
      </c>
      <c r="C3902" s="1">
        <v>48</v>
      </c>
      <c r="D3902" s="1" t="str">
        <f>"USD"</f>
        <v>USD</v>
      </c>
      <c r="E3902" s="1" t="str">
        <f>"2015"</f>
        <v>2015</v>
      </c>
      <c r="F3902" s="1" t="str">
        <f>"Balkenhol"</f>
        <v>Balkenhol</v>
      </c>
      <c r="G3902" s="1" t="str">
        <f>"avanddanesh"</f>
        <v>avanddanesh</v>
      </c>
    </row>
    <row r="3903" spans="1:7" x14ac:dyDescent="0.25">
      <c r="A3903" s="1" t="str">
        <f>"Laws Protecting Animals and Ecosystems"</f>
        <v>Laws Protecting Animals and Ecosystems</v>
      </c>
      <c r="B3903" s="1" t="str">
        <f>"9781118876459"</f>
        <v>9781118876459</v>
      </c>
      <c r="C3903" s="1">
        <v>108</v>
      </c>
      <c r="D3903" s="1" t="str">
        <f>"USD"</f>
        <v>USD</v>
      </c>
      <c r="E3903" s="1" t="str">
        <f>"2017"</f>
        <v>2017</v>
      </c>
      <c r="F3903" s="1" t="str">
        <f>"Rees"</f>
        <v>Rees</v>
      </c>
      <c r="G3903" s="1" t="str">
        <f>"avanddanesh"</f>
        <v>avanddanesh</v>
      </c>
    </row>
    <row r="3904" spans="1:7" x14ac:dyDescent="0.25">
      <c r="A3904" s="1" t="str">
        <f>"Life at Extremes"</f>
        <v>Life at Extremes</v>
      </c>
      <c r="B3904" s="1" t="str">
        <f>"9781845938147"</f>
        <v>9781845938147</v>
      </c>
      <c r="C3904" s="1">
        <v>121.48</v>
      </c>
      <c r="D3904" s="1" t="str">
        <f>"USD"</f>
        <v>USD</v>
      </c>
      <c r="E3904" s="1" t="str">
        <f>"2012"</f>
        <v>2012</v>
      </c>
      <c r="F3904" s="1" t="str">
        <f>"Elanor M Bell"</f>
        <v>Elanor M Bell</v>
      </c>
      <c r="G3904" s="1" t="str">
        <f>"safirketab"</f>
        <v>safirketab</v>
      </c>
    </row>
    <row r="3905" spans="1:7" x14ac:dyDescent="0.25">
      <c r="A3905" s="1" t="str">
        <f>"Life at Vents and Seeps"</f>
        <v>Life at Vents and Seeps</v>
      </c>
      <c r="B3905" s="1" t="str">
        <f>"9783110494754"</f>
        <v>9783110494754</v>
      </c>
      <c r="C3905" s="1">
        <v>89.95</v>
      </c>
      <c r="D3905" s="1" t="str">
        <f>"EUR"</f>
        <v>EUR</v>
      </c>
      <c r="E3905" s="1" t="str">
        <f>"2017"</f>
        <v>2017</v>
      </c>
      <c r="F3905" s="1" t="str">
        <f>"Jens Kallmeyer Jens"</f>
        <v>Jens Kallmeyer Jens</v>
      </c>
      <c r="G3905" s="1" t="str">
        <f>"AsarBartar"</f>
        <v>AsarBartar</v>
      </c>
    </row>
    <row r="3906" spans="1:7" x14ac:dyDescent="0.25">
      <c r="A3906" s="1" t="str">
        <f>"Linking Restoration and Ecological Succession"</f>
        <v>Linking Restoration and Ecological Succession</v>
      </c>
      <c r="B3906" s="1" t="str">
        <f>"9780387353029"</f>
        <v>9780387353029</v>
      </c>
      <c r="C3906" s="1">
        <v>43.99</v>
      </c>
      <c r="D3906" s="1" t="str">
        <f>"USD"</f>
        <v>USD</v>
      </c>
      <c r="E3906" s="1" t="str">
        <f>"2007"</f>
        <v>2007</v>
      </c>
      <c r="F3906" s="1" t="str">
        <f>"Walker,L.(Eds)"</f>
        <v>Walker,L.(Eds)</v>
      </c>
      <c r="G3906" s="1" t="str">
        <f>"safirketab"</f>
        <v>safirketab</v>
      </c>
    </row>
    <row r="3907" spans="1:7" x14ac:dyDescent="0.25">
      <c r="A3907" s="1" t="str">
        <f>"Liquefaction Around Marine Structures (With CD-ROM), Advanced Series on Ocean Engineering - Volume 39"</f>
        <v>Liquefaction Around Marine Structures (With CD-ROM), Advanced Series on Ocean Engineering - Volume 39</v>
      </c>
      <c r="B3907" s="1" t="str">
        <f>"9789814329316"</f>
        <v>9789814329316</v>
      </c>
      <c r="C3907" s="1">
        <v>92</v>
      </c>
      <c r="D3907" s="1" t="str">
        <f>"GBP"</f>
        <v>GBP</v>
      </c>
      <c r="E3907" s="1" t="str">
        <f>"2014"</f>
        <v>2014</v>
      </c>
      <c r="F3907" s="1" t="str">
        <f>"Mutlu Sumer"</f>
        <v>Mutlu Sumer</v>
      </c>
      <c r="G3907" s="1" t="str">
        <f>"AsarBartar"</f>
        <v>AsarBartar</v>
      </c>
    </row>
    <row r="3908" spans="1:7" x14ac:dyDescent="0.25">
      <c r="A3908" s="1" t="str">
        <f>"LITTLE GREEN DATA BOOK 2009,THE"</f>
        <v>LITTLE GREEN DATA BOOK 2009,THE</v>
      </c>
      <c r="B3908" s="1" t="str">
        <f>"9780821378496"</f>
        <v>9780821378496</v>
      </c>
      <c r="C3908" s="1">
        <v>4.5</v>
      </c>
      <c r="D3908" s="1" t="str">
        <f>"USD"</f>
        <v>USD</v>
      </c>
      <c r="E3908" s="1" t="str">
        <f>"2009"</f>
        <v>2009</v>
      </c>
      <c r="F3908" s="1" t="str">
        <f>"WORLD BANK"</f>
        <v>WORLD BANK</v>
      </c>
      <c r="G3908" s="1" t="str">
        <f>"AsarBartar"</f>
        <v>AsarBartar</v>
      </c>
    </row>
    <row r="3909" spans="1:7" x14ac:dyDescent="0.25">
      <c r="A3909" s="1" t="str">
        <f>"LOSING PARADISE : The Water Crisis In The Mediterranean, HB"</f>
        <v>LOSING PARADISE : The Water Crisis In The Mediterranean, HB</v>
      </c>
      <c r="B3909" s="1" t="str">
        <f>"9780754675730"</f>
        <v>9780754675730</v>
      </c>
      <c r="C3909" s="1">
        <v>66.5</v>
      </c>
      <c r="D3909" s="1" t="str">
        <f>"GBP"</f>
        <v>GBP</v>
      </c>
      <c r="E3909" s="1" t="str">
        <f>"2010"</f>
        <v>2010</v>
      </c>
      <c r="F3909" s="1" t="str">
        <f>"Warhaft"</f>
        <v>Warhaft</v>
      </c>
      <c r="G3909" s="1" t="str">
        <f>"supply"</f>
        <v>supply</v>
      </c>
    </row>
    <row r="3910" spans="1:7" x14ac:dyDescent="0.25">
      <c r="A3910" s="1" t="str">
        <f>"LOW CARBON NATION"</f>
        <v>LOW CARBON NATION</v>
      </c>
      <c r="B3910" s="1" t="str">
        <f>"9780415632287"</f>
        <v>9780415632287</v>
      </c>
      <c r="C3910" s="1">
        <v>16.8</v>
      </c>
      <c r="D3910" s="1" t="str">
        <f>"GBP"</f>
        <v>GBP</v>
      </c>
      <c r="E3910" s="1" t="str">
        <f>"2013"</f>
        <v>2013</v>
      </c>
      <c r="F3910" s="1" t="str">
        <f>"HODSON"</f>
        <v>HODSON</v>
      </c>
      <c r="G3910" s="1" t="str">
        <f>"AsarBartar"</f>
        <v>AsarBartar</v>
      </c>
    </row>
    <row r="3911" spans="1:7" x14ac:dyDescent="0.25">
      <c r="A3911" s="1" t="str">
        <f>"Low Cost Wastewater Bioremediation Technology, Innovative Treatment of Sulphate and Metal-Rich Wastewater"</f>
        <v>Low Cost Wastewater Bioremediation Technology, Innovative Treatment of Sulphate and Metal-Rich Wastewater</v>
      </c>
      <c r="B3911" s="1" t="str">
        <f>"9780128125106"</f>
        <v>9780128125106</v>
      </c>
      <c r="C3911" s="1">
        <v>135</v>
      </c>
      <c r="D3911" s="1" t="str">
        <f>"USD"</f>
        <v>USD</v>
      </c>
      <c r="E3911" s="1" t="str">
        <f>"2017"</f>
        <v>2017</v>
      </c>
      <c r="F3911" s="1" t="str">
        <f>"Bhattacharya et al"</f>
        <v>Bhattacharya et al</v>
      </c>
      <c r="G3911" s="1" t="str">
        <f>"arang"</f>
        <v>arang</v>
      </c>
    </row>
    <row r="3912" spans="1:7" x14ac:dyDescent="0.25">
      <c r="A3912" s="1" t="str">
        <f>"MAKING FISHERY AGREEMENTS WORK"</f>
        <v>MAKING FISHERY AGREEMENTS WORK</v>
      </c>
      <c r="B3912" s="1" t="str">
        <f>"9780857933621"</f>
        <v>9780857933621</v>
      </c>
      <c r="C3912" s="1">
        <v>41.4</v>
      </c>
      <c r="D3912" s="1" t="str">
        <f>"GBP"</f>
        <v>GBP</v>
      </c>
      <c r="E3912" s="1" t="str">
        <f>"2012"</f>
        <v>2012</v>
      </c>
      <c r="F3912" s="1" t="str">
        <f>"H?NNELAND, G."</f>
        <v>H?NNELAND, G.</v>
      </c>
      <c r="G3912" s="1" t="str">
        <f>"AsarBartar"</f>
        <v>AsarBartar</v>
      </c>
    </row>
    <row r="3913" spans="1:7" x14ac:dyDescent="0.25">
      <c r="A3913" s="1" t="str">
        <f>"MAKING PUBLIC ENTERPRISES WORK : FROM DESPAIR TO PROMIS"</f>
        <v>MAKING PUBLIC ENTERPRISES WORK : FROM DESPAIR TO PROMIS</v>
      </c>
      <c r="B3913" s="1" t="str">
        <f>"9781843393245"</f>
        <v>9781843393245</v>
      </c>
      <c r="C3913" s="1">
        <v>19.8</v>
      </c>
      <c r="D3913" s="1" t="str">
        <f>"GBP"</f>
        <v>GBP</v>
      </c>
      <c r="E3913" s="1" t="str">
        <f>"2009"</f>
        <v>2009</v>
      </c>
      <c r="F3913" s="1" t="str">
        <f>"WILLIAM T. MUHAIRWE"</f>
        <v>WILLIAM T. MUHAIRWE</v>
      </c>
      <c r="G3913" s="1" t="str">
        <f>"AsarBartar"</f>
        <v>AsarBartar</v>
      </c>
    </row>
    <row r="3914" spans="1:7" x14ac:dyDescent="0.25">
      <c r="A3914" s="1" t="str">
        <f>"MAKING THE MOST OF THE WATER WE HAVE: THE SOFT PATH APPROACH TO WATER MANAGEMENT"</f>
        <v>MAKING THE MOST OF THE WATER WE HAVE: THE SOFT PATH APPROACH TO WATER MANAGEMENT</v>
      </c>
      <c r="B3914" s="1" t="str">
        <f>"9781844077540"</f>
        <v>9781844077540</v>
      </c>
      <c r="C3914" s="1">
        <v>14.98</v>
      </c>
      <c r="D3914" s="1" t="str">
        <f>"GBP"</f>
        <v>GBP</v>
      </c>
      <c r="E3914" s="1" t="str">
        <f>"2009"</f>
        <v>2009</v>
      </c>
      <c r="F3914" s="1" t="str">
        <f>"STEPHEN GURMAN(EDIT"</f>
        <v>STEPHEN GURMAN(EDIT</v>
      </c>
      <c r="G3914" s="1" t="str">
        <f>"AsarBartar"</f>
        <v>AsarBartar</v>
      </c>
    </row>
    <row r="3915" spans="1:7" x14ac:dyDescent="0.25">
      <c r="A3915" s="1" t="str">
        <f>"Mammal Societies"</f>
        <v>Mammal Societies</v>
      </c>
      <c r="B3915" s="1" t="str">
        <f>"9781119095323"</f>
        <v>9781119095323</v>
      </c>
      <c r="C3915" s="1">
        <v>51</v>
      </c>
      <c r="D3915" s="1" t="str">
        <f>"USD"</f>
        <v>USD</v>
      </c>
      <c r="E3915" s="1" t="str">
        <f>"2016"</f>
        <v>2016</v>
      </c>
      <c r="F3915" s="1" t="str">
        <f>"Clutton-Brock"</f>
        <v>Clutton-Brock</v>
      </c>
      <c r="G3915" s="1" t="str">
        <f>"avanddanesh"</f>
        <v>avanddanesh</v>
      </c>
    </row>
    <row r="3916" spans="1:7" x14ac:dyDescent="0.25">
      <c r="A3916" s="1" t="str">
        <f>"Management Of Coking Coal Resources"</f>
        <v>Management Of Coking Coal Resources</v>
      </c>
      <c r="B3916" s="1" t="str">
        <f>"9780128031605"</f>
        <v>9780128031605</v>
      </c>
      <c r="C3916" s="1">
        <v>135</v>
      </c>
      <c r="D3916" s="1" t="str">
        <f>"USD"</f>
        <v>USD</v>
      </c>
      <c r="E3916" s="1" t="str">
        <f>"2015"</f>
        <v>2015</v>
      </c>
      <c r="F3916" s="1" t="str">
        <f>"N/A*"</f>
        <v>N/A*</v>
      </c>
      <c r="G3916" s="1" t="str">
        <f>"dehkadehketab"</f>
        <v>dehkadehketab</v>
      </c>
    </row>
    <row r="3917" spans="1:7" x14ac:dyDescent="0.25">
      <c r="A3917" s="1" t="str">
        <f>"Management of Marine Protected Areas: A Network Perspective"</f>
        <v>Management of Marine Protected Areas: A Network Perspective</v>
      </c>
      <c r="B3917" s="1" t="str">
        <f>"9781119075776"</f>
        <v>9781119075776</v>
      </c>
      <c r="C3917" s="1">
        <v>103.5</v>
      </c>
      <c r="D3917" s="1" t="str">
        <f>"USD"</f>
        <v>USD</v>
      </c>
      <c r="E3917" s="1" t="str">
        <f>"2017"</f>
        <v>2017</v>
      </c>
      <c r="F3917" s="1" t="str">
        <f>"Goriup"</f>
        <v>Goriup</v>
      </c>
      <c r="G3917" s="1" t="str">
        <f>"avanddanesh"</f>
        <v>avanddanesh</v>
      </c>
    </row>
    <row r="3918" spans="1:7" x14ac:dyDescent="0.25">
      <c r="A3918" s="1" t="str">
        <f>"MANAGEMENT OF NATURAL RESOURCES, SUSTAINABLE DEVELOPMENT AND ECOLOGICAL HAZARDS II, HB"</f>
        <v>MANAGEMENT OF NATURAL RESOURCES, SUSTAINABLE DEVELOPMENT AND ECOLOGICAL HAZARDS II, HB</v>
      </c>
      <c r="B3918" s="1" t="str">
        <f>"9781845642044"</f>
        <v>9781845642044</v>
      </c>
      <c r="C3918" s="1">
        <v>123.2</v>
      </c>
      <c r="D3918" s="1" t="str">
        <f>"GBP"</f>
        <v>GBP</v>
      </c>
      <c r="E3918" s="1" t="str">
        <f>"2010"</f>
        <v>2010</v>
      </c>
      <c r="F3918" s="1" t="str">
        <f>"Brebbia"</f>
        <v>Brebbia</v>
      </c>
      <c r="G3918" s="1" t="str">
        <f>"supply"</f>
        <v>supply</v>
      </c>
    </row>
    <row r="3919" spans="1:7" x14ac:dyDescent="0.25">
      <c r="A3919" s="1" t="str">
        <f>"Management of the Effects of Coastal Storms: Policy, Scientific and Historical Perspectives"</f>
        <v>Management of the Effects of Coastal Storms: Policy, Scientific and Historical Perspectives</v>
      </c>
      <c r="B3919" s="1" t="str">
        <f>"9781848217621"</f>
        <v>9781848217621</v>
      </c>
      <c r="C3919" s="1">
        <v>108</v>
      </c>
      <c r="D3919" s="1" t="str">
        <f>"USD"</f>
        <v>USD</v>
      </c>
      <c r="E3919" s="1" t="str">
        <f>"2017"</f>
        <v>2017</v>
      </c>
      <c r="F3919" s="1" t="str">
        <f>"Quevauviller"</f>
        <v>Quevauviller</v>
      </c>
      <c r="G3919" s="1" t="str">
        <f>"avanddanesh"</f>
        <v>avanddanesh</v>
      </c>
    </row>
    <row r="3920" spans="1:7" x14ac:dyDescent="0.25">
      <c r="A3920" s="1" t="str">
        <f>"Managing Energy Risk: An Integrated View on Power and Other Energy Markets,2e"</f>
        <v>Managing Energy Risk: An Integrated View on Power and Other Energy Markets,2e</v>
      </c>
      <c r="B3920" s="1" t="str">
        <f>"9781118618639"</f>
        <v>9781118618639</v>
      </c>
      <c r="C3920" s="1">
        <v>82.5</v>
      </c>
      <c r="D3920" s="1" t="str">
        <f>"USD"</f>
        <v>USD</v>
      </c>
      <c r="E3920" s="1" t="str">
        <f>"2014"</f>
        <v>2014</v>
      </c>
      <c r="F3920" s="1" t="str">
        <f>"Burger"</f>
        <v>Burger</v>
      </c>
      <c r="G3920" s="1" t="str">
        <f>"avanddanesh"</f>
        <v>avanddanesh</v>
      </c>
    </row>
    <row r="3921" spans="1:7" x14ac:dyDescent="0.25">
      <c r="A3921" s="1" t="str">
        <f>"MANAGING EUROPE'S WATER RESOURCES : Twenty-First Century Challenges, HB"</f>
        <v>MANAGING EUROPE'S WATER RESOURCES : Twenty-First Century Challenges, HB</v>
      </c>
      <c r="B3921" s="1" t="str">
        <f>"9780754673217"</f>
        <v>9780754673217</v>
      </c>
      <c r="C3921" s="1">
        <v>104.96</v>
      </c>
      <c r="D3921" s="1" t="str">
        <f>"USD"</f>
        <v>USD</v>
      </c>
      <c r="E3921" s="1" t="str">
        <f>"2009"</f>
        <v>2009</v>
      </c>
      <c r="F3921" s="1" t="str">
        <f>"Staddon"</f>
        <v>Staddon</v>
      </c>
      <c r="G3921" s="1" t="str">
        <f>"supply"</f>
        <v>supply</v>
      </c>
    </row>
    <row r="3922" spans="1:7" x14ac:dyDescent="0.25">
      <c r="A3922" s="1" t="str">
        <f>"Managing the Unknown : Essays on Environmental Ignorance"</f>
        <v>Managing the Unknown : Essays on Environmental Ignorance</v>
      </c>
      <c r="B3922" s="1" t="str">
        <f>"9781782382522"</f>
        <v>9781782382522</v>
      </c>
      <c r="C3922" s="1">
        <v>51</v>
      </c>
      <c r="D3922" s="1" t="str">
        <f>"GBP"</f>
        <v>GBP</v>
      </c>
      <c r="E3922" s="1" t="str">
        <f>"2014"</f>
        <v>2014</v>
      </c>
      <c r="F3922" s="1" t="str">
        <f>"Uekotter/LÃ¼bken"</f>
        <v>Uekotter/LÃ¼bken</v>
      </c>
      <c r="G3922" s="1" t="str">
        <f>"arzinbooks"</f>
        <v>arzinbooks</v>
      </c>
    </row>
    <row r="3923" spans="1:7" x14ac:dyDescent="0.25">
      <c r="A3923" s="1" t="str">
        <f>"MANAGING WATER FOR ALL : AN OECD PERSPECTIVE ON PRICING"</f>
        <v>MANAGING WATER FOR ALL : AN OECD PERSPECTIVE ON PRICING</v>
      </c>
      <c r="B3923" s="1" t="str">
        <f>"9781843392798"</f>
        <v>9781843392798</v>
      </c>
      <c r="C3923" s="1">
        <v>7.5</v>
      </c>
      <c r="D3923" s="1" t="str">
        <f>"GBP"</f>
        <v>GBP</v>
      </c>
      <c r="E3923" s="1" t="str">
        <f>"2009"</f>
        <v>2009</v>
      </c>
      <c r="F3923" s="1" t="str">
        <f>"ORGANISATION FOR EC"</f>
        <v>ORGANISATION FOR EC</v>
      </c>
      <c r="G3923" s="1" t="str">
        <f>"AsarBartar"</f>
        <v>AsarBartar</v>
      </c>
    </row>
    <row r="3924" spans="1:7" x14ac:dyDescent="0.25">
      <c r="A3924" s="1" t="str">
        <f>"Manganese Removal from Groundwater: Role of Biological and Physico-Chemical Autocatalytic Processes"</f>
        <v>Manganese Removal from Groundwater: Role of Biological and Physico-Chemical Autocatalytic Processes</v>
      </c>
      <c r="B3924" s="1" t="str">
        <f>"9781138030022"</f>
        <v>9781138030022</v>
      </c>
      <c r="C3924" s="1">
        <v>36.9</v>
      </c>
      <c r="D3924" s="1" t="str">
        <f>"GBP"</f>
        <v>GBP</v>
      </c>
      <c r="E3924" s="1" t="str">
        <f>"2017"</f>
        <v>2017</v>
      </c>
      <c r="F3924" s="1" t="str">
        <f>"J.H. Bruins"</f>
        <v>J.H. Bruins</v>
      </c>
      <c r="G3924" s="1" t="str">
        <f>"AsarBartar"</f>
        <v>AsarBartar</v>
      </c>
    </row>
    <row r="3925" spans="1:7" x14ac:dyDescent="0.25">
      <c r="A3925" s="1" t="str">
        <f>"Manufactured Gas Plant Remediation: A Case Study"</f>
        <v>Manufactured Gas Plant Remediation: A Case Study</v>
      </c>
      <c r="B3925" s="1" t="str">
        <f>"9781498796835"</f>
        <v>9781498796835</v>
      </c>
      <c r="C3925" s="1">
        <v>97.2</v>
      </c>
      <c r="D3925" s="1" t="str">
        <f>"GBP"</f>
        <v>GBP</v>
      </c>
      <c r="E3925" s="1" t="str">
        <f>"2018"</f>
        <v>2018</v>
      </c>
      <c r="F3925" s="1" t="str">
        <f>"Hatheway"</f>
        <v>Hatheway</v>
      </c>
      <c r="G3925" s="1" t="str">
        <f>"sal"</f>
        <v>sal</v>
      </c>
    </row>
    <row r="3926" spans="1:7" x14ac:dyDescent="0.25">
      <c r="A3926" s="1" t="str">
        <f>"Marine Chemical Monitoring: Policies, Techniques and Metrological Principles"</f>
        <v>Marine Chemical Monitoring: Policies, Techniques and Metrological Principles</v>
      </c>
      <c r="B3926" s="1" t="str">
        <f>"9781848217409"</f>
        <v>9781848217409</v>
      </c>
      <c r="C3926" s="1">
        <v>106.3</v>
      </c>
      <c r="D3926" s="1" t="str">
        <f>"USD"</f>
        <v>USD</v>
      </c>
      <c r="E3926" s="1" t="str">
        <f>"2016"</f>
        <v>2016</v>
      </c>
      <c r="F3926" s="1" t="str">
        <f>"Quevauviller"</f>
        <v>Quevauviller</v>
      </c>
      <c r="G3926" s="1" t="str">
        <f>"avanddanesh"</f>
        <v>avanddanesh</v>
      </c>
    </row>
    <row r="3927" spans="1:7" x14ac:dyDescent="0.25">
      <c r="A3927" s="1" t="str">
        <f>"Marine Conservation"</f>
        <v>Marine Conservation</v>
      </c>
      <c r="B3927" s="1" t="str">
        <f>"9781108412629"</f>
        <v>9781108412629</v>
      </c>
      <c r="C3927" s="1">
        <v>38.299999999999997</v>
      </c>
      <c r="D3927" s="1" t="str">
        <f>"GBP"</f>
        <v>GBP</v>
      </c>
      <c r="E3927" s="1" t="str">
        <f>"2017"</f>
        <v>2017</v>
      </c>
      <c r="F3927" s="1" t="str">
        <f>"Probert"</f>
        <v>Probert</v>
      </c>
      <c r="G3927" s="1" t="str">
        <f>"arzinbooks"</f>
        <v>arzinbooks</v>
      </c>
    </row>
    <row r="3928" spans="1:7" x14ac:dyDescent="0.25">
      <c r="A3928" s="1" t="str">
        <f>"Marine Ecological Field Methods: A Guide for Marine Biologists and Fisheries Scientists"</f>
        <v>Marine Ecological Field Methods: A Guide for Marine Biologists and Fisheries Scientists</v>
      </c>
      <c r="B3928" s="1" t="str">
        <f>"9781119184300"</f>
        <v>9781119184300</v>
      </c>
      <c r="C3928" s="1">
        <v>76.5</v>
      </c>
      <c r="D3928" s="1" t="str">
        <f>"USD"</f>
        <v>USD</v>
      </c>
      <c r="E3928" s="1" t="str">
        <f>"2018"</f>
        <v>2018</v>
      </c>
      <c r="F3928" s="1" t="str">
        <f>"Gro Salvanes"</f>
        <v>Gro Salvanes</v>
      </c>
      <c r="G3928" s="1" t="str">
        <f>"avanddanesh"</f>
        <v>avanddanesh</v>
      </c>
    </row>
    <row r="3929" spans="1:7" x14ac:dyDescent="0.25">
      <c r="A3929" s="1" t="str">
        <f>"Marine Ecological Processes "</f>
        <v xml:space="preserve">Marine Ecological Processes </v>
      </c>
      <c r="B3929" s="1" t="str">
        <f>"9780387790688"</f>
        <v>9780387790688</v>
      </c>
      <c r="C3929" s="1">
        <v>59.06</v>
      </c>
      <c r="D3929" s="1" t="str">
        <f>"USD"</f>
        <v>USD</v>
      </c>
      <c r="E3929" s="1" t="str">
        <f>"2016"</f>
        <v>2016</v>
      </c>
      <c r="F3929" s="1" t="str">
        <f>"Valiela "</f>
        <v xml:space="preserve">Valiela </v>
      </c>
      <c r="G3929" s="1" t="str">
        <f>"jahanadib"</f>
        <v>jahanadib</v>
      </c>
    </row>
    <row r="3930" spans="1:7" x14ac:dyDescent="0.25">
      <c r="A3930" s="1" t="str">
        <f>"Marine Geochemistry,3e"</f>
        <v>Marine Geochemistry,3e</v>
      </c>
      <c r="B3930" s="1" t="str">
        <f>"9781405187343"</f>
        <v>9781405187343</v>
      </c>
      <c r="C3930" s="1">
        <v>36</v>
      </c>
      <c r="D3930" s="1" t="str">
        <f>"USD"</f>
        <v>USD</v>
      </c>
      <c r="E3930" s="1" t="str">
        <f>"2012"</f>
        <v>2012</v>
      </c>
      <c r="F3930" s="1" t="str">
        <f>"Chester"</f>
        <v>Chester</v>
      </c>
      <c r="G3930" s="1" t="str">
        <f>"avanddanesh"</f>
        <v>avanddanesh</v>
      </c>
    </row>
    <row r="3931" spans="1:7" x14ac:dyDescent="0.25">
      <c r="A3931" s="1" t="str">
        <f>"Marine Organic Micropollutants: A Case Study of the Sundarban Mangrove Wetland"</f>
        <v>Marine Organic Micropollutants: A Case Study of the Sundarban Mangrove Wetland</v>
      </c>
      <c r="B3931" s="1" t="str">
        <f>"9783319433004"</f>
        <v>9783319433004</v>
      </c>
      <c r="C3931" s="1">
        <v>49.49</v>
      </c>
      <c r="D3931" s="1" t="str">
        <f>"EUR"</f>
        <v>EUR</v>
      </c>
      <c r="E3931" s="1" t="str">
        <f>"2016"</f>
        <v>2016</v>
      </c>
      <c r="F3931" s="1" t="str">
        <f>"Sarkar"</f>
        <v>Sarkar</v>
      </c>
      <c r="G3931" s="1" t="str">
        <f>"negarestanabi"</f>
        <v>negarestanabi</v>
      </c>
    </row>
    <row r="3932" spans="1:7" x14ac:dyDescent="0.25">
      <c r="A3932" s="1" t="str">
        <f>"Marine Pollution and Microbial Remediation"</f>
        <v>Marine Pollution and Microbial Remediation</v>
      </c>
      <c r="B3932" s="1" t="str">
        <f>"9789811010422"</f>
        <v>9789811010422</v>
      </c>
      <c r="C3932" s="1">
        <v>134.99</v>
      </c>
      <c r="D3932" s="1" t="str">
        <f>"EUR"</f>
        <v>EUR</v>
      </c>
      <c r="E3932" s="1" t="str">
        <f>"2017"</f>
        <v>2017</v>
      </c>
      <c r="F3932" s="1" t="str">
        <f>"Naik"</f>
        <v>Naik</v>
      </c>
      <c r="G3932" s="1" t="str">
        <f>"negarestanabi"</f>
        <v>negarestanabi</v>
      </c>
    </row>
    <row r="3933" spans="1:7" x14ac:dyDescent="0.25">
      <c r="A3933" s="1" t="str">
        <f>"Marine Sponges: Chemicobiological and Biomedical Applications"</f>
        <v>Marine Sponges: Chemicobiological and Biomedical Applications</v>
      </c>
      <c r="B3933" s="1" t="str">
        <f>"9788132227922"</f>
        <v>9788132227922</v>
      </c>
      <c r="C3933" s="1">
        <v>134.99</v>
      </c>
      <c r="D3933" s="1" t="str">
        <f>"EUR"</f>
        <v>EUR</v>
      </c>
      <c r="E3933" s="1" t="str">
        <f>"2016"</f>
        <v>2016</v>
      </c>
      <c r="F3933" s="1" t="str">
        <f>"Pallela"</f>
        <v>Pallela</v>
      </c>
      <c r="G3933" s="1" t="str">
        <f>"negarestanabi"</f>
        <v>negarestanabi</v>
      </c>
    </row>
    <row r="3934" spans="1:7" x14ac:dyDescent="0.25">
      <c r="A3934" s="1" t="str">
        <f>"Materials for a Healthy, Ecological and Sustainable Built Environment, Principles for Evaluation"</f>
        <v>Materials for a Healthy, Ecological and Sustainable Built Environment, Principles for Evaluation</v>
      </c>
      <c r="B3934" s="1" t="str">
        <f>"9780081007006"</f>
        <v>9780081007006</v>
      </c>
      <c r="C3934" s="1">
        <v>193.5</v>
      </c>
      <c r="D3934" s="1" t="str">
        <f t="shared" ref="D3934:D3939" si="160">"USD"</f>
        <v>USD</v>
      </c>
      <c r="E3934" s="1" t="str">
        <f>"2017"</f>
        <v>2017</v>
      </c>
      <c r="F3934" s="1" t="str">
        <f>"Petrovic et al"</f>
        <v>Petrovic et al</v>
      </c>
      <c r="G3934" s="1" t="str">
        <f>"dehkadehketab"</f>
        <v>dehkadehketab</v>
      </c>
    </row>
    <row r="3935" spans="1:7" x14ac:dyDescent="0.25">
      <c r="A3935" s="1" t="str">
        <f>"Mathematical and Physical Fundamentals of Climate Change"</f>
        <v>Mathematical and Physical Fundamentals of Climate Change</v>
      </c>
      <c r="B3935" s="1" t="str">
        <f>"9780128000663"</f>
        <v>9780128000663</v>
      </c>
      <c r="C3935" s="1">
        <v>89.95</v>
      </c>
      <c r="D3935" s="1" t="str">
        <f t="shared" si="160"/>
        <v>USD</v>
      </c>
      <c r="E3935" s="1" t="str">
        <f>"2014"</f>
        <v>2014</v>
      </c>
      <c r="F3935" s="1" t="str">
        <f>"Zhang and Moore"</f>
        <v>Zhang and Moore</v>
      </c>
      <c r="G3935" s="1" t="str">
        <f>"arang"</f>
        <v>arang</v>
      </c>
    </row>
    <row r="3936" spans="1:7" x14ac:dyDescent="0.25">
      <c r="A3936" s="1" t="str">
        <f>"MCGRAW-HILL EDUCATION YEARBOOK OF SCIENCE &amp; TECHNOLOGY"</f>
        <v>MCGRAW-HILL EDUCATION YEARBOOK OF SCIENCE &amp; TECHNOLOGY</v>
      </c>
      <c r="B3936" s="1" t="str">
        <f>"9780071835763"</f>
        <v>9780071835763</v>
      </c>
      <c r="C3936" s="1">
        <v>169.15</v>
      </c>
      <c r="D3936" s="1" t="str">
        <f t="shared" si="160"/>
        <v>USD</v>
      </c>
      <c r="E3936" s="1" t="str">
        <f>"2015"</f>
        <v>2015</v>
      </c>
      <c r="F3936" s="1" t="str">
        <f>"MCGRAW-HILL EDUCATI"</f>
        <v>MCGRAW-HILL EDUCATI</v>
      </c>
      <c r="G3936" s="1" t="str">
        <f>"AsarBartar"</f>
        <v>AsarBartar</v>
      </c>
    </row>
    <row r="3937" spans="1:7" x14ac:dyDescent="0.25">
      <c r="A3937" s="1" t="str">
        <f>"Measurements for Terrestrial Vegetation,2e"</f>
        <v>Measurements for Terrestrial Vegetation,2e</v>
      </c>
      <c r="B3937" s="1" t="str">
        <f>"9780470972588"</f>
        <v>9780470972588</v>
      </c>
      <c r="C3937" s="1">
        <v>42.3</v>
      </c>
      <c r="D3937" s="1" t="str">
        <f t="shared" si="160"/>
        <v>USD</v>
      </c>
      <c r="E3937" s="1" t="str">
        <f>"2013"</f>
        <v>2013</v>
      </c>
      <c r="F3937" s="1" t="str">
        <f>"Bonham"</f>
        <v>Bonham</v>
      </c>
      <c r="G3937" s="1" t="str">
        <f>"avanddanesh"</f>
        <v>avanddanesh</v>
      </c>
    </row>
    <row r="3938" spans="1:7" x14ac:dyDescent="0.25">
      <c r="A3938" s="1" t="str">
        <f>"Mediterranean Mountain Environments"</f>
        <v>Mediterranean Mountain Environments</v>
      </c>
      <c r="B3938" s="1" t="str">
        <f>"9780470686256"</f>
        <v>9780470686256</v>
      </c>
      <c r="C3938" s="1">
        <v>36</v>
      </c>
      <c r="D3938" s="1" t="str">
        <f t="shared" si="160"/>
        <v>USD</v>
      </c>
      <c r="E3938" s="1" t="str">
        <f>"2012"</f>
        <v>2012</v>
      </c>
      <c r="F3938" s="1" t="str">
        <f>"Vogiatzakis"</f>
        <v>Vogiatzakis</v>
      </c>
      <c r="G3938" s="1" t="str">
        <f>"avanddanesh"</f>
        <v>avanddanesh</v>
      </c>
    </row>
    <row r="3939" spans="1:7" x14ac:dyDescent="0.25">
      <c r="A3939" s="1" t="str">
        <f>"Mediterranean Sea: Temporal Variability and Spatial Patterns"</f>
        <v>Mediterranean Sea: Temporal Variability and Spatial Patterns</v>
      </c>
      <c r="B3939" s="1" t="str">
        <f>"9781118847343"</f>
        <v>9781118847343</v>
      </c>
      <c r="C3939" s="1">
        <v>100.5</v>
      </c>
      <c r="D3939" s="1" t="str">
        <f t="shared" si="160"/>
        <v>USD</v>
      </c>
      <c r="E3939" s="1" t="str">
        <f>"2014"</f>
        <v>2014</v>
      </c>
      <c r="F3939" s="1" t="str">
        <f>"Borzelli"</f>
        <v>Borzelli</v>
      </c>
      <c r="G3939" s="1" t="str">
        <f>"avanddanesh"</f>
        <v>avanddanesh</v>
      </c>
    </row>
    <row r="3940" spans="1:7" x14ac:dyDescent="0.25">
      <c r="A3940" s="1" t="str">
        <f>"MEETING THE CHALLENGE OF FINANCING WATER AND SANITATION"</f>
        <v>MEETING THE CHALLENGE OF FINANCING WATER AND SANITATION</v>
      </c>
      <c r="B3940" s="1" t="str">
        <f>"9781780400327"</f>
        <v>9781780400327</v>
      </c>
      <c r="C3940" s="1">
        <v>6.9</v>
      </c>
      <c r="D3940" s="1" t="str">
        <f>"GBP"</f>
        <v>GBP</v>
      </c>
      <c r="E3940" s="1" t="str">
        <f>"2011"</f>
        <v>2011</v>
      </c>
      <c r="F3940" s="1" t="str">
        <f>"ORGANISATION FOR EC"</f>
        <v>ORGANISATION FOR EC</v>
      </c>
      <c r="G3940" s="1" t="str">
        <f>"AsarBartar"</f>
        <v>AsarBartar</v>
      </c>
    </row>
    <row r="3941" spans="1:7" x14ac:dyDescent="0.25">
      <c r="A3941" s="1" t="str">
        <f>"Membrane Technologies for Water Treatment: Removal of Toxic Trace Elements with Emphasis on Arsenic, Fluoride and Uranium (Sustainable Water ... Mana"</f>
        <v>Membrane Technologies for Water Treatment: Removal of Toxic Trace Elements with Emphasis on Arsenic, Fluoride and Uranium (Sustainable Water ... Mana</v>
      </c>
      <c r="B3941" s="1" t="str">
        <f>"9781138027206"</f>
        <v>9781138027206</v>
      </c>
      <c r="C3941" s="1">
        <v>107.95</v>
      </c>
      <c r="D3941" s="1" t="str">
        <f>"GBP"</f>
        <v>GBP</v>
      </c>
      <c r="E3941" s="1" t="str">
        <f>"2015"</f>
        <v>2015</v>
      </c>
      <c r="F3941" s="1" t="str">
        <f>"Jochen Bundschuh(Ed"</f>
        <v>Jochen Bundschuh(Ed</v>
      </c>
      <c r="G3941" s="1" t="str">
        <f>"AsarBartar"</f>
        <v>AsarBartar</v>
      </c>
    </row>
    <row r="3942" spans="1:7" x14ac:dyDescent="0.25">
      <c r="A3942" s="1" t="str">
        <f>"Membrane Technology and Engineering for Water Purification, Application, Systems Design and Operation, 2nd Edition"</f>
        <v>Membrane Technology and Engineering for Water Purification, Application, Systems Design and Operation, 2nd Edition</v>
      </c>
      <c r="B3942" s="1" t="str">
        <f>"9780081013274"</f>
        <v>9780081013274</v>
      </c>
      <c r="C3942" s="1">
        <v>198</v>
      </c>
      <c r="D3942" s="1" t="str">
        <f>"USD"</f>
        <v>USD</v>
      </c>
      <c r="E3942" s="1" t="str">
        <f>"2017"</f>
        <v>2017</v>
      </c>
      <c r="F3942" s="1" t="str">
        <f>"Singh"</f>
        <v>Singh</v>
      </c>
      <c r="G3942" s="1" t="str">
        <f>"dehkadehketab"</f>
        <v>dehkadehketab</v>
      </c>
    </row>
    <row r="3943" spans="1:7" x14ac:dyDescent="0.25">
      <c r="A3943" s="1" t="str">
        <f>"Memories and Reflections: The Life, Work and Observations of an Agricultural and Environmental Scientist"</f>
        <v>Memories and Reflections: The Life, Work and Observations of an Agricultural and Environmental Scientist</v>
      </c>
      <c r="B3943" s="1" t="str">
        <f>"9781783265725"</f>
        <v>9781783265725</v>
      </c>
      <c r="C3943" s="1">
        <v>38.4</v>
      </c>
      <c r="D3943" s="1" t="str">
        <f>"GBP"</f>
        <v>GBP</v>
      </c>
      <c r="E3943" s="1" t="str">
        <f>"2014"</f>
        <v>2014</v>
      </c>
      <c r="F3943" s="1" t="str">
        <f>"Daniel Hillel"</f>
        <v>Daniel Hillel</v>
      </c>
      <c r="G3943" s="1" t="str">
        <f>"AsarBartar"</f>
        <v>AsarBartar</v>
      </c>
    </row>
    <row r="3944" spans="1:7" x14ac:dyDescent="0.25">
      <c r="A3944" s="1" t="str">
        <f>"Mental Modeling Approach: Risk Management Application Case Studies"</f>
        <v>Mental Modeling Approach: Risk Management Application Case Studies</v>
      </c>
      <c r="B3944" s="1" t="str">
        <f>"9781493966141"</f>
        <v>9781493966141</v>
      </c>
      <c r="C3944" s="1">
        <v>125.99</v>
      </c>
      <c r="D3944" s="1" t="str">
        <f>"EUR"</f>
        <v>EUR</v>
      </c>
      <c r="E3944" s="1" t="str">
        <f>"2017"</f>
        <v>2017</v>
      </c>
      <c r="F3944" s="1" t="str">
        <f>"Wood"</f>
        <v>Wood</v>
      </c>
      <c r="G3944" s="1" t="str">
        <f>"negarestanabi"</f>
        <v>negarestanabi</v>
      </c>
    </row>
    <row r="3945" spans="1:7" x14ac:dyDescent="0.25">
      <c r="A3945" s="1" t="str">
        <f>"Metabolic Ecology: A Scaling Approach"</f>
        <v>Metabolic Ecology: A Scaling Approach</v>
      </c>
      <c r="B3945" s="1" t="str">
        <f>"9780470671528"</f>
        <v>9780470671528</v>
      </c>
      <c r="C3945" s="1">
        <v>48</v>
      </c>
      <c r="D3945" s="1" t="str">
        <f>"USD"</f>
        <v>USD</v>
      </c>
      <c r="E3945" s="1" t="str">
        <f>"2012"</f>
        <v>2012</v>
      </c>
      <c r="F3945" s="1" t="str">
        <f>"Sibly"</f>
        <v>Sibly</v>
      </c>
      <c r="G3945" s="1" t="str">
        <f>"avanddanesh"</f>
        <v>avanddanesh</v>
      </c>
    </row>
    <row r="3946" spans="1:7" x14ac:dyDescent="0.25">
      <c r="A3946" s="1" t="str">
        <f>"Metal Removal and Recovery from Mining Wastewater and E-waste Leachate"</f>
        <v>Metal Removal and Recovery from Mining Wastewater and E-waste Leachate</v>
      </c>
      <c r="B3946" s="1" t="str">
        <f>"9781138029491"</f>
        <v>9781138029491</v>
      </c>
      <c r="C3946" s="1">
        <v>33.15</v>
      </c>
      <c r="D3946" s="1" t="str">
        <f>"GBP"</f>
        <v>GBP</v>
      </c>
      <c r="E3946" s="1" t="str">
        <f>"2016"</f>
        <v>2016</v>
      </c>
      <c r="F3946" s="1" t="str">
        <f>"Suthee Janyasuthiwo"</f>
        <v>Suthee Janyasuthiwo</v>
      </c>
      <c r="G3946" s="1" t="str">
        <f>"AsarBartar"</f>
        <v>AsarBartar</v>
      </c>
    </row>
    <row r="3947" spans="1:7" x14ac:dyDescent="0.25">
      <c r="A3947" s="1" t="str">
        <f>"Metamorphosis of the World: How Climate Change is Transforming Our Concept of the World"</f>
        <v>Metamorphosis of the World: How Climate Change is Transforming Our Concept of the World</v>
      </c>
      <c r="B3947" s="1" t="str">
        <f>"9780745690223"</f>
        <v>9780745690223</v>
      </c>
      <c r="C3947" s="1">
        <v>15.3</v>
      </c>
      <c r="D3947" s="1" t="str">
        <f>"USD"</f>
        <v>USD</v>
      </c>
      <c r="E3947" s="1" t="str">
        <f>"2017"</f>
        <v>2017</v>
      </c>
      <c r="F3947" s="1" t="str">
        <f>"Beck"</f>
        <v>Beck</v>
      </c>
      <c r="G3947" s="1" t="str">
        <f>"avanddanesh"</f>
        <v>avanddanesh</v>
      </c>
    </row>
    <row r="3948" spans="1:7" x14ac:dyDescent="0.25">
      <c r="A3948" s="1" t="str">
        <f>"Meteorological Measurements and Instrumentation"</f>
        <v>Meteorological Measurements and Instrumentation</v>
      </c>
      <c r="B3948" s="1" t="str">
        <f>"9781118745809"</f>
        <v>9781118745809</v>
      </c>
      <c r="C3948" s="1">
        <v>56.3</v>
      </c>
      <c r="D3948" s="1" t="str">
        <f>"USD"</f>
        <v>USD</v>
      </c>
      <c r="E3948" s="1" t="str">
        <f>"2014"</f>
        <v>2014</v>
      </c>
      <c r="F3948" s="1" t="str">
        <f>"Harrison"</f>
        <v>Harrison</v>
      </c>
      <c r="G3948" s="1" t="str">
        <f>"avanddanesh"</f>
        <v>avanddanesh</v>
      </c>
    </row>
    <row r="3949" spans="1:7" x14ac:dyDescent="0.25">
      <c r="A3949" s="1" t="str">
        <f>"Methods and Applications of Statistics in the Atmospheric and Earth Sciences"</f>
        <v>Methods and Applications of Statistics in the Atmospheric and Earth Sciences</v>
      </c>
      <c r="B3949" s="1" t="str">
        <f>"9780470503447"</f>
        <v>9780470503447</v>
      </c>
      <c r="C3949" s="1">
        <v>127.2</v>
      </c>
      <c r="D3949" s="1" t="str">
        <f>"USD"</f>
        <v>USD</v>
      </c>
      <c r="E3949" s="1" t="str">
        <f>"2012"</f>
        <v>2012</v>
      </c>
      <c r="F3949" s="1" t="str">
        <f>"Balakrishnan"</f>
        <v>Balakrishnan</v>
      </c>
      <c r="G3949" s="1" t="str">
        <f>"avanddanesh"</f>
        <v>avanddanesh</v>
      </c>
    </row>
    <row r="3950" spans="1:7" x14ac:dyDescent="0.25">
      <c r="A3950" s="1" t="str">
        <f>"Methods for the Quantitative Assessment of Channel Processes in Torrents (Steep Streams) (IAHR Monographs)"</f>
        <v>Methods for the Quantitative Assessment of Channel Processes in Torrents (Steep Streams) (IAHR Monographs)</v>
      </c>
      <c r="B3950" s="1" t="str">
        <f>"9781138029613"</f>
        <v>9781138029613</v>
      </c>
      <c r="C3950" s="1">
        <v>33.15</v>
      </c>
      <c r="D3950" s="1" t="str">
        <f>"GBP"</f>
        <v>GBP</v>
      </c>
      <c r="E3950" s="1" t="str">
        <f>"2016"</f>
        <v>2016</v>
      </c>
      <c r="F3950" s="1" t="str">
        <f>"Dieter Rickenmann"</f>
        <v>Dieter Rickenmann</v>
      </c>
      <c r="G3950" s="1" t="str">
        <f>"AsarBartar"</f>
        <v>AsarBartar</v>
      </c>
    </row>
    <row r="3951" spans="1:7" x14ac:dyDescent="0.25">
      <c r="A3951" s="1" t="str">
        <f>"Methods in Stream Ecology, Volume 1: Ecosystem Structure, 3rd Edition"</f>
        <v>Methods in Stream Ecology, Volume 1: Ecosystem Structure, 3rd Edition</v>
      </c>
      <c r="B3951" s="1" t="str">
        <f>"9780124165588"</f>
        <v>9780124165588</v>
      </c>
      <c r="C3951" s="1">
        <v>71.95</v>
      </c>
      <c r="D3951" s="1" t="str">
        <f>"USD"</f>
        <v>USD</v>
      </c>
      <c r="E3951" s="1" t="str">
        <f>"2017"</f>
        <v>2017</v>
      </c>
      <c r="F3951" s="1" t="str">
        <f>"Hauer and Lamberti"</f>
        <v>Hauer and Lamberti</v>
      </c>
      <c r="G3951" s="1" t="str">
        <f>"arang"</f>
        <v>arang</v>
      </c>
    </row>
    <row r="3952" spans="1:7" x14ac:dyDescent="0.25">
      <c r="A3952" s="1" t="str">
        <f>"Methods in Stream Ecology, Volume 1: Ecosystem Structure, 3rd Edition"</f>
        <v>Methods in Stream Ecology, Volume 1: Ecosystem Structure, 3rd Edition</v>
      </c>
      <c r="B3952" s="1" t="str">
        <f>"9780124116306"</f>
        <v>9780124116306</v>
      </c>
      <c r="C3952" s="1">
        <v>71.95</v>
      </c>
      <c r="D3952" s="1" t="str">
        <f>"USD"</f>
        <v>USD</v>
      </c>
      <c r="E3952" s="1" t="str">
        <f>"2017"</f>
        <v>2017</v>
      </c>
      <c r="F3952" s="1" t="str">
        <f>"Hauer and Lamberti"</f>
        <v>Hauer and Lamberti</v>
      </c>
      <c r="G3952" s="1" t="str">
        <f>"dehkadehketab"</f>
        <v>dehkadehketab</v>
      </c>
    </row>
    <row r="3953" spans="1:7" x14ac:dyDescent="0.25">
      <c r="A3953" s="1" t="str">
        <f>"Methods in Stream Ecology, Volume 2: Ecosystem Function, 3rd Edition"</f>
        <v>Methods in Stream Ecology, Volume 2: Ecosystem Function, 3rd Edition</v>
      </c>
      <c r="B3953" s="1" t="str">
        <f>"9780128130476"</f>
        <v>9780128130476</v>
      </c>
      <c r="C3953" s="1">
        <v>71.95</v>
      </c>
      <c r="D3953" s="1" t="str">
        <f>"USD"</f>
        <v>USD</v>
      </c>
      <c r="E3953" s="1" t="str">
        <f>"2017"</f>
        <v>2017</v>
      </c>
      <c r="F3953" s="1" t="str">
        <f>"Hauer and Lamberti"</f>
        <v>Hauer and Lamberti</v>
      </c>
      <c r="G3953" s="1" t="str">
        <f>"arang"</f>
        <v>arang</v>
      </c>
    </row>
    <row r="3954" spans="1:7" x14ac:dyDescent="0.25">
      <c r="A3954" s="1" t="str">
        <f>"Microbe-Induced Degradation of Pesticides"</f>
        <v>Microbe-Induced Degradation of Pesticides</v>
      </c>
      <c r="B3954" s="1" t="str">
        <f>"9783319451558"</f>
        <v>9783319451558</v>
      </c>
      <c r="C3954" s="1">
        <v>125.99</v>
      </c>
      <c r="D3954" s="1" t="str">
        <f>"EUR"</f>
        <v>EUR</v>
      </c>
      <c r="E3954" s="1" t="str">
        <f>"2017"</f>
        <v>2017</v>
      </c>
      <c r="F3954" s="1" t="str">
        <f>"Singh"</f>
        <v>Singh</v>
      </c>
      <c r="G3954" s="1" t="str">
        <f>"negarestanabi"</f>
        <v>negarestanabi</v>
      </c>
    </row>
    <row r="3955" spans="1:7" x14ac:dyDescent="0.25">
      <c r="A3955" s="1" t="str">
        <f>"Microbial Biotechnology in Environmental Monitoring and Cleanup"</f>
        <v>Microbial Biotechnology in Environmental Monitoring and Cleanup</v>
      </c>
      <c r="B3955" s="1" t="str">
        <f>"9781522531265"</f>
        <v>9781522531265</v>
      </c>
      <c r="C3955" s="1">
        <v>176.3</v>
      </c>
      <c r="D3955" s="1" t="str">
        <f>"USD"</f>
        <v>USD</v>
      </c>
      <c r="E3955" s="1" t="str">
        <f>"2018"</f>
        <v>2018</v>
      </c>
      <c r="F3955" s="1" t="str">
        <f>"Pankaj &amp; Anita Sharm"</f>
        <v>Pankaj &amp; Anita Sharm</v>
      </c>
      <c r="G3955" s="1" t="str">
        <f>"arzinbooks"</f>
        <v>arzinbooks</v>
      </c>
    </row>
    <row r="3956" spans="1:7" x14ac:dyDescent="0.25">
      <c r="A3956" s="1" t="str">
        <f>"Microbial Ecology of the Oceans,3e"</f>
        <v>Microbial Ecology of the Oceans,3e</v>
      </c>
      <c r="B3956" s="1" t="str">
        <f>"9781119107187"</f>
        <v>9781119107187</v>
      </c>
      <c r="C3956" s="1">
        <v>117</v>
      </c>
      <c r="D3956" s="1" t="str">
        <f>"USD"</f>
        <v>USD</v>
      </c>
      <c r="E3956" s="1" t="str">
        <f>"2018"</f>
        <v>2018</v>
      </c>
      <c r="F3956" s="1" t="str">
        <f>"Gasol"</f>
        <v>Gasol</v>
      </c>
      <c r="G3956" s="1" t="str">
        <f>"avanddanesh"</f>
        <v>avanddanesh</v>
      </c>
    </row>
    <row r="3957" spans="1:7" x14ac:dyDescent="0.25">
      <c r="A3957" s="1" t="str">
        <f>"Microbial Fuel Cell: A Bioelectrochemical System that Converts Waste to Watts"</f>
        <v>Microbial Fuel Cell: A Bioelectrochemical System that Converts Waste to Watts</v>
      </c>
      <c r="B3957" s="1" t="str">
        <f>"9783319667928"</f>
        <v>9783319667928</v>
      </c>
      <c r="C3957" s="1">
        <v>161.99</v>
      </c>
      <c r="D3957" s="1" t="str">
        <f>"EUR"</f>
        <v>EUR</v>
      </c>
      <c r="E3957" s="1" t="str">
        <f>"2018"</f>
        <v>2018</v>
      </c>
      <c r="F3957" s="1" t="str">
        <f>"Das"</f>
        <v>Das</v>
      </c>
      <c r="G3957" s="1" t="str">
        <f>"negarestanabi"</f>
        <v>negarestanabi</v>
      </c>
    </row>
    <row r="3958" spans="1:7" x14ac:dyDescent="0.25">
      <c r="A3958" s="1" t="str">
        <f>"Microbiology of Aerosols"</f>
        <v>Microbiology of Aerosols</v>
      </c>
      <c r="B3958" s="1" t="str">
        <f>"9781119132288"</f>
        <v>9781119132288</v>
      </c>
      <c r="C3958" s="1">
        <v>162</v>
      </c>
      <c r="D3958" s="1" t="str">
        <f>"USD"</f>
        <v>USD</v>
      </c>
      <c r="E3958" s="1" t="str">
        <f>"2017"</f>
        <v>2017</v>
      </c>
      <c r="F3958" s="1" t="str">
        <f>"Delort"</f>
        <v>Delort</v>
      </c>
      <c r="G3958" s="1" t="str">
        <f>"avanddanesh"</f>
        <v>avanddanesh</v>
      </c>
    </row>
    <row r="3959" spans="1:7" x14ac:dyDescent="0.25">
      <c r="A3959" s="1" t="str">
        <f>"Microbiology of Drinking Water Production and Distribution"</f>
        <v>Microbiology of Drinking Water Production and Distribution</v>
      </c>
      <c r="B3959" s="1" t="str">
        <f>"9781118743928"</f>
        <v>9781118743928</v>
      </c>
      <c r="C3959" s="1">
        <v>100.5</v>
      </c>
      <c r="D3959" s="1" t="str">
        <f>"USD"</f>
        <v>USD</v>
      </c>
      <c r="E3959" s="1" t="str">
        <f>"2014"</f>
        <v>2014</v>
      </c>
      <c r="F3959" s="1" t="str">
        <f>"Bitton"</f>
        <v>Bitton</v>
      </c>
      <c r="G3959" s="1" t="str">
        <f>"avanddanesh"</f>
        <v>avanddanesh</v>
      </c>
    </row>
    <row r="3960" spans="1:7" x14ac:dyDescent="0.25">
      <c r="A3960" s="1" t="str">
        <f>"MICROORGANISMS IN HOME AND INDOOR WORK ENVIRONMENTS"</f>
        <v>MICROORGANISMS IN HOME AND INDOOR WORK ENVIRONMENTS</v>
      </c>
      <c r="B3960" s="1" t="str">
        <f>"9781420093346"</f>
        <v>9781420093346</v>
      </c>
      <c r="C3960" s="1">
        <v>28.5</v>
      </c>
      <c r="D3960" s="1" t="str">
        <f>"GBP"</f>
        <v>GBP</v>
      </c>
      <c r="E3960" s="1" t="str">
        <f>"2011"</f>
        <v>2011</v>
      </c>
      <c r="F3960" s="1" t="str">
        <f>"BRIAN FLANNIGAN"</f>
        <v>BRIAN FLANNIGAN</v>
      </c>
      <c r="G3960" s="1" t="str">
        <f>"AsarBartar"</f>
        <v>AsarBartar</v>
      </c>
    </row>
    <row r="3961" spans="1:7" x14ac:dyDescent="0.25">
      <c r="A3961" s="1" t="str">
        <f>"Mimicry, Crypsis, Masquerade and other Adaptive Resemblances"</f>
        <v>Mimicry, Crypsis, Masquerade and other Adaptive Resemblances</v>
      </c>
      <c r="B3961" s="1" t="str">
        <f>"9781118931530"</f>
        <v>9781118931530</v>
      </c>
      <c r="C3961" s="1">
        <v>85.5</v>
      </c>
      <c r="D3961" s="1" t="str">
        <f>"USD"</f>
        <v>USD</v>
      </c>
      <c r="E3961" s="1" t="str">
        <f>"2017"</f>
        <v>2017</v>
      </c>
      <c r="F3961" s="1" t="str">
        <f>"Quicke"</f>
        <v>Quicke</v>
      </c>
      <c r="G3961" s="1" t="str">
        <f>"avanddanesh"</f>
        <v>avanddanesh</v>
      </c>
    </row>
    <row r="3962" spans="1:7" x14ac:dyDescent="0.25">
      <c r="A3962" s="1" t="str">
        <f>"Mine and Mineral Economics"</f>
        <v>Mine and Mineral Economics</v>
      </c>
      <c r="B3962" s="1" t="str">
        <f>"9788120351745"</f>
        <v>9788120351745</v>
      </c>
      <c r="C3962" s="1">
        <v>21.25</v>
      </c>
      <c r="D3962" s="1" t="str">
        <f>"USD"</f>
        <v>USD</v>
      </c>
      <c r="E3962" s="1" t="str">
        <f>"2016"</f>
        <v>2016</v>
      </c>
      <c r="F3962" s="1" t="str">
        <f>"Ray"</f>
        <v>Ray</v>
      </c>
      <c r="G3962" s="1" t="str">
        <f>"safirketab"</f>
        <v>safirketab</v>
      </c>
    </row>
    <row r="3963" spans="1:7" x14ac:dyDescent="0.25">
      <c r="A3963" s="1" t="str">
        <f>"Mineral Economics and Policy"</f>
        <v>Mineral Economics and Policy</v>
      </c>
      <c r="B3963" s="1" t="str">
        <f>"9781138838956"</f>
        <v>9781138838956</v>
      </c>
      <c r="C3963" s="1">
        <v>29.75</v>
      </c>
      <c r="D3963" s="1" t="str">
        <f>"GBP"</f>
        <v>GBP</v>
      </c>
      <c r="E3963" s="1" t="str">
        <f>"2016"</f>
        <v>2016</v>
      </c>
      <c r="F3963" s="1" t="str">
        <f>"John E. Tilton,Juan"</f>
        <v>John E. Tilton,Juan</v>
      </c>
      <c r="G3963" s="1" t="str">
        <f>"AsarBartar"</f>
        <v>AsarBartar</v>
      </c>
    </row>
    <row r="3964" spans="1:7" x14ac:dyDescent="0.25">
      <c r="A3964" s="1" t="str">
        <f>"MINERALS, METALS AND SUSTAINABILITY"</f>
        <v>MINERALS, METALS AND SUSTAINABILITY</v>
      </c>
      <c r="B3964" s="1" t="str">
        <f>"9780415684590"</f>
        <v>9780415684590</v>
      </c>
      <c r="C3964" s="1">
        <v>19.190000000000001</v>
      </c>
      <c r="D3964" s="1" t="str">
        <f>"GBP"</f>
        <v>GBP</v>
      </c>
      <c r="E3964" s="1" t="str">
        <f>"2011"</f>
        <v>2011</v>
      </c>
      <c r="F3964" s="1" t="str">
        <f>"RANKIN, WILLIAM JOH"</f>
        <v>RANKIN, WILLIAM JOH</v>
      </c>
      <c r="G3964" s="1" t="str">
        <f>"AsarBartar"</f>
        <v>AsarBartar</v>
      </c>
    </row>
    <row r="3965" spans="1:7" x14ac:dyDescent="0.25">
      <c r="A3965" s="1" t="str">
        <f>"Mitigation of Landfill Gas Emissions"</f>
        <v>Mitigation of Landfill Gas Emissions</v>
      </c>
      <c r="B3965" s="1" t="str">
        <f>"9780415630771"</f>
        <v>9780415630771</v>
      </c>
      <c r="C3965" s="1">
        <v>47.2</v>
      </c>
      <c r="D3965" s="1" t="str">
        <f>"GBP"</f>
        <v>GBP</v>
      </c>
      <c r="E3965" s="1" t="str">
        <f>"2014"</f>
        <v>2014</v>
      </c>
      <c r="F3965" s="1" t="str">
        <f>"Malgorzata Pawlowsk"</f>
        <v>Malgorzata Pawlowsk</v>
      </c>
      <c r="G3965" s="1" t="str">
        <f>"AsarBartar"</f>
        <v>AsarBartar</v>
      </c>
    </row>
    <row r="3966" spans="1:7" x14ac:dyDescent="0.25">
      <c r="A3966" s="1" t="str">
        <f>"Mixed-Method Evaluation of Watershed Management : Practices from Kushk-Abad Basin. Iran"</f>
        <v>Mixed-Method Evaluation of Watershed Management : Practices from Kushk-Abad Basin. Iran</v>
      </c>
      <c r="B3966" s="1" t="str">
        <f>"9783319521466"</f>
        <v>9783319521466</v>
      </c>
      <c r="C3966" s="1">
        <v>49.49</v>
      </c>
      <c r="D3966" s="1" t="str">
        <f>"EUR"</f>
        <v>EUR</v>
      </c>
      <c r="E3966" s="1" t="str">
        <f>"2017"</f>
        <v>2017</v>
      </c>
      <c r="F3966" s="1" t="str">
        <f>"Mohammadi Golrang"</f>
        <v>Mohammadi Golrang</v>
      </c>
      <c r="G3966" s="1" t="str">
        <f>"negarestanabi"</f>
        <v>negarestanabi</v>
      </c>
    </row>
    <row r="3967" spans="1:7" x14ac:dyDescent="0.25">
      <c r="A3967" s="1" t="str">
        <f>"MODELING WATER QUALITY IN DRINKING WATER DISTRIBUTION SYSTEMS, HB"</f>
        <v>MODELING WATER QUALITY IN DRINKING WATER DISTRIBUTION SYSTEMS, HB</v>
      </c>
      <c r="B3967" s="1" t="str">
        <f>"9780898679724"</f>
        <v>9780898679724</v>
      </c>
      <c r="C3967" s="1">
        <v>104.3</v>
      </c>
      <c r="D3967" s="1" t="str">
        <f>"USD"</f>
        <v>USD</v>
      </c>
      <c r="E3967" s="1" t="str">
        <f>"1998"</f>
        <v>1998</v>
      </c>
      <c r="F3967" s="1" t="str">
        <f>"Clark"</f>
        <v>Clark</v>
      </c>
      <c r="G3967" s="1" t="str">
        <f>"supply"</f>
        <v>supply</v>
      </c>
    </row>
    <row r="3968" spans="1:7" x14ac:dyDescent="0.25">
      <c r="A3968" s="1" t="str">
        <f>"MODELLING AND MONITORING OF COASTAL MARINE PROCESSES, HB"</f>
        <v>MODELLING AND MONITORING OF COASTAL MARINE PROCESSES, HB</v>
      </c>
      <c r="B3968" s="1" t="str">
        <f>"9788185589626"</f>
        <v>9788185589626</v>
      </c>
      <c r="C3968" s="1">
        <v>15.4</v>
      </c>
      <c r="D3968" s="1" t="str">
        <f>"USD"</f>
        <v>USD</v>
      </c>
      <c r="E3968" s="1" t="str">
        <f>"2008"</f>
        <v>2008</v>
      </c>
      <c r="F3968" s="1" t="str">
        <f>"Murthy"</f>
        <v>Murthy</v>
      </c>
      <c r="G3968" s="1" t="str">
        <f>"supply"</f>
        <v>supply</v>
      </c>
    </row>
    <row r="3969" spans="1:7" x14ac:dyDescent="0.25">
      <c r="A3969" s="1" t="str">
        <f>"Modelling the Fate of Chemicals in the Environment and the Human Body"</f>
        <v>Modelling the Fate of Chemicals in the Environment and the Human Body</v>
      </c>
      <c r="B3969" s="1" t="str">
        <f>"9783319595009"</f>
        <v>9783319595009</v>
      </c>
      <c r="C3969" s="1">
        <v>251.99</v>
      </c>
      <c r="D3969" s="1" t="str">
        <f>"EUR"</f>
        <v>EUR</v>
      </c>
      <c r="E3969" s="1" t="str">
        <f>"2018"</f>
        <v>2018</v>
      </c>
      <c r="F3969" s="1" t="str">
        <f>"Ciffroy"</f>
        <v>Ciffroy</v>
      </c>
      <c r="G3969" s="1" t="str">
        <f>"negarestanabi"</f>
        <v>negarestanabi</v>
      </c>
    </row>
    <row r="3970" spans="1:7" x14ac:dyDescent="0.25">
      <c r="A3970" s="1" t="str">
        <f>"Modelling Trends in Solid and Hazardous Waste Management"</f>
        <v>Modelling Trends in Solid and Hazardous Waste Management</v>
      </c>
      <c r="B3970" s="1" t="str">
        <f>"9789811024092"</f>
        <v>9789811024092</v>
      </c>
      <c r="C3970" s="1">
        <v>89.99</v>
      </c>
      <c r="D3970" s="1" t="str">
        <f>"EUR"</f>
        <v>EUR</v>
      </c>
      <c r="E3970" s="1" t="str">
        <f>"2017"</f>
        <v>2017</v>
      </c>
      <c r="F3970" s="1" t="str">
        <f>"Sengupta"</f>
        <v>Sengupta</v>
      </c>
      <c r="G3970" s="1" t="str">
        <f>"negarestanabi"</f>
        <v>negarestanabi</v>
      </c>
    </row>
    <row r="3971" spans="1:7" x14ac:dyDescent="0.25">
      <c r="A3971" s="1" t="str">
        <f>"Models and Modeling: An Introduction for Earth and Environmental Scientists"</f>
        <v>Models and Modeling: An Introduction for Earth and Environmental Scientists</v>
      </c>
      <c r="B3971" s="1" t="str">
        <f>"9781119130369"</f>
        <v>9781119130369</v>
      </c>
      <c r="C3971" s="1">
        <v>59.5</v>
      </c>
      <c r="D3971" s="1" t="str">
        <f>"USD"</f>
        <v>USD</v>
      </c>
      <c r="E3971" s="1" t="str">
        <f>"2016"</f>
        <v>2016</v>
      </c>
      <c r="F3971" s="1" t="str">
        <f>"Fairley"</f>
        <v>Fairley</v>
      </c>
      <c r="G3971" s="1" t="str">
        <f>"avanddanesh"</f>
        <v>avanddanesh</v>
      </c>
    </row>
    <row r="3972" spans="1:7" x14ac:dyDescent="0.25">
      <c r="A3972" s="1" t="str">
        <f>"Modern Age Environmental Problems and their Remediation"</f>
        <v>Modern Age Environmental Problems and their Remediation</v>
      </c>
      <c r="B3972" s="1" t="str">
        <f>"9783319645001"</f>
        <v>9783319645001</v>
      </c>
      <c r="C3972" s="1">
        <v>107.99</v>
      </c>
      <c r="D3972" s="1" t="str">
        <f>"EUR"</f>
        <v>EUR</v>
      </c>
      <c r="E3972" s="1" t="str">
        <f>"2018"</f>
        <v>2018</v>
      </c>
      <c r="F3972" s="1" t="str">
        <f>"Oves"</f>
        <v>Oves</v>
      </c>
      <c r="G3972" s="1" t="str">
        <f>"negarestanabi"</f>
        <v>negarestanabi</v>
      </c>
    </row>
    <row r="3973" spans="1:7" x14ac:dyDescent="0.25">
      <c r="A3973" s="1" t="str">
        <f>"Modern Diffraction Methods"</f>
        <v>Modern Diffraction Methods</v>
      </c>
      <c r="B3973" s="1" t="str">
        <f>"9783527322794"</f>
        <v>9783527322794</v>
      </c>
      <c r="C3973" s="1">
        <v>121.2</v>
      </c>
      <c r="D3973" s="1" t="str">
        <f>"USD"</f>
        <v>USD</v>
      </c>
      <c r="E3973" s="1" t="str">
        <f>"2012"</f>
        <v>2012</v>
      </c>
      <c r="F3973" s="1" t="str">
        <f>"Mittemeijer"</f>
        <v>Mittemeijer</v>
      </c>
      <c r="G3973" s="1" t="str">
        <f>"avanddanesh"</f>
        <v>avanddanesh</v>
      </c>
    </row>
    <row r="3974" spans="1:7" x14ac:dyDescent="0.25">
      <c r="A3974" s="1" t="str">
        <f>"Modernisation Strategy for National Irrigation Systems in the Philippines: Balanac and Sta. Maria River Irrigation Systems (Unescoihe Phd Thesis Series)"</f>
        <v>Modernisation Strategy for National Irrigation Systems in the Philippines: Balanac and Sta. Maria River Irrigation Systems (Unescoihe Phd Thesis Series)</v>
      </c>
      <c r="B3974" s="1" t="str">
        <f>"9781138067745"</f>
        <v>9781138067745</v>
      </c>
      <c r="C3974" s="1">
        <v>62.99</v>
      </c>
      <c r="D3974" s="1" t="str">
        <f>"GBP"</f>
        <v>GBP</v>
      </c>
      <c r="E3974" s="1" t="str">
        <f>"2017"</f>
        <v>2017</v>
      </c>
      <c r="F3974" s="1" t="str">
        <f>"Delos Reyes"</f>
        <v>Delos Reyes</v>
      </c>
      <c r="G3974" s="1" t="str">
        <f>"sal"</f>
        <v>sal</v>
      </c>
    </row>
    <row r="3975" spans="1:7" x14ac:dyDescent="0.25">
      <c r="A3975" s="1" t="str">
        <f>"Modernization and Urban Water Governance: Organizational Change and Sustainability in Europe"</f>
        <v>Modernization and Urban Water Governance: Organizational Change and Sustainability in Europe</v>
      </c>
      <c r="B3975" s="1" t="str">
        <f>"9781137592545"</f>
        <v>9781137592545</v>
      </c>
      <c r="C3975" s="1">
        <v>134.99</v>
      </c>
      <c r="D3975" s="1" t="str">
        <f>"EUR"</f>
        <v>EUR</v>
      </c>
      <c r="E3975" s="1" t="str">
        <f>"2018"</f>
        <v>2018</v>
      </c>
      <c r="F3975" s="1" t="str">
        <f>"Bolognesi"</f>
        <v>Bolognesi</v>
      </c>
      <c r="G3975" s="1" t="str">
        <f>"negarestanabi"</f>
        <v>negarestanabi</v>
      </c>
    </row>
    <row r="3976" spans="1:7" x14ac:dyDescent="0.25">
      <c r="A3976" s="1" t="str">
        <f>"Molecular Mycorrhizal Symbiosis"</f>
        <v>Molecular Mycorrhizal Symbiosis</v>
      </c>
      <c r="B3976" s="1" t="str">
        <f>"9781118951415"</f>
        <v>9781118951415</v>
      </c>
      <c r="C3976" s="1">
        <v>170</v>
      </c>
      <c r="D3976" s="1" t="str">
        <f>"USD"</f>
        <v>USD</v>
      </c>
      <c r="E3976" s="1" t="str">
        <f>"2016"</f>
        <v>2016</v>
      </c>
      <c r="F3976" s="1" t="str">
        <f>"Martin"</f>
        <v>Martin</v>
      </c>
      <c r="G3976" s="1" t="str">
        <f>"avanddanesh"</f>
        <v>avanddanesh</v>
      </c>
    </row>
    <row r="3977" spans="1:7" x14ac:dyDescent="0.25">
      <c r="A3977" s="1" t="str">
        <f>"Molecular Tools for the Detection and Quantification of Toxigenic Cyanobacteria"</f>
        <v>Molecular Tools for the Detection and Quantification of Toxigenic Cyanobacteria</v>
      </c>
      <c r="B3977" s="1" t="str">
        <f>"9781119332107"</f>
        <v>9781119332107</v>
      </c>
      <c r="C3977" s="1">
        <v>130.5</v>
      </c>
      <c r="D3977" s="1" t="str">
        <f>"USD"</f>
        <v>USD</v>
      </c>
      <c r="E3977" s="1" t="str">
        <f>"2017"</f>
        <v>2017</v>
      </c>
      <c r="F3977" s="1" t="str">
        <f>"Kurmayer"</f>
        <v>Kurmayer</v>
      </c>
      <c r="G3977" s="1" t="str">
        <f>"avanddanesh"</f>
        <v>avanddanesh</v>
      </c>
    </row>
    <row r="3978" spans="1:7" x14ac:dyDescent="0.25">
      <c r="A3978" s="1" t="str">
        <f>"Mountain Ice and Water, Investigations of the Hydrologic Cycle in Alpine Environments, Volume21"</f>
        <v>Mountain Ice and Water, Investigations of the Hydrologic Cycle in Alpine Environments, Volume21</v>
      </c>
      <c r="B3978" s="1" t="str">
        <f>"9780444637871"</f>
        <v>9780444637871</v>
      </c>
      <c r="C3978" s="1">
        <v>157.5</v>
      </c>
      <c r="D3978" s="1" t="str">
        <f>"USD"</f>
        <v>USD</v>
      </c>
      <c r="E3978" s="1" t="str">
        <f>"2016"</f>
        <v>2016</v>
      </c>
      <c r="F3978" s="1" t="str">
        <f>"Shroder and Greenwoo"</f>
        <v>Shroder and Greenwoo</v>
      </c>
      <c r="G3978" s="1" t="str">
        <f>"arang"</f>
        <v>arang</v>
      </c>
    </row>
    <row r="3979" spans="1:7" x14ac:dyDescent="0.25">
      <c r="A3979" s="1" t="str">
        <f>"Moving Towards Low Carbon Mobility"</f>
        <v>Moving Towards Low Carbon Mobility</v>
      </c>
      <c r="B3979" s="1" t="str">
        <f>"9781782540144"</f>
        <v>9781782540144</v>
      </c>
      <c r="C3979" s="1">
        <v>18</v>
      </c>
      <c r="D3979" s="1" t="str">
        <f>"GBP"</f>
        <v>GBP</v>
      </c>
      <c r="E3979" s="1" t="str">
        <f>"2013"</f>
        <v>2013</v>
      </c>
      <c r="F3979" s="1" t="str">
        <f>"David Banister(Edit"</f>
        <v>David Banister(Edit</v>
      </c>
      <c r="G3979" s="1" t="str">
        <f>"AsarBartar"</f>
        <v>AsarBartar</v>
      </c>
    </row>
    <row r="3980" spans="1:7" x14ac:dyDescent="0.25">
      <c r="A3980" s="1" t="str">
        <f>"MOVING TOWARDS LOW CARBON MOBILITY"</f>
        <v>MOVING TOWARDS LOW CARBON MOBILITY</v>
      </c>
      <c r="B3980" s="1" t="str">
        <f>"9781781007228"</f>
        <v>9781781007228</v>
      </c>
      <c r="C3980" s="1">
        <v>54.6</v>
      </c>
      <c r="D3980" s="1" t="str">
        <f>"GBP"</f>
        <v>GBP</v>
      </c>
      <c r="E3980" s="1" t="str">
        <f>"2013"</f>
        <v>2013</v>
      </c>
      <c r="F3980" s="1" t="str">
        <f>"GIVONI, M.   BANIST"</f>
        <v>GIVONI, M.   BANIST</v>
      </c>
      <c r="G3980" s="1" t="str">
        <f>"AsarBartar"</f>
        <v>AsarBartar</v>
      </c>
    </row>
    <row r="3981" spans="1:7" x14ac:dyDescent="0.25">
      <c r="A3981" s="1" t="str">
        <f>"MULTINATIONAL ENTERPRISES AND THE CHALLENGE OF SUSTAINABLE DEVELOPMENT"</f>
        <v>MULTINATIONAL ENTERPRISES AND THE CHALLENGE OF SUSTAINABLE DEVELOPMENT</v>
      </c>
      <c r="B3981" s="1" t="str">
        <f>"9781848444133"</f>
        <v>9781848444133</v>
      </c>
      <c r="C3981" s="1">
        <v>23.98</v>
      </c>
      <c r="D3981" s="1" t="str">
        <f>"GBP"</f>
        <v>GBP</v>
      </c>
      <c r="E3981" s="1" t="str">
        <f>"2009"</f>
        <v>2009</v>
      </c>
      <c r="F3981" s="1" t="str">
        <f>"MCINTYRE, J.R.   IV"</f>
        <v>MCINTYRE, J.R.   IV</v>
      </c>
      <c r="G3981" s="1" t="str">
        <f>"AsarBartar"</f>
        <v>AsarBartar</v>
      </c>
    </row>
    <row r="3982" spans="1:7" x14ac:dyDescent="0.25">
      <c r="A3982" s="1" t="str">
        <f>"Multivariate Time Series Analysis in Climate and Environmental Research"</f>
        <v>Multivariate Time Series Analysis in Climate and Environmental Research</v>
      </c>
      <c r="B3982" s="1" t="str">
        <f>"9783319673394"</f>
        <v>9783319673394</v>
      </c>
      <c r="C3982" s="1">
        <v>125.99</v>
      </c>
      <c r="D3982" s="1" t="str">
        <f>"EUR"</f>
        <v>EUR</v>
      </c>
      <c r="E3982" s="1" t="str">
        <f>"2018"</f>
        <v>2018</v>
      </c>
      <c r="F3982" s="1" t="str">
        <f>"Zhang"</f>
        <v>Zhang</v>
      </c>
      <c r="G3982" s="1" t="str">
        <f>"negarestanabi"</f>
        <v>negarestanabi</v>
      </c>
    </row>
    <row r="3983" spans="1:7" x14ac:dyDescent="0.25">
      <c r="A3983" s="1" t="str">
        <f>"Mycoremediation: Fungal Bioremediation"</f>
        <v>Mycoremediation: Fungal Bioremediation</v>
      </c>
      <c r="B3983" s="1" t="str">
        <f>"9780471755012"</f>
        <v>9780471755012</v>
      </c>
      <c r="C3983" s="1">
        <v>93</v>
      </c>
      <c r="D3983" s="1" t="str">
        <f t="shared" ref="D3983:D3988" si="161">"USD"</f>
        <v>USD</v>
      </c>
      <c r="E3983" s="1" t="str">
        <f>"2006"</f>
        <v>2006</v>
      </c>
      <c r="F3983" s="1" t="str">
        <f>"Singh"</f>
        <v>Singh</v>
      </c>
      <c r="G3983" s="1" t="str">
        <f>"safirketab"</f>
        <v>safirketab</v>
      </c>
    </row>
    <row r="3984" spans="1:7" x14ac:dyDescent="0.25">
      <c r="A3984" s="1" t="str">
        <f>"Nanomaterials for Wastewater Remediation"</f>
        <v>Nanomaterials for Wastewater Remediation</v>
      </c>
      <c r="B3984" s="1" t="str">
        <f>"9780128046098"</f>
        <v>9780128046098</v>
      </c>
      <c r="C3984" s="1">
        <v>153</v>
      </c>
      <c r="D3984" s="1" t="str">
        <f t="shared" si="161"/>
        <v>USD</v>
      </c>
      <c r="E3984" s="1" t="str">
        <f>"2016"</f>
        <v>2016</v>
      </c>
      <c r="F3984" s="1" t="str">
        <f>"Gautam and Chattopad"</f>
        <v>Gautam and Chattopad</v>
      </c>
      <c r="G3984" s="1" t="str">
        <f>"arang"</f>
        <v>arang</v>
      </c>
    </row>
    <row r="3985" spans="1:7" x14ac:dyDescent="0.25">
      <c r="A3985" s="1" t="str">
        <f>"Nanotechnology Applications for Clean Water, Solutions for Improving Water Quality, 2nd Edition"</f>
        <v>Nanotechnology Applications for Clean Water, Solutions for Improving Water Quality, 2nd Edition</v>
      </c>
      <c r="B3985" s="1" t="str">
        <f>"9780128101384"</f>
        <v>9780128101384</v>
      </c>
      <c r="C3985" s="1">
        <v>175.5</v>
      </c>
      <c r="D3985" s="1" t="str">
        <f t="shared" si="161"/>
        <v>USD</v>
      </c>
      <c r="E3985" s="1" t="str">
        <f>"2018"</f>
        <v>2018</v>
      </c>
      <c r="F3985" s="1" t="str">
        <f>"Street et al"</f>
        <v>Street et al</v>
      </c>
      <c r="G3985" s="1" t="str">
        <f>"arang"</f>
        <v>arang</v>
      </c>
    </row>
    <row r="3986" spans="1:7" x14ac:dyDescent="0.25">
      <c r="A3986" s="1" t="str">
        <f>"Nanotechnology Applications for Clean Water, Solutions for Improving Water Quality, 2nd Edition"</f>
        <v>Nanotechnology Applications for Clean Water, Solutions for Improving Water Quality, 2nd Edition</v>
      </c>
      <c r="B3986" s="1" t="str">
        <f>"9781455731169"</f>
        <v>9781455731169</v>
      </c>
      <c r="C3986" s="1">
        <v>175.5</v>
      </c>
      <c r="D3986" s="1" t="str">
        <f t="shared" si="161"/>
        <v>USD</v>
      </c>
      <c r="E3986" s="1" t="str">
        <f>"2014"</f>
        <v>2014</v>
      </c>
      <c r="F3986" s="1" t="str">
        <f>"Street et al"</f>
        <v>Street et al</v>
      </c>
      <c r="G3986" s="1" t="str">
        <f>"arang"</f>
        <v>arang</v>
      </c>
    </row>
    <row r="3987" spans="1:7" x14ac:dyDescent="0.25">
      <c r="A3987" s="1" t="str">
        <f>"Nanotechnology Applications for Improvements in Energy Efficiency and Environmental Management"</f>
        <v>Nanotechnology Applications for Improvements in Energy Efficiency and Environmental Management</v>
      </c>
      <c r="B3987" s="1" t="str">
        <f>"9781466663046"</f>
        <v>9781466663046</v>
      </c>
      <c r="C3987" s="1">
        <v>139.80000000000001</v>
      </c>
      <c r="D3987" s="1" t="str">
        <f t="shared" si="161"/>
        <v>USD</v>
      </c>
      <c r="E3987" s="1" t="str">
        <f>"2015"</f>
        <v>2015</v>
      </c>
      <c r="F3987" s="1" t="str">
        <f>"M. A. Shah"</f>
        <v>M. A. Shah</v>
      </c>
      <c r="G3987" s="1" t="str">
        <f>"arzinbooks"</f>
        <v>arzinbooks</v>
      </c>
    </row>
    <row r="3988" spans="1:7" x14ac:dyDescent="0.25">
      <c r="A3988" s="1" t="str">
        <f>"National Parks and Protected Areas: Appoaches for Balancing Social, Economic, and Ecological Values"</f>
        <v>National Parks and Protected Areas: Appoaches for Balancing Social, Economic, and Ecological Values</v>
      </c>
      <c r="B3988" s="1" t="str">
        <f>"9780813812489"</f>
        <v>9780813812489</v>
      </c>
      <c r="C3988" s="1">
        <v>95.99</v>
      </c>
      <c r="D3988" s="1" t="str">
        <f t="shared" si="161"/>
        <v>USD</v>
      </c>
      <c r="E3988" s="1" t="str">
        <f>"2005"</f>
        <v>2005</v>
      </c>
      <c r="F3988" s="1" t="str">
        <f>"Prato"</f>
        <v>Prato</v>
      </c>
      <c r="G3988" s="1" t="str">
        <f>"safirketab"</f>
        <v>safirketab</v>
      </c>
    </row>
    <row r="3989" spans="1:7" x14ac:dyDescent="0.25">
      <c r="A3989" s="1" t="str">
        <f>"NATURAL ARSENIC IN GROUNDWATERS OF LATIN AMERICA"</f>
        <v>NATURAL ARSENIC IN GROUNDWATERS OF LATIN AMERICA</v>
      </c>
      <c r="B3989" s="1" t="str">
        <f>"9780415407717"</f>
        <v>9780415407717</v>
      </c>
      <c r="C3989" s="1">
        <v>36.299999999999997</v>
      </c>
      <c r="D3989" s="1" t="str">
        <f>"GBP"</f>
        <v>GBP</v>
      </c>
      <c r="E3989" s="1" t="str">
        <f>"2009"</f>
        <v>2009</v>
      </c>
      <c r="F3989" s="1" t="str">
        <f>"JOCHEN BUNDSCHUH, M"</f>
        <v>JOCHEN BUNDSCHUH, M</v>
      </c>
      <c r="G3989" s="1" t="str">
        <f>"AsarBartar"</f>
        <v>AsarBartar</v>
      </c>
    </row>
    <row r="3990" spans="1:7" x14ac:dyDescent="0.25">
      <c r="A3990" s="1" t="str">
        <f>"Natural Disasters, HB,          'NEW'"</f>
        <v>Natural Disasters, HB,          'NEW'</v>
      </c>
      <c r="B3990" s="1" t="str">
        <f>"9789535101888"</f>
        <v>9789535101888</v>
      </c>
      <c r="C3990" s="1">
        <v>63</v>
      </c>
      <c r="D3990" s="1" t="str">
        <f>"USD"</f>
        <v>USD</v>
      </c>
      <c r="E3990" s="1" t="str">
        <f>"2014"</f>
        <v>2014</v>
      </c>
      <c r="F3990" s="1" t="str">
        <f>"Cheval S."</f>
        <v>Cheval S.</v>
      </c>
      <c r="G3990" s="1" t="str">
        <f>"supply"</f>
        <v>supply</v>
      </c>
    </row>
    <row r="3991" spans="1:7" x14ac:dyDescent="0.25">
      <c r="A3991" s="1" t="str">
        <f>"Natural Enemies:The Population Biology of Predators, Parasites and Diseases"</f>
        <v>Natural Enemies:The Population Biology of Predators, Parasites and Diseases</v>
      </c>
      <c r="B3991" s="1" t="str">
        <f>"9780632026982"</f>
        <v>9780632026982</v>
      </c>
      <c r="C3991" s="1">
        <v>75.599999999999994</v>
      </c>
      <c r="D3991" s="1" t="str">
        <f>"USD"</f>
        <v>USD</v>
      </c>
      <c r="E3991" s="1" t="str">
        <f>"2008"</f>
        <v>2008</v>
      </c>
      <c r="F3991" s="1" t="str">
        <f>"Crawley"</f>
        <v>Crawley</v>
      </c>
      <c r="G3991" s="1" t="str">
        <f>"safirketab"</f>
        <v>safirketab</v>
      </c>
    </row>
    <row r="3992" spans="1:7" x14ac:dyDescent="0.25">
      <c r="A3992" s="1" t="str">
        <f>"Natural Hazard Uncertainty Assessment: Modeling and Decision Support"</f>
        <v>Natural Hazard Uncertainty Assessment: Modeling and Decision Support</v>
      </c>
      <c r="B3992" s="1" t="str">
        <f>"9781119027867"</f>
        <v>9781119027867</v>
      </c>
      <c r="C3992" s="1">
        <v>135</v>
      </c>
      <c r="D3992" s="1" t="str">
        <f>"USD"</f>
        <v>USD</v>
      </c>
      <c r="E3992" s="1" t="str">
        <f>"2017"</f>
        <v>2017</v>
      </c>
      <c r="F3992" s="1" t="str">
        <f>"Riley"</f>
        <v>Riley</v>
      </c>
      <c r="G3992" s="1" t="str">
        <f>"avanddanesh"</f>
        <v>avanddanesh</v>
      </c>
    </row>
    <row r="3993" spans="1:7" x14ac:dyDescent="0.25">
      <c r="A3993" s="1" t="str">
        <f>"NATURAL RESOURCE CONSERVATION &amp; ENVIRONMENT MANAGEMENT, HB"</f>
        <v>NATURAL RESOURCE CONSERVATION &amp; ENVIRONMENT MANAGEMENT, HB</v>
      </c>
      <c r="B3993" s="1" t="str">
        <f>"9788131307090"</f>
        <v>9788131307090</v>
      </c>
      <c r="C3993" s="1">
        <v>36.96</v>
      </c>
      <c r="D3993" s="1" t="str">
        <f>"USD"</f>
        <v>USD</v>
      </c>
      <c r="E3993" s="1" t="str">
        <f>"2010"</f>
        <v>2010</v>
      </c>
      <c r="F3993" s="1" t="str">
        <f>"Behera"</f>
        <v>Behera</v>
      </c>
      <c r="G3993" s="1" t="str">
        <f>"supply"</f>
        <v>supply</v>
      </c>
    </row>
    <row r="3994" spans="1:7" x14ac:dyDescent="0.25">
      <c r="A3994" s="1" t="str">
        <f>"Natural Resources and Control Processes"</f>
        <v>Natural Resources and Control Processes</v>
      </c>
      <c r="B3994" s="1" t="str">
        <f>"9783319267982"</f>
        <v>9783319267982</v>
      </c>
      <c r="C3994" s="1">
        <v>112.49</v>
      </c>
      <c r="D3994" s="1" t="str">
        <f>"EUR"</f>
        <v>EUR</v>
      </c>
      <c r="E3994" s="1" t="str">
        <f>"2016"</f>
        <v>2016</v>
      </c>
      <c r="F3994" s="1" t="str">
        <f>"Wang"</f>
        <v>Wang</v>
      </c>
      <c r="G3994" s="1" t="str">
        <f>"negarestanabi"</f>
        <v>negarestanabi</v>
      </c>
    </row>
    <row r="3995" spans="1:7" x14ac:dyDescent="0.25">
      <c r="A3995" s="1" t="str">
        <f>"Natural Resources Management: Concepts, Methodologies, Tools, and Applications ; 3 Volumes Set"</f>
        <v>Natural Resources Management: Concepts, Methodologies, Tools, and Applications ; 3 Volumes Set</v>
      </c>
      <c r="B3995" s="1" t="str">
        <f>"9781522508038"</f>
        <v>9781522508038</v>
      </c>
      <c r="C3995" s="1">
        <v>1480</v>
      </c>
      <c r="D3995" s="1" t="str">
        <f>"USD"</f>
        <v>USD</v>
      </c>
      <c r="E3995" s="1" t="str">
        <f>"2017"</f>
        <v>2017</v>
      </c>
      <c r="F3995" s="1" t="str">
        <f>"INFORMATION RESOURCE"</f>
        <v>INFORMATION RESOURCE</v>
      </c>
      <c r="G3995" s="1" t="str">
        <f>"arzinbooks"</f>
        <v>arzinbooks</v>
      </c>
    </row>
    <row r="3996" spans="1:7" x14ac:dyDescent="0.25">
      <c r="A3996" s="1" t="str">
        <f>"Nature's Saviours: Celebrity Conservationists in the Television Age"</f>
        <v>Nature's Saviours: Celebrity Conservationists in the Television Age</v>
      </c>
      <c r="B3996" s="1" t="str">
        <f>"9780415519144"</f>
        <v>9780415519144</v>
      </c>
      <c r="C3996" s="1">
        <v>18</v>
      </c>
      <c r="D3996" s="1" t="str">
        <f>"GBP"</f>
        <v>GBP</v>
      </c>
      <c r="E3996" s="1" t="str">
        <f>"2013"</f>
        <v>2013</v>
      </c>
      <c r="F3996" s="1" t="str">
        <f>"Graham Huggan"</f>
        <v>Graham Huggan</v>
      </c>
      <c r="G3996" s="1" t="str">
        <f>"AsarBartar"</f>
        <v>AsarBartar</v>
      </c>
    </row>
    <row r="3997" spans="1:7" x14ac:dyDescent="0.25">
      <c r="A3997" s="1" t="str">
        <f>"NATURE'S SPECTACLE : THE WORLD'S FIRST NATIONAL PARKS A"</f>
        <v>NATURE'S SPECTACLE : THE WORLD'S FIRST NATIONAL PARKS A</v>
      </c>
      <c r="B3997" s="1" t="str">
        <f>"9781849711296"</f>
        <v>9781849711296</v>
      </c>
      <c r="C3997" s="1">
        <v>19.5</v>
      </c>
      <c r="D3997" s="1" t="str">
        <f>"GBP"</f>
        <v>GBP</v>
      </c>
      <c r="E3997" s="1" t="str">
        <f>"2010"</f>
        <v>2010</v>
      </c>
      <c r="F3997" s="1" t="str">
        <f>"JOHN SHEAIL"</f>
        <v>JOHN SHEAIL</v>
      </c>
      <c r="G3997" s="1" t="str">
        <f>"AsarBartar"</f>
        <v>AsarBartar</v>
      </c>
    </row>
    <row r="3998" spans="1:7" x14ac:dyDescent="0.25">
      <c r="A3998" s="1" t="str">
        <f>"Negotiating International Water Rights : Natural Resource Conflict in Turkey, Syria and Iraq"</f>
        <v>Negotiating International Water Rights : Natural Resource Conflict in Turkey, Syria and Iraq</v>
      </c>
      <c r="B3998" s="1" t="str">
        <f>"9781784535520"</f>
        <v>9781784535520</v>
      </c>
      <c r="C3998" s="1">
        <v>50.1</v>
      </c>
      <c r="D3998" s="1" t="str">
        <f>"GBP"</f>
        <v>GBP</v>
      </c>
      <c r="E3998" s="1" t="str">
        <f>"2016"</f>
        <v>2016</v>
      </c>
      <c r="F3998" s="1" t="str">
        <f>"Muserref Yetim"</f>
        <v>Muserref Yetim</v>
      </c>
      <c r="G3998" s="1" t="str">
        <f>"arzinbooks"</f>
        <v>arzinbooks</v>
      </c>
    </row>
    <row r="3999" spans="1:7" x14ac:dyDescent="0.25">
      <c r="A3999" s="1" t="str">
        <f>"NEGOTIATING WATER GOVERNANCE  :  Why the Politics of Scale Matter, HB,       'NEW'"</f>
        <v>NEGOTIATING WATER GOVERNANCE  :  Why the Politics of Scale Matter, HB,       'NEW'</v>
      </c>
      <c r="B3999" s="1" t="str">
        <f>"9781409467908"</f>
        <v>9781409467908</v>
      </c>
      <c r="C3999" s="1">
        <v>73.2</v>
      </c>
      <c r="D3999" s="1" t="str">
        <f>"USD"</f>
        <v>USD</v>
      </c>
      <c r="E3999" s="1" t="str">
        <f>"2015"</f>
        <v>2015</v>
      </c>
      <c r="F3999" s="1" t="str">
        <f>"Emma S. Norman"</f>
        <v>Emma S. Norman</v>
      </c>
      <c r="G3999" s="1" t="str">
        <f>"supply"</f>
        <v>supply</v>
      </c>
    </row>
    <row r="4000" spans="1:7" x14ac:dyDescent="0.25">
      <c r="A4000" s="1" t="str">
        <f>"Nested algorithms for optimal reservoir operation and their embedding in a decision support platform"</f>
        <v>Nested algorithms for optimal reservoir operation and their embedding in a decision support platform</v>
      </c>
      <c r="B4000" s="1" t="str">
        <f>"9781138029828"</f>
        <v>9781138029828</v>
      </c>
      <c r="C4000" s="1">
        <v>35.700000000000003</v>
      </c>
      <c r="D4000" s="1" t="str">
        <f>"GBP"</f>
        <v>GBP</v>
      </c>
      <c r="E4000" s="1" t="str">
        <f>"2016"</f>
        <v>2016</v>
      </c>
      <c r="F4000" s="1" t="str">
        <f>"Blagoj Delipetrev"</f>
        <v>Blagoj Delipetrev</v>
      </c>
      <c r="G4000" s="1" t="str">
        <f>"AsarBartar"</f>
        <v>AsarBartar</v>
      </c>
    </row>
    <row r="4001" spans="1:7" x14ac:dyDescent="0.25">
      <c r="A4001" s="1" t="str">
        <f>"Networks of Invasion,56"</f>
        <v>Networks of Invasion,56</v>
      </c>
      <c r="B4001" s="1" t="str">
        <f>"9780128043288"</f>
        <v>9780128043288</v>
      </c>
      <c r="C4001" s="1">
        <v>197.1</v>
      </c>
      <c r="D4001" s="1" t="str">
        <f t="shared" ref="D4001:D4009" si="162">"USD"</f>
        <v>USD</v>
      </c>
      <c r="E4001" s="1" t="str">
        <f>"2017"</f>
        <v>2017</v>
      </c>
      <c r="F4001" s="1" t="str">
        <f>"Bohan, David"</f>
        <v>Bohan, David</v>
      </c>
      <c r="G4001" s="1" t="str">
        <f>"dehkadehketab"</f>
        <v>dehkadehketab</v>
      </c>
    </row>
    <row r="4002" spans="1:7" x14ac:dyDescent="0.25">
      <c r="A4002" s="1" t="str">
        <f>"Neuroethology of Predation and Escape"</f>
        <v>Neuroethology of Predation and Escape</v>
      </c>
      <c r="B4002" s="1" t="str">
        <f>"9780470972236"</f>
        <v>9780470972236</v>
      </c>
      <c r="C4002" s="1">
        <v>51</v>
      </c>
      <c r="D4002" s="1" t="str">
        <f t="shared" si="162"/>
        <v>USD</v>
      </c>
      <c r="E4002" s="1" t="str">
        <f>"2016"</f>
        <v>2016</v>
      </c>
      <c r="F4002" s="1" t="str">
        <f>"Sillar"</f>
        <v>Sillar</v>
      </c>
      <c r="G4002" s="1" t="str">
        <f>"avanddanesh"</f>
        <v>avanddanesh</v>
      </c>
    </row>
    <row r="4003" spans="1:7" x14ac:dyDescent="0.25">
      <c r="A4003" s="1" t="str">
        <f>"New Conservation Politics:Power, Organization Building and Effectiveness"</f>
        <v>New Conservation Politics:Power, Organization Building and Effectiveness</v>
      </c>
      <c r="B4003" s="1" t="str">
        <f>"9781405190145"</f>
        <v>9781405190145</v>
      </c>
      <c r="C4003" s="1">
        <v>31.5</v>
      </c>
      <c r="D4003" s="1" t="str">
        <f t="shared" si="162"/>
        <v>USD</v>
      </c>
      <c r="E4003" s="1" t="str">
        <f>"2009"</f>
        <v>2009</v>
      </c>
      <c r="F4003" s="1" t="str">
        <f>"Johns"</f>
        <v>Johns</v>
      </c>
      <c r="G4003" s="1" t="str">
        <f>"safirketab"</f>
        <v>safirketab</v>
      </c>
    </row>
    <row r="4004" spans="1:7" x14ac:dyDescent="0.25">
      <c r="A4004" s="1" t="str">
        <f>"New Perspectives in Climate Change"</f>
        <v>New Perspectives in Climate Change</v>
      </c>
      <c r="B4004" s="1" t="str">
        <f>"9781785608797"</f>
        <v>9781785608797</v>
      </c>
      <c r="C4004" s="1">
        <v>42</v>
      </c>
      <c r="D4004" s="1" t="str">
        <f t="shared" si="162"/>
        <v>USD</v>
      </c>
      <c r="E4004" s="1" t="str">
        <f>"2016"</f>
        <v>2016</v>
      </c>
      <c r="F4004" s="1" t="str">
        <f>"EMERALD GROUP PUBLIS"</f>
        <v>EMERALD GROUP PUBLIS</v>
      </c>
      <c r="G4004" s="1" t="str">
        <f>"arzinbooks"</f>
        <v>arzinbooks</v>
      </c>
    </row>
    <row r="4005" spans="1:7" x14ac:dyDescent="0.25">
      <c r="A4005" s="1" t="str">
        <f>"New Perspectives in Global Environmental Disasters"</f>
        <v>New Perspectives in Global Environmental Disasters</v>
      </c>
      <c r="B4005" s="1" t="str">
        <f>"9781785608094"</f>
        <v>9781785608094</v>
      </c>
      <c r="C4005" s="1">
        <v>42</v>
      </c>
      <c r="D4005" s="1" t="str">
        <f t="shared" si="162"/>
        <v>USD</v>
      </c>
      <c r="E4005" s="1" t="str">
        <f>"2016"</f>
        <v>2016</v>
      </c>
      <c r="F4005" s="1" t="str">
        <f>"EMERALD GROUP PUBLIS"</f>
        <v>EMERALD GROUP PUBLIS</v>
      </c>
      <c r="G4005" s="1" t="str">
        <f>"arzinbooks"</f>
        <v>arzinbooks</v>
      </c>
    </row>
    <row r="4006" spans="1:7" x14ac:dyDescent="0.25">
      <c r="A4006" s="1" t="str">
        <f>"New Polymer Nanocomposites for Environmental Remediation"</f>
        <v>New Polymer Nanocomposites for Environmental Remediation</v>
      </c>
      <c r="B4006" s="1" t="str">
        <f>"9780128110331"</f>
        <v>9780128110331</v>
      </c>
      <c r="C4006" s="1">
        <v>180</v>
      </c>
      <c r="D4006" s="1" t="str">
        <f t="shared" si="162"/>
        <v>USD</v>
      </c>
      <c r="E4006" s="1" t="str">
        <f>"2018"</f>
        <v>2018</v>
      </c>
      <c r="F4006" s="1" t="str">
        <f>"Chaudhery Mustansar "</f>
        <v xml:space="preserve">Chaudhery Mustansar </v>
      </c>
      <c r="G4006" s="1" t="str">
        <f>"dehkadehketab"</f>
        <v>dehkadehketab</v>
      </c>
    </row>
    <row r="4007" spans="1:7" x14ac:dyDescent="0.25">
      <c r="A4007" s="1" t="str">
        <f>"New Zealand Landscape, Behind the Scene"</f>
        <v>New Zealand Landscape, Behind the Scene</v>
      </c>
      <c r="B4007" s="1" t="str">
        <f>"9780128124796"</f>
        <v>9780128124796</v>
      </c>
      <c r="C4007" s="1">
        <v>135</v>
      </c>
      <c r="D4007" s="1" t="str">
        <f t="shared" si="162"/>
        <v>USD</v>
      </c>
      <c r="E4007" s="1" t="str">
        <f>"2017"</f>
        <v>2017</v>
      </c>
      <c r="F4007" s="1" t="str">
        <f>"Williams"</f>
        <v>Williams</v>
      </c>
      <c r="G4007" s="1" t="str">
        <f>"dehkadehketab"</f>
        <v>dehkadehketab</v>
      </c>
    </row>
    <row r="4008" spans="1:7" x14ac:dyDescent="0.25">
      <c r="A4008" s="1" t="str">
        <f>"NMR Spectroscopy: A Versatile Tool for Environmental Research"</f>
        <v>NMR Spectroscopy: A Versatile Tool for Environmental Research</v>
      </c>
      <c r="B4008" s="1" t="str">
        <f>"9781118616475"</f>
        <v>9781118616475</v>
      </c>
      <c r="C4008" s="1">
        <v>97.5</v>
      </c>
      <c r="D4008" s="1" t="str">
        <f t="shared" si="162"/>
        <v>USD</v>
      </c>
      <c r="E4008" s="1" t="str">
        <f>"2014"</f>
        <v>2014</v>
      </c>
      <c r="F4008" s="1" t="str">
        <f>"Simpson"</f>
        <v>Simpson</v>
      </c>
      <c r="G4008" s="1" t="str">
        <f>"avanddanesh"</f>
        <v>avanddanesh</v>
      </c>
    </row>
    <row r="4009" spans="1:7" x14ac:dyDescent="0.25">
      <c r="A4009" s="1" t="str">
        <f>"Novel Ecosystems: Intervening in the New Ecological World Order"</f>
        <v>Novel Ecosystems: Intervening in the New Ecological World Order</v>
      </c>
      <c r="B4009" s="1" t="str">
        <f>"9781118354223"</f>
        <v>9781118354223</v>
      </c>
      <c r="C4009" s="1">
        <v>45.5</v>
      </c>
      <c r="D4009" s="1" t="str">
        <f t="shared" si="162"/>
        <v>USD</v>
      </c>
      <c r="E4009" s="1" t="str">
        <f>"2013"</f>
        <v>2013</v>
      </c>
      <c r="F4009" s="1" t="str">
        <f>"Hobbs"</f>
        <v>Hobbs</v>
      </c>
      <c r="G4009" s="1" t="str">
        <f>"avanddanesh"</f>
        <v>avanddanesh</v>
      </c>
    </row>
    <row r="4010" spans="1:7" x14ac:dyDescent="0.25">
      <c r="A4010" s="1" t="str">
        <f>"Novel Water Treatment and Separation Methods: Simulation of Chemical Processes"</f>
        <v>Novel Water Treatment and Separation Methods: Simulation of Chemical Processes</v>
      </c>
      <c r="B4010" s="1" t="str">
        <f>"9781771885782"</f>
        <v>9781771885782</v>
      </c>
      <c r="C4010" s="1">
        <v>89.1</v>
      </c>
      <c r="D4010" s="1" t="str">
        <f>"GBP"</f>
        <v>GBP</v>
      </c>
      <c r="E4010" s="1" t="str">
        <f>"2017"</f>
        <v>2017</v>
      </c>
      <c r="F4010" s="1" t="str">
        <f>"Bhanvase"</f>
        <v>Bhanvase</v>
      </c>
      <c r="G4010" s="1" t="str">
        <f>"sal"</f>
        <v>sal</v>
      </c>
    </row>
    <row r="4011" spans="1:7" x14ac:dyDescent="0.25">
      <c r="A4011" s="1" t="str">
        <f>"Occupancy Estimation and Modeling, Inferring Patterns and Dynamics of Species Occurrence, 2nd Edition"</f>
        <v>Occupancy Estimation and Modeling, Inferring Patterns and Dynamics of Species Occurrence, 2nd Edition</v>
      </c>
      <c r="B4011" s="1" t="str">
        <f>"9780124058873"</f>
        <v>9780124058873</v>
      </c>
      <c r="C4011" s="1">
        <v>89.95</v>
      </c>
      <c r="D4011" s="1" t="str">
        <f t="shared" ref="D4011:D4018" si="163">"USD"</f>
        <v>USD</v>
      </c>
      <c r="E4011" s="1" t="str">
        <f>"2017"</f>
        <v>2017</v>
      </c>
      <c r="F4011" s="1" t="str">
        <f>"MacKenzie et al"</f>
        <v>MacKenzie et al</v>
      </c>
      <c r="G4011" s="1" t="str">
        <f>"dehkadehketab"</f>
        <v>dehkadehketab</v>
      </c>
    </row>
    <row r="4012" spans="1:7" x14ac:dyDescent="0.25">
      <c r="A4012" s="1" t="str">
        <f>"Oceanographic and Marine Cross-Domain Data Management for Sustainable Development"</f>
        <v>Oceanographic and Marine Cross-Domain Data Management for Sustainable Development</v>
      </c>
      <c r="B4012" s="1" t="str">
        <f>"9781522507000"</f>
        <v>9781522507000</v>
      </c>
      <c r="C4012" s="1">
        <v>153.80000000000001</v>
      </c>
      <c r="D4012" s="1" t="str">
        <f t="shared" si="163"/>
        <v>USD</v>
      </c>
      <c r="E4012" s="1" t="str">
        <f>"2017"</f>
        <v>2017</v>
      </c>
      <c r="F4012" s="1" t="str">
        <f>"Paolo Diviacco"</f>
        <v>Paolo Diviacco</v>
      </c>
      <c r="G4012" s="1" t="str">
        <f>"arzinbooks"</f>
        <v>arzinbooks</v>
      </c>
    </row>
    <row r="4013" spans="1:7" x14ac:dyDescent="0.25">
      <c r="A4013" s="1" t="str">
        <f>"OCEANOGRAPHY, HB"</f>
        <v>OCEANOGRAPHY, HB</v>
      </c>
      <c r="B4013" s="1" t="str">
        <f>"9788131102114"</f>
        <v>9788131102114</v>
      </c>
      <c r="C4013" s="1">
        <v>42.28</v>
      </c>
      <c r="D4013" s="1" t="str">
        <f t="shared" si="163"/>
        <v>USD</v>
      </c>
      <c r="E4013" s="1" t="str">
        <f>"2010"</f>
        <v>2010</v>
      </c>
      <c r="F4013" s="1" t="str">
        <f>"Mehtani"</f>
        <v>Mehtani</v>
      </c>
      <c r="G4013" s="1" t="str">
        <f>"supply"</f>
        <v>supply</v>
      </c>
    </row>
    <row r="4014" spans="1:7" x14ac:dyDescent="0.25">
      <c r="A4014" s="1" t="str">
        <f>"OCEANOGRAPHY, HB,          'NEW'"</f>
        <v>OCEANOGRAPHY, HB,          'NEW'</v>
      </c>
      <c r="B4014" s="1" t="str">
        <f>"9789535103011"</f>
        <v>9789535103011</v>
      </c>
      <c r="C4014" s="1">
        <v>75</v>
      </c>
      <c r="D4014" s="1" t="str">
        <f t="shared" si="163"/>
        <v>USD</v>
      </c>
      <c r="E4014" s="1" t="str">
        <f>"2014"</f>
        <v>2014</v>
      </c>
      <c r="F4014" s="1" t="str">
        <f>"Marcelli M."</f>
        <v>Marcelli M.</v>
      </c>
      <c r="G4014" s="1" t="str">
        <f>"supply"</f>
        <v>supply</v>
      </c>
    </row>
    <row r="4015" spans="1:7" x14ac:dyDescent="0.25">
      <c r="A4015" s="1" t="str">
        <f>"Oceans and Human Health: Implications for Society and Well-Being"</f>
        <v>Oceans and Human Health: Implications for Society and Well-Being</v>
      </c>
      <c r="B4015" s="1" t="str">
        <f>"9781119941316"</f>
        <v>9781119941316</v>
      </c>
      <c r="C4015" s="1">
        <v>52.5</v>
      </c>
      <c r="D4015" s="1" t="str">
        <f t="shared" si="163"/>
        <v>USD</v>
      </c>
      <c r="E4015" s="1" t="str">
        <f>"2014"</f>
        <v>2014</v>
      </c>
      <c r="F4015" s="1" t="str">
        <f>"Bowen"</f>
        <v>Bowen</v>
      </c>
      <c r="G4015" s="1" t="str">
        <f>"avanddanesh"</f>
        <v>avanddanesh</v>
      </c>
    </row>
    <row r="4016" spans="1:7" x14ac:dyDescent="0.25">
      <c r="A4016" s="1" t="str">
        <f>"OCEANS OF WORLD HISTORY"</f>
        <v>OCEANS OF WORLD HISTORY</v>
      </c>
      <c r="B4016" s="1" t="str">
        <f>"9780073019031"</f>
        <v>9780073019031</v>
      </c>
      <c r="C4016" s="1">
        <v>14.81</v>
      </c>
      <c r="D4016" s="1" t="str">
        <f t="shared" si="163"/>
        <v>USD</v>
      </c>
      <c r="E4016" s="1" t="str">
        <f>"2007"</f>
        <v>2007</v>
      </c>
      <c r="F4016" s="1" t="str">
        <f>"BUSCHMANN"</f>
        <v>BUSCHMANN</v>
      </c>
      <c r="G4016" s="1" t="str">
        <f>"safirketab"</f>
        <v>safirketab</v>
      </c>
    </row>
    <row r="4017" spans="1:7" x14ac:dyDescent="0.25">
      <c r="A4017" s="1" t="str">
        <f>"Odour Impact Assessment Handbook"</f>
        <v>Odour Impact Assessment Handbook</v>
      </c>
      <c r="B4017" s="1" t="str">
        <f>"9781119969280"</f>
        <v>9781119969280</v>
      </c>
      <c r="C4017" s="1">
        <v>100.8</v>
      </c>
      <c r="D4017" s="1" t="str">
        <f t="shared" si="163"/>
        <v>USD</v>
      </c>
      <c r="E4017" s="1" t="str">
        <f>"2013"</f>
        <v>2013</v>
      </c>
      <c r="F4017" s="1" t="str">
        <f>"Belgiorno"</f>
        <v>Belgiorno</v>
      </c>
      <c r="G4017" s="1" t="str">
        <f>"avanddanesh"</f>
        <v>avanddanesh</v>
      </c>
    </row>
    <row r="4018" spans="1:7" x14ac:dyDescent="0.25">
      <c r="A4018" s="1" t="str">
        <f>"Oil"</f>
        <v>Oil</v>
      </c>
      <c r="B4018" s="1" t="str">
        <f>"9780745649269"</f>
        <v>9780745649269</v>
      </c>
      <c r="C4018" s="1">
        <v>12</v>
      </c>
      <c r="D4018" s="1" t="str">
        <f t="shared" si="163"/>
        <v>USD</v>
      </c>
      <c r="E4018" s="1" t="str">
        <f>"2012"</f>
        <v>2012</v>
      </c>
      <c r="F4018" s="1" t="str">
        <f>"Bridge"</f>
        <v>Bridge</v>
      </c>
      <c r="G4018" s="1" t="str">
        <f>"avanddanesh"</f>
        <v>avanddanesh</v>
      </c>
    </row>
    <row r="4019" spans="1:7" x14ac:dyDescent="0.25">
      <c r="A4019" s="1" t="str">
        <f>"Oil and Gas Pipelines in the Black-Caspian Seas Region"</f>
        <v>Oil and Gas Pipelines in the Black-Caspian Seas Region</v>
      </c>
      <c r="B4019" s="1" t="str">
        <f>"9783319439068"</f>
        <v>9783319439068</v>
      </c>
      <c r="C4019" s="1">
        <v>251.99</v>
      </c>
      <c r="D4019" s="1" t="str">
        <f>"EUR"</f>
        <v>EUR</v>
      </c>
      <c r="E4019" s="1" t="str">
        <f>"2016"</f>
        <v>2016</v>
      </c>
      <c r="F4019" s="1" t="str">
        <f>"Zhiltsov"</f>
        <v>Zhiltsov</v>
      </c>
      <c r="G4019" s="1" t="str">
        <f>"negarestanabi"</f>
        <v>negarestanabi</v>
      </c>
    </row>
    <row r="4020" spans="1:7" x14ac:dyDescent="0.25">
      <c r="A4020" s="1" t="str">
        <f>"OIL ON WATER : TANKERS, PIRATES AND THE RISE OF CHINA"</f>
        <v>OIL ON WATER : TANKERS, PIRATES AND THE RISE OF CHINA</v>
      </c>
      <c r="B4020" s="1" t="str">
        <f>"9781848134690"</f>
        <v>9781848134690</v>
      </c>
      <c r="C4020" s="1">
        <v>5.09</v>
      </c>
      <c r="D4020" s="1" t="str">
        <f>"GBP"</f>
        <v>GBP</v>
      </c>
      <c r="E4020" s="1" t="str">
        <f>"2010"</f>
        <v>2010</v>
      </c>
      <c r="F4020" s="1" t="str">
        <f>"SAM CHAMBERS"</f>
        <v>SAM CHAMBERS</v>
      </c>
      <c r="G4020" s="1" t="str">
        <f>"AsarBartar"</f>
        <v>AsarBartar</v>
      </c>
    </row>
    <row r="4021" spans="1:7" x14ac:dyDescent="0.25">
      <c r="A4021" s="1" t="str">
        <f>"Oil Spill Impacts: Taxonomic and Ontological Approaches"</f>
        <v>Oil Spill Impacts: Taxonomic and Ontological Approaches</v>
      </c>
      <c r="B4021" s="1" t="str">
        <f>"9781498712149"</f>
        <v>9781498712149</v>
      </c>
      <c r="C4021" s="1">
        <v>69.7</v>
      </c>
      <c r="D4021" s="1" t="str">
        <f>"GBP"</f>
        <v>GBP</v>
      </c>
      <c r="E4021" s="1" t="str">
        <f>"2016"</f>
        <v>2016</v>
      </c>
      <c r="F4021" s="1" t="str">
        <f>"Yejun Wu(Editor)"</f>
        <v>Yejun Wu(Editor)</v>
      </c>
      <c r="G4021" s="1" t="str">
        <f>"AsarBartar"</f>
        <v>AsarBartar</v>
      </c>
    </row>
    <row r="4022" spans="1:7" x14ac:dyDescent="0.25">
      <c r="A4022" s="1" t="str">
        <f>"Oil Spill Risk Management: Modeling Gulf of Mexico Circulation and Oil Dispersal"</f>
        <v>Oil Spill Risk Management: Modeling Gulf of Mexico Circulation and Oil Dispersal</v>
      </c>
      <c r="B4022" s="1" t="str">
        <f>"9781118290385"</f>
        <v>9781118290385</v>
      </c>
      <c r="C4022" s="1">
        <v>150.69999999999999</v>
      </c>
      <c r="D4022" s="1" t="str">
        <f>"USD"</f>
        <v>USD</v>
      </c>
      <c r="E4022" s="1" t="str">
        <f>"2014"</f>
        <v>2014</v>
      </c>
      <c r="F4022" s="1" t="str">
        <f>"Dietrich"</f>
        <v>Dietrich</v>
      </c>
      <c r="G4022" s="1" t="str">
        <f>"avanddanesh"</f>
        <v>avanddanesh</v>
      </c>
    </row>
    <row r="4023" spans="1:7" x14ac:dyDescent="0.25">
      <c r="A4023" s="1" t="str">
        <f>"Operating Practices For Industrial Water Managementâ€”Vol. 1 : Influent Water Systems, HB"</f>
        <v>Operating Practices For Industrial Water Managementâ€”Vol. 1 : Influent Water Systems, HB</v>
      </c>
      <c r="B4023" s="1" t="str">
        <f>"9781933762098"</f>
        <v>9781933762098</v>
      </c>
      <c r="C4023" s="1">
        <v>98</v>
      </c>
      <c r="D4023" s="1" t="str">
        <f>"USD"</f>
        <v>USD</v>
      </c>
      <c r="E4023" s="1" t="str">
        <f>"2007"</f>
        <v>2007</v>
      </c>
      <c r="F4023" s="1" t="str">
        <f>"Huchler"</f>
        <v>Huchler</v>
      </c>
      <c r="G4023" s="1" t="str">
        <f>"supply"</f>
        <v>supply</v>
      </c>
    </row>
    <row r="4024" spans="1:7" x14ac:dyDescent="0.25">
      <c r="A4024" s="1" t="str">
        <f>"Operational Flood Forecasting, Warning and Response for Multi-Scale Flood Risks in Developing Cities"</f>
        <v>Operational Flood Forecasting, Warning and Response for Multi-Scale Flood Risks in Developing Cities</v>
      </c>
      <c r="B4024" s="1" t="str">
        <f>"9781138030039"</f>
        <v>9781138030039</v>
      </c>
      <c r="C4024" s="1">
        <v>42.5</v>
      </c>
      <c r="D4024" s="1" t="str">
        <f>"GBP"</f>
        <v>GBP</v>
      </c>
      <c r="E4024" s="1" t="str">
        <f>"2016"</f>
        <v>2016</v>
      </c>
      <c r="F4024" s="1" t="str">
        <f>"Mar?a Carolina Roge"</f>
        <v>Mar?a Carolina Roge</v>
      </c>
      <c r="G4024" s="1" t="str">
        <f>"AsarBartar"</f>
        <v>AsarBartar</v>
      </c>
    </row>
    <row r="4025" spans="1:7" x14ac:dyDescent="0.25">
      <c r="A4025" s="1" t="str">
        <f>"Operational Weather Forecasting"</f>
        <v>Operational Weather Forecasting</v>
      </c>
      <c r="B4025" s="1" t="str">
        <f>"9780470711583"</f>
        <v>9780470711583</v>
      </c>
      <c r="C4025" s="1">
        <v>42.3</v>
      </c>
      <c r="D4025" s="1" t="str">
        <f>"USD"</f>
        <v>USD</v>
      </c>
      <c r="E4025" s="1" t="str">
        <f>"2013"</f>
        <v>2013</v>
      </c>
      <c r="F4025" s="1" t="str">
        <f>"Inness"</f>
        <v>Inness</v>
      </c>
      <c r="G4025" s="1" t="str">
        <f>"avanddanesh"</f>
        <v>avanddanesh</v>
      </c>
    </row>
    <row r="4026" spans="1:7" x14ac:dyDescent="0.25">
      <c r="A4026" s="1" t="str">
        <f>"Optimization of Solid Waste Conversion Process and Risk Control of Groundwater Pollution"</f>
        <v>Optimization of Solid Waste Conversion Process and Risk Control of Groundwater Pollution</v>
      </c>
      <c r="B4026" s="1" t="str">
        <f>"9783662494608"</f>
        <v>9783662494608</v>
      </c>
      <c r="C4026" s="1">
        <v>49.49</v>
      </c>
      <c r="D4026" s="1" t="str">
        <f>"EUR"</f>
        <v>EUR</v>
      </c>
      <c r="E4026" s="1" t="str">
        <f>"2016"</f>
        <v>2016</v>
      </c>
      <c r="F4026" s="1" t="str">
        <f>"Xi"</f>
        <v>Xi</v>
      </c>
      <c r="G4026" s="1" t="str">
        <f>"negarestanabi"</f>
        <v>negarestanabi</v>
      </c>
    </row>
    <row r="4027" spans="1:7" x14ac:dyDescent="0.25">
      <c r="A4027" s="1" t="str">
        <f>"Organic Pollutants in the Water Cycle : Properties,Occurrence,Analysis &amp; Environmental Relevance of Polar Compounds"</f>
        <v>Organic Pollutants in the Water Cycle : Properties,Occurrence,Analysis &amp; Environmental Relevance of Polar Compounds</v>
      </c>
      <c r="B4027" s="1" t="str">
        <f>"9783527312979"</f>
        <v>9783527312979</v>
      </c>
      <c r="C4027" s="1">
        <v>126</v>
      </c>
      <c r="D4027" s="1" t="str">
        <f>"USD"</f>
        <v>USD</v>
      </c>
      <c r="E4027" s="1" t="str">
        <f>"2006"</f>
        <v>2006</v>
      </c>
      <c r="F4027" s="1" t="str">
        <f>"Reemtsma-Chemistry"</f>
        <v>Reemtsma-Chemistry</v>
      </c>
      <c r="G4027" s="1" t="str">
        <f>"safirketab"</f>
        <v>safirketab</v>
      </c>
    </row>
    <row r="4028" spans="1:7" x14ac:dyDescent="0.25">
      <c r="A4028" s="1" t="str">
        <f>"Origin of Carbonate Sedimentary Rocks"</f>
        <v>Origin of Carbonate Sedimentary Rocks</v>
      </c>
      <c r="B4028" s="1" t="str">
        <f>"9781118652732"</f>
        <v>9781118652732</v>
      </c>
      <c r="C4028" s="1">
        <v>48</v>
      </c>
      <c r="D4028" s="1" t="str">
        <f>"USD"</f>
        <v>USD</v>
      </c>
      <c r="E4028" s="1" t="str">
        <f>"2015"</f>
        <v>2015</v>
      </c>
      <c r="F4028" s="1" t="str">
        <f>"James"</f>
        <v>James</v>
      </c>
      <c r="G4028" s="1" t="str">
        <f>"avanddanesh"</f>
        <v>avanddanesh</v>
      </c>
    </row>
    <row r="4029" spans="1:7" x14ac:dyDescent="0.25">
      <c r="A4029" s="1" t="str">
        <f>"OUT OF THE MAINSTREAM: WATER RIGHTS, POLITICS AND IDENTITY"</f>
        <v>OUT OF THE MAINSTREAM: WATER RIGHTS, POLITICS AND IDENTITY</v>
      </c>
      <c r="B4029" s="1" t="str">
        <f>"9781844076765"</f>
        <v>9781844076765</v>
      </c>
      <c r="C4029" s="1">
        <v>19.5</v>
      </c>
      <c r="D4029" s="1" t="str">
        <f>"GBP"</f>
        <v>GBP</v>
      </c>
      <c r="E4029" s="1" t="str">
        <f>"2010"</f>
        <v>2010</v>
      </c>
      <c r="F4029" s="1" t="str">
        <f>"ARMANDO GUEVARA GIL"</f>
        <v>ARMANDO GUEVARA GIL</v>
      </c>
      <c r="G4029" s="1" t="str">
        <f>"AsarBartar"</f>
        <v>AsarBartar</v>
      </c>
    </row>
    <row r="4030" spans="1:7" x14ac:dyDescent="0.25">
      <c r="A4030" s="1" t="str">
        <f>"Outlooks Redings For Enviromental Literacy"</f>
        <v>Outlooks Redings For Enviromental Literacy</v>
      </c>
      <c r="B4030" s="1" t="str">
        <f>"9780763732806"</f>
        <v>9780763732806</v>
      </c>
      <c r="C4030" s="1">
        <v>7.5</v>
      </c>
      <c r="D4030" s="1" t="str">
        <f>"GBP"</f>
        <v>GBP</v>
      </c>
      <c r="E4030" s="1" t="str">
        <f>"2004"</f>
        <v>2004</v>
      </c>
      <c r="F4030" s="1" t="str">
        <f>"Mckinney"</f>
        <v>Mckinney</v>
      </c>
      <c r="G4030" s="1" t="str">
        <f>"kowkab"</f>
        <v>kowkab</v>
      </c>
    </row>
    <row r="4031" spans="1:7" x14ac:dyDescent="0.25">
      <c r="A4031" s="1" t="str">
        <f>"OZONE ECOLOGY : Hazards Of Depletion, HB"</f>
        <v>OZONE ECOLOGY : Hazards Of Depletion, HB</v>
      </c>
      <c r="B4031" s="1" t="str">
        <f>"9788178886398"</f>
        <v>9788178886398</v>
      </c>
      <c r="C4031" s="1">
        <v>23.66</v>
      </c>
      <c r="D4031" s="1" t="str">
        <f>"USD"</f>
        <v>USD</v>
      </c>
      <c r="E4031" s="1" t="str">
        <f>"2011"</f>
        <v>2011</v>
      </c>
      <c r="F4031" s="1" t="str">
        <f>"Nambian"</f>
        <v>Nambian</v>
      </c>
      <c r="G4031" s="1" t="str">
        <f>"supply"</f>
        <v>supply</v>
      </c>
    </row>
    <row r="4032" spans="1:7" x14ac:dyDescent="0.25">
      <c r="A4032" s="1" t="str">
        <f>"Paradigms in Pollution Prevention"</f>
        <v>Paradigms in Pollution Prevention</v>
      </c>
      <c r="B4032" s="1" t="str">
        <f>"9783319584140"</f>
        <v>9783319584140</v>
      </c>
      <c r="C4032" s="1">
        <v>62.99</v>
      </c>
      <c r="D4032" s="1" t="str">
        <f>"EUR"</f>
        <v>EUR</v>
      </c>
      <c r="E4032" s="1" t="str">
        <f>"2018"</f>
        <v>2018</v>
      </c>
      <c r="F4032" s="1" t="str">
        <f>"Jindal"</f>
        <v>Jindal</v>
      </c>
      <c r="G4032" s="1" t="str">
        <f>"negarestanabi"</f>
        <v>negarestanabi</v>
      </c>
    </row>
    <row r="4033" spans="1:7" x14ac:dyDescent="0.25">
      <c r="A4033" s="1" t="str">
        <f>"PEATLAND BIOGEOCHEMISTRY AND WATERSHED HYDROLOGY AT THE"</f>
        <v>PEATLAND BIOGEOCHEMISTRY AND WATERSHED HYDROLOGY AT THE</v>
      </c>
      <c r="B4033" s="1" t="str">
        <f>"9781439814246"</f>
        <v>9781439814246</v>
      </c>
      <c r="C4033" s="1">
        <v>26.7</v>
      </c>
      <c r="D4033" s="1" t="str">
        <f>"GBP"</f>
        <v>GBP</v>
      </c>
      <c r="E4033" s="1" t="str">
        <f>"2011"</f>
        <v>2011</v>
      </c>
      <c r="F4033" s="1" t="str">
        <f>"KOLKA"</f>
        <v>KOLKA</v>
      </c>
      <c r="G4033" s="1" t="str">
        <f>"AsarBartar"</f>
        <v>AsarBartar</v>
      </c>
    </row>
    <row r="4034" spans="1:7" x14ac:dyDescent="0.25">
      <c r="A4034" s="1" t="str">
        <f>"Peer Review and Manuscript Management in Scientific Journals: Guidelines for Good Practice"</f>
        <v>Peer Review and Manuscript Management in Scientific Journals: Guidelines for Good Practice</v>
      </c>
      <c r="B4034" s="1" t="str">
        <f>"9781405131599"</f>
        <v>9781405131599</v>
      </c>
      <c r="C4034" s="1">
        <v>29.97</v>
      </c>
      <c r="D4034" s="1" t="str">
        <f t="shared" ref="D4034:D4043" si="164">"USD"</f>
        <v>USD</v>
      </c>
      <c r="E4034" s="1" t="str">
        <f>"2007"</f>
        <v>2007</v>
      </c>
      <c r="F4034" s="1" t="str">
        <f>"Hames"</f>
        <v>Hames</v>
      </c>
      <c r="G4034" s="1" t="str">
        <f>"safirketab"</f>
        <v>safirketab</v>
      </c>
    </row>
    <row r="4035" spans="1:7" x14ac:dyDescent="0.25">
      <c r="A4035" s="1" t="str">
        <f>"PEM Water Electrolysis"</f>
        <v>PEM Water Electrolysis</v>
      </c>
      <c r="B4035" s="1" t="str">
        <f>"9780128111451"</f>
        <v>9780128111451</v>
      </c>
      <c r="C4035" s="1">
        <v>53.95</v>
      </c>
      <c r="D4035" s="1" t="str">
        <f t="shared" si="164"/>
        <v>USD</v>
      </c>
      <c r="E4035" s="1" t="str">
        <f>"2017"</f>
        <v>2017</v>
      </c>
      <c r="F4035" s="1" t="str">
        <f>"Bessarabov and Mille"</f>
        <v>Bessarabov and Mille</v>
      </c>
      <c r="G4035" s="1" t="str">
        <f>"dehkadehketab"</f>
        <v>dehkadehketab</v>
      </c>
    </row>
    <row r="4036" spans="1:7" x14ac:dyDescent="0.25">
      <c r="A4036" s="1" t="str">
        <f>"Perchlorate"</f>
        <v>Perchlorate</v>
      </c>
      <c r="B4036" s="1" t="str">
        <f>"9780387311142"</f>
        <v>9780387311142</v>
      </c>
      <c r="C4036" s="1">
        <v>61.71</v>
      </c>
      <c r="D4036" s="1" t="str">
        <f t="shared" si="164"/>
        <v>USD</v>
      </c>
      <c r="E4036" s="1" t="str">
        <f>"2006"</f>
        <v>2006</v>
      </c>
      <c r="F4036" s="1" t="str">
        <f>"Gu,B.(Eds)"</f>
        <v>Gu,B.(Eds)</v>
      </c>
      <c r="G4036" s="1" t="str">
        <f>"safirketab"</f>
        <v>safirketab</v>
      </c>
    </row>
    <row r="4037" spans="1:7" x14ac:dyDescent="0.25">
      <c r="A4037" s="1" t="str">
        <f>"Periglacial Environment,4e"</f>
        <v>Periglacial Environment,4e</v>
      </c>
      <c r="B4037" s="1" t="str">
        <f>"9781119132783"</f>
        <v>9781119132783</v>
      </c>
      <c r="C4037" s="1">
        <v>67.5</v>
      </c>
      <c r="D4037" s="1" t="str">
        <f t="shared" si="164"/>
        <v>USD</v>
      </c>
      <c r="E4037" s="1" t="str">
        <f>"2017"</f>
        <v>2017</v>
      </c>
      <c r="F4037" s="1" t="str">
        <f>"French"</f>
        <v>French</v>
      </c>
      <c r="G4037" s="1" t="str">
        <f>"avanddanesh"</f>
        <v>avanddanesh</v>
      </c>
    </row>
    <row r="4038" spans="1:7" x14ac:dyDescent="0.25">
      <c r="A4038" s="1" t="str">
        <f>"Periglacial Geomorphology"</f>
        <v>Periglacial Geomorphology</v>
      </c>
      <c r="B4038" s="1" t="str">
        <f>"9781405100069"</f>
        <v>9781405100069</v>
      </c>
      <c r="C4038" s="1">
        <v>72</v>
      </c>
      <c r="D4038" s="1" t="str">
        <f t="shared" si="164"/>
        <v>USD</v>
      </c>
      <c r="E4038" s="1" t="str">
        <f>"2017"</f>
        <v>2017</v>
      </c>
      <c r="F4038" s="1" t="str">
        <f>"Ballantyne"</f>
        <v>Ballantyne</v>
      </c>
      <c r="G4038" s="1" t="str">
        <f>"avanddanesh"</f>
        <v>avanddanesh</v>
      </c>
    </row>
    <row r="4039" spans="1:7" x14ac:dyDescent="0.25">
      <c r="A4039" s="1" t="str">
        <f>"Persistent Organic Pollutants"</f>
        <v>Persistent Organic Pollutants</v>
      </c>
      <c r="B4039" s="1" t="str">
        <f>"9781405169301"</f>
        <v>9781405169301</v>
      </c>
      <c r="C4039" s="1">
        <v>66</v>
      </c>
      <c r="D4039" s="1" t="str">
        <f t="shared" si="164"/>
        <v>USD</v>
      </c>
      <c r="E4039" s="1" t="str">
        <f>"2009"</f>
        <v>2009</v>
      </c>
      <c r="F4039" s="1" t="str">
        <f>"Harrad"</f>
        <v>Harrad</v>
      </c>
      <c r="G4039" s="1" t="str">
        <f>"safirketab"</f>
        <v>safirketab</v>
      </c>
    </row>
    <row r="4040" spans="1:7" x14ac:dyDescent="0.25">
      <c r="A4040" s="1" t="str">
        <f>"Persistent Organic Pollutants"</f>
        <v>Persistent Organic Pollutants</v>
      </c>
      <c r="B4040" s="1" t="str">
        <f>"9781405169301"</f>
        <v>9781405169301</v>
      </c>
      <c r="C4040" s="1">
        <v>66</v>
      </c>
      <c r="D4040" s="1" t="str">
        <f t="shared" si="164"/>
        <v>USD</v>
      </c>
      <c r="E4040" s="1" t="str">
        <f>"2009"</f>
        <v>2009</v>
      </c>
      <c r="F4040" s="1" t="str">
        <f>"Harrad"</f>
        <v>Harrad</v>
      </c>
      <c r="G4040" s="1" t="str">
        <f>"avanddanesh"</f>
        <v>avanddanesh</v>
      </c>
    </row>
    <row r="4041" spans="1:7" x14ac:dyDescent="0.25">
      <c r="A4041" s="1" t="str">
        <f>"Personal Care Compounds in the Environment: Pathways, Fate and Methods for Determination"</f>
        <v>Personal Care Compounds in the Environment: Pathways, Fate and Methods for Determination</v>
      </c>
      <c r="B4041" s="1" t="str">
        <f>"9783527315673"</f>
        <v>9783527315673</v>
      </c>
      <c r="C4041" s="1">
        <v>114</v>
      </c>
      <c r="D4041" s="1" t="str">
        <f t="shared" si="164"/>
        <v>USD</v>
      </c>
      <c r="E4041" s="1" t="str">
        <f>"2007"</f>
        <v>2007</v>
      </c>
      <c r="F4041" s="1" t="str">
        <f>"Bester-Chemistry"</f>
        <v>Bester-Chemistry</v>
      </c>
      <c r="G4041" s="1" t="str">
        <f>"safirketab"</f>
        <v>safirketab</v>
      </c>
    </row>
    <row r="4042" spans="1:7" x14ac:dyDescent="0.25">
      <c r="A4042" s="1" t="str">
        <f>"PERSPECTIVES IN ANIMAL ECOLOGY AND REPRODUCTION, VOL 6, HB"</f>
        <v>PERSPECTIVES IN ANIMAL ECOLOGY AND REPRODUCTION, VOL 6, HB</v>
      </c>
      <c r="B4042" s="1" t="str">
        <f>"9788170356356"</f>
        <v>9788170356356</v>
      </c>
      <c r="C4042" s="1">
        <v>30.8</v>
      </c>
      <c r="D4042" s="1" t="str">
        <f t="shared" si="164"/>
        <v>USD</v>
      </c>
      <c r="E4042" s="1" t="str">
        <f>"2010"</f>
        <v>2010</v>
      </c>
      <c r="F4042" s="1" t="str">
        <f>"Gupta"</f>
        <v>Gupta</v>
      </c>
      <c r="G4042" s="1" t="str">
        <f>"supply"</f>
        <v>supply</v>
      </c>
    </row>
    <row r="4043" spans="1:7" x14ac:dyDescent="0.25">
      <c r="A4043" s="1" t="str">
        <f>"Perspectives in Carbonate Geology"</f>
        <v>Perspectives in Carbonate Geology</v>
      </c>
      <c r="B4043" s="1" t="str">
        <f>"9781405193801"</f>
        <v>9781405193801</v>
      </c>
      <c r="C4043" s="1">
        <v>119.96</v>
      </c>
      <c r="D4043" s="1" t="str">
        <f t="shared" si="164"/>
        <v>USD</v>
      </c>
      <c r="E4043" s="1" t="str">
        <f>"2009"</f>
        <v>2009</v>
      </c>
      <c r="F4043" s="1" t="str">
        <f>"Swart"</f>
        <v>Swart</v>
      </c>
      <c r="G4043" s="1" t="str">
        <f>"safirketab"</f>
        <v>safirketab</v>
      </c>
    </row>
    <row r="4044" spans="1:7" x14ac:dyDescent="0.25">
      <c r="A4044" s="1" t="str">
        <f>"Perspectives in Environmental Toxicology"</f>
        <v>Perspectives in Environmental Toxicology</v>
      </c>
      <c r="B4044" s="1" t="str">
        <f>"9783319462479"</f>
        <v>9783319462479</v>
      </c>
      <c r="C4044" s="1">
        <v>107.99</v>
      </c>
      <c r="D4044" s="1" t="str">
        <f>"EUR"</f>
        <v>EUR</v>
      </c>
      <c r="E4044" s="1" t="str">
        <f>"2017"</f>
        <v>2017</v>
      </c>
      <c r="F4044" s="1" t="str">
        <f>"Kesari"</f>
        <v>Kesari</v>
      </c>
      <c r="G4044" s="1" t="str">
        <f>"negarestanabi"</f>
        <v>negarestanabi</v>
      </c>
    </row>
    <row r="4045" spans="1:7" x14ac:dyDescent="0.25">
      <c r="A4045" s="1" t="str">
        <f>"Pesticides: Health, Safety and the Environment,2e"</f>
        <v>Pesticides: Health, Safety and the Environment,2e</v>
      </c>
      <c r="B4045" s="1" t="str">
        <f>"9781118975862"</f>
        <v>9781118975862</v>
      </c>
      <c r="C4045" s="1">
        <v>116</v>
      </c>
      <c r="D4045" s="1" t="str">
        <f>"USD"</f>
        <v>USD</v>
      </c>
      <c r="E4045" s="1" t="str">
        <f>"2015"</f>
        <v>2015</v>
      </c>
      <c r="F4045" s="1" t="str">
        <f>"Matthews"</f>
        <v>Matthews</v>
      </c>
      <c r="G4045" s="1" t="str">
        <f>"avanddanesh"</f>
        <v>avanddanesh</v>
      </c>
    </row>
    <row r="4046" spans="1:7" x14ac:dyDescent="0.25">
      <c r="A4046" s="1" t="str">
        <f>"Petroleum Accumulation Zones on Continental Margins"</f>
        <v>Petroleum Accumulation Zones on Continental Margins</v>
      </c>
      <c r="B4046" s="1" t="str">
        <f>"9781118385074"</f>
        <v>9781118385074</v>
      </c>
      <c r="C4046" s="1">
        <v>127.2</v>
      </c>
      <c r="D4046" s="1" t="str">
        <f>"USD"</f>
        <v>USD</v>
      </c>
      <c r="E4046" s="1" t="str">
        <f>"2012"</f>
        <v>2012</v>
      </c>
      <c r="F4046" s="1" t="str">
        <f>"Grigorenko"</f>
        <v>Grigorenko</v>
      </c>
      <c r="G4046" s="1" t="str">
        <f>"avanddanesh"</f>
        <v>avanddanesh</v>
      </c>
    </row>
    <row r="4047" spans="1:7" x14ac:dyDescent="0.25">
      <c r="A4047" s="1" t="str">
        <f>"Pharmaceuticals in the Environment"</f>
        <v>Pharmaceuticals in the Environment</v>
      </c>
      <c r="B4047" s="1" t="str">
        <f>"9781782621898"</f>
        <v>9781782621898</v>
      </c>
      <c r="C4047" s="1">
        <v>43.6</v>
      </c>
      <c r="D4047" s="1" t="str">
        <f>"GBP"</f>
        <v>GBP</v>
      </c>
      <c r="E4047" s="1" t="str">
        <f>"2016"</f>
        <v>2016</v>
      </c>
      <c r="F4047" s="1" t="str">
        <f>"Hester, Harrison"</f>
        <v>Hester, Harrison</v>
      </c>
      <c r="G4047" s="1" t="str">
        <f>"arzinbooks"</f>
        <v>arzinbooks</v>
      </c>
    </row>
    <row r="4048" spans="1:7" x14ac:dyDescent="0.25">
      <c r="A4048" s="1" t="str">
        <f>"PHARMACEUTICALS IN THE ENVIRONMENT : CURRENT KNOWLEDGE"</f>
        <v>PHARMACEUTICALS IN THE ENVIRONMENT : CURRENT KNOWLEDGE</v>
      </c>
      <c r="B4048" s="1" t="str">
        <f>"9781843393146"</f>
        <v>9781843393146</v>
      </c>
      <c r="C4048" s="1">
        <v>30.3</v>
      </c>
      <c r="D4048" s="1" t="str">
        <f>"GBP"</f>
        <v>GBP</v>
      </c>
      <c r="E4048" s="1" t="str">
        <f>"2010"</f>
        <v>2010</v>
      </c>
      <c r="F4048" s="1" t="str">
        <f>"BENOIT ROIG"</f>
        <v>BENOIT ROIG</v>
      </c>
      <c r="G4048" s="1" t="str">
        <f>"AsarBartar"</f>
        <v>AsarBartar</v>
      </c>
    </row>
    <row r="4049" spans="1:7" x14ac:dyDescent="0.25">
      <c r="A4049" s="1" t="str">
        <f>"Photosynthesis in the Marine Environment"</f>
        <v>Photosynthesis in the Marine Environment</v>
      </c>
      <c r="B4049" s="1" t="str">
        <f>"9781119979579"</f>
        <v>9781119979579</v>
      </c>
      <c r="C4049" s="1">
        <v>37.5</v>
      </c>
      <c r="D4049" s="1" t="str">
        <f>"USD"</f>
        <v>USD</v>
      </c>
      <c r="E4049" s="1" t="str">
        <f>"2014"</f>
        <v>2014</v>
      </c>
      <c r="F4049" s="1" t="str">
        <f>"Beer"</f>
        <v>Beer</v>
      </c>
      <c r="G4049" s="1" t="str">
        <f>"avanddanesh"</f>
        <v>avanddanesh</v>
      </c>
    </row>
    <row r="4050" spans="1:7" x14ac:dyDescent="0.25">
      <c r="A4050" s="1" t="str">
        <f>"Phycology and Microbiology"</f>
        <v>Phycology and Microbiology</v>
      </c>
      <c r="B4050" s="1" t="str">
        <f>"9789382127925"</f>
        <v>9789382127925</v>
      </c>
      <c r="C4050" s="1">
        <v>6.8</v>
      </c>
      <c r="D4050" s="1" t="str">
        <f>"USD"</f>
        <v>USD</v>
      </c>
      <c r="E4050" s="1" t="str">
        <f>"2015"</f>
        <v>2015</v>
      </c>
      <c r="F4050" s="1" t="str">
        <f>"Verma"</f>
        <v>Verma</v>
      </c>
      <c r="G4050" s="1" t="str">
        <f>"jahanadib"</f>
        <v>jahanadib</v>
      </c>
    </row>
    <row r="4051" spans="1:7" x14ac:dyDescent="0.25">
      <c r="A4051" s="1" t="str">
        <f>"Physical and Chemical Processes in the Aquatic Environment"</f>
        <v>Physical and Chemical Processes in the Aquatic Environment</v>
      </c>
      <c r="B4051" s="1" t="str">
        <f>"9781118111765"</f>
        <v>9781118111765</v>
      </c>
      <c r="C4051" s="1">
        <v>85.5</v>
      </c>
      <c r="D4051" s="1" t="str">
        <f>"USD"</f>
        <v>USD</v>
      </c>
      <c r="E4051" s="1" t="str">
        <f>"2014"</f>
        <v>2014</v>
      </c>
      <c r="F4051" s="1" t="str">
        <f>"Christensen"</f>
        <v>Christensen</v>
      </c>
      <c r="G4051" s="1" t="str">
        <f>"avanddanesh"</f>
        <v>avanddanesh</v>
      </c>
    </row>
    <row r="4052" spans="1:7" x14ac:dyDescent="0.25">
      <c r="A4052" s="1" t="str">
        <f>"PHYSICAL OCEANOGRAPHY, HB"</f>
        <v>PHYSICAL OCEANOGRAPHY, HB</v>
      </c>
      <c r="B4052" s="1" t="str">
        <f>"9788131307939"</f>
        <v>9788131307939</v>
      </c>
      <c r="C4052" s="1">
        <v>11.55</v>
      </c>
      <c r="D4052" s="1" t="str">
        <f>"USD"</f>
        <v>USD</v>
      </c>
      <c r="E4052" s="1" t="str">
        <f>"2010"</f>
        <v>2010</v>
      </c>
      <c r="F4052" s="1" t="str">
        <f>"Murty"</f>
        <v>Murty</v>
      </c>
      <c r="G4052" s="1" t="str">
        <f>"supply"</f>
        <v>supply</v>
      </c>
    </row>
    <row r="4053" spans="1:7" x14ac:dyDescent="0.25">
      <c r="A4053" s="1" t="str">
        <f>"Phytoremediation of Environmental Pollutants"</f>
        <v>Phytoremediation of Environmental Pollutants</v>
      </c>
      <c r="B4053" s="1" t="str">
        <f>"9781138062603"</f>
        <v>9781138062603</v>
      </c>
      <c r="C4053" s="1">
        <v>130.5</v>
      </c>
      <c r="D4053" s="1" t="str">
        <f>"GBP"</f>
        <v>GBP</v>
      </c>
      <c r="E4053" s="1" t="str">
        <f>"2018"</f>
        <v>2018</v>
      </c>
      <c r="F4053" s="1" t="str">
        <f>"Chandra"</f>
        <v>Chandra</v>
      </c>
      <c r="G4053" s="1" t="str">
        <f>"sal"</f>
        <v>sal</v>
      </c>
    </row>
    <row r="4054" spans="1:7" x14ac:dyDescent="0.25">
      <c r="A4054" s="1" t="str">
        <f>"Phytoremediation Potential of Bioenergy Plants"</f>
        <v>Phytoremediation Potential of Bioenergy Plants</v>
      </c>
      <c r="B4054" s="1" t="str">
        <f>"9789811030833"</f>
        <v>9789811030833</v>
      </c>
      <c r="C4054" s="1">
        <v>116.99</v>
      </c>
      <c r="D4054" s="1" t="str">
        <f>"EUR"</f>
        <v>EUR</v>
      </c>
      <c r="E4054" s="1" t="str">
        <f>"2017"</f>
        <v>2017</v>
      </c>
      <c r="F4054" s="1" t="str">
        <f>"Bauddh"</f>
        <v>Bauddh</v>
      </c>
      <c r="G4054" s="1" t="str">
        <f>"negarestanabi"</f>
        <v>negarestanabi</v>
      </c>
    </row>
    <row r="4055" spans="1:7" x14ac:dyDescent="0.25">
      <c r="A4055" s="1" t="str">
        <f>"PLANNING FOR SUSTAIABILITY"</f>
        <v>PLANNING FOR SUSTAIABILITY</v>
      </c>
      <c r="B4055" s="1" t="str">
        <f>"9780415322867"</f>
        <v>9780415322867</v>
      </c>
      <c r="C4055" s="1">
        <v>6.89</v>
      </c>
      <c r="D4055" s="1" t="str">
        <f>"GBP"</f>
        <v>GBP</v>
      </c>
      <c r="E4055" s="1" t="str">
        <f>"2004"</f>
        <v>2004</v>
      </c>
      <c r="F4055" s="1" t="str">
        <f>"S.WHEELER"</f>
        <v>S.WHEELER</v>
      </c>
      <c r="G4055" s="1" t="str">
        <f>"AsarBartar"</f>
        <v>AsarBartar</v>
      </c>
    </row>
    <row r="4056" spans="1:7" x14ac:dyDescent="0.25">
      <c r="A4056" s="1" t="str">
        <f>"Planning Local Economic Development: Fifth Edition"</f>
        <v>Planning Local Economic Development: Fifth Edition</v>
      </c>
      <c r="B4056" s="1" t="str">
        <f>"9781452242590"</f>
        <v>9781452242590</v>
      </c>
      <c r="C4056" s="1">
        <v>28.5</v>
      </c>
      <c r="D4056" s="1" t="str">
        <f>"GBP"</f>
        <v>GBP</v>
      </c>
      <c r="E4056" s="1" t="str">
        <f>"2013"</f>
        <v>2013</v>
      </c>
      <c r="F4056" s="1" t="str">
        <f>"Leigh N &amp; Blake"</f>
        <v>Leigh N &amp; Blake</v>
      </c>
      <c r="G4056" s="1" t="str">
        <f>"kowkab"</f>
        <v>kowkab</v>
      </c>
    </row>
    <row r="4057" spans="1:7" x14ac:dyDescent="0.25">
      <c r="A4057" s="1" t="str">
        <f>"Plant Conservation Science and Practice : The Role of Botanic Gardens"</f>
        <v>Plant Conservation Science and Practice : The Role of Botanic Gardens</v>
      </c>
      <c r="B4057" s="1" t="str">
        <f>"9781316602461"</f>
        <v>9781316602461</v>
      </c>
      <c r="C4057" s="1">
        <v>29.8</v>
      </c>
      <c r="D4057" s="1" t="str">
        <f>"GBP"</f>
        <v>GBP</v>
      </c>
      <c r="E4057" s="1" t="str">
        <f>"2017"</f>
        <v>2017</v>
      </c>
      <c r="F4057" s="1" t="str">
        <f>"Blackmore"</f>
        <v>Blackmore</v>
      </c>
      <c r="G4057" s="1" t="str">
        <f>"arzinbooks"</f>
        <v>arzinbooks</v>
      </c>
    </row>
    <row r="4058" spans="1:7" x14ac:dyDescent="0.25">
      <c r="A4058" s="1" t="str">
        <f>"PLANT,  ENVIRONMENT AND SUSTAINABILITY, HB"</f>
        <v>PLANT,  ENVIRONMENT AND SUSTAINABILITY, HB</v>
      </c>
      <c r="B4058" s="1" t="str">
        <f>"9788177544442"</f>
        <v>9788177544442</v>
      </c>
      <c r="C4058" s="1">
        <v>39.200000000000003</v>
      </c>
      <c r="D4058" s="1" t="str">
        <f>"USD"</f>
        <v>USD</v>
      </c>
      <c r="E4058" s="1" t="str">
        <f>"2011"</f>
        <v>2011</v>
      </c>
      <c r="F4058" s="1" t="str">
        <f>"Trivedi"</f>
        <v>Trivedi</v>
      </c>
      <c r="G4058" s="1" t="str">
        <f>"supply"</f>
        <v>supply</v>
      </c>
    </row>
    <row r="4059" spans="1:7" x14ac:dyDescent="0.25">
      <c r="A4059" s="1" t="str">
        <f>"Plasma Remediation Technology for Environmental Protection"</f>
        <v>Plasma Remediation Technology for Environmental Protection</v>
      </c>
      <c r="B4059" s="1" t="str">
        <f>"9789811036552"</f>
        <v>9789811036552</v>
      </c>
      <c r="C4059" s="1">
        <v>89.99</v>
      </c>
      <c r="D4059" s="1" t="str">
        <f>"EUR"</f>
        <v>EUR</v>
      </c>
      <c r="E4059" s="1" t="str">
        <f>"2017"</f>
        <v>2017</v>
      </c>
      <c r="F4059" s="1" t="str">
        <f>"Du"</f>
        <v>Du</v>
      </c>
      <c r="G4059" s="1" t="str">
        <f>"negarestanabi"</f>
        <v>negarestanabi</v>
      </c>
    </row>
    <row r="4060" spans="1:7" x14ac:dyDescent="0.25">
      <c r="A4060" s="1" t="str">
        <f>"Platinum Metals in the Environment"</f>
        <v>Platinum Metals in the Environment</v>
      </c>
      <c r="B4060" s="1" t="str">
        <f>"9783662445587"</f>
        <v>9783662445587</v>
      </c>
      <c r="C4060" s="1">
        <v>143.99</v>
      </c>
      <c r="D4060" s="1" t="str">
        <f>"EUR"</f>
        <v>EUR</v>
      </c>
      <c r="E4060" s="1" t="str">
        <f>"2015"</f>
        <v>2015</v>
      </c>
      <c r="F4060" s="1" t="str">
        <f>"Zereini"</f>
        <v>Zereini</v>
      </c>
      <c r="G4060" s="1" t="str">
        <f>"negarestanabi"</f>
        <v>negarestanabi</v>
      </c>
    </row>
    <row r="4061" spans="1:7" x14ac:dyDescent="0.25">
      <c r="A4061" s="1" t="str">
        <f>"Politics of Climate Change"</f>
        <v>Politics of Climate Change</v>
      </c>
      <c r="B4061" s="1" t="str">
        <f>"9780745646930"</f>
        <v>9780745646930</v>
      </c>
      <c r="C4061" s="1">
        <v>16.38</v>
      </c>
      <c r="D4061" s="1" t="str">
        <f>"USD"</f>
        <v>USD</v>
      </c>
      <c r="E4061" s="1" t="str">
        <f>"2009"</f>
        <v>2009</v>
      </c>
      <c r="F4061" s="1" t="str">
        <f>"Giddens"</f>
        <v>Giddens</v>
      </c>
      <c r="G4061" s="1" t="str">
        <f>"safirketab"</f>
        <v>safirketab</v>
      </c>
    </row>
    <row r="4062" spans="1:7" x14ac:dyDescent="0.25">
      <c r="A4062" s="1" t="str">
        <f>"POLITICS OF WATER: A SURVEY,THE"</f>
        <v>POLITICS OF WATER: A SURVEY,THE</v>
      </c>
      <c r="B4062" s="1" t="str">
        <f>"9781857433395"</f>
        <v>9781857433395</v>
      </c>
      <c r="C4062" s="1">
        <v>40.5</v>
      </c>
      <c r="D4062" s="1" t="str">
        <f>"GBP"</f>
        <v>GBP</v>
      </c>
      <c r="E4062" s="1" t="str">
        <f>"2010"</f>
        <v>2010</v>
      </c>
      <c r="F4062" s="1" t="str">
        <f>"TROTTIER"</f>
        <v>TROTTIER</v>
      </c>
      <c r="G4062" s="1" t="str">
        <f>"AsarBartar"</f>
        <v>AsarBartar</v>
      </c>
    </row>
    <row r="4063" spans="1:7" x14ac:dyDescent="0.25">
      <c r="A4063" s="1" t="str">
        <f>"Pollution And Biodiversity : Biosocial Aspects, HB"</f>
        <v>Pollution And Biodiversity : Biosocial Aspects, HB</v>
      </c>
      <c r="B4063" s="1" t="str">
        <f>"9788170355922"</f>
        <v>9788170355922</v>
      </c>
      <c r="C4063" s="1">
        <v>23.1</v>
      </c>
      <c r="D4063" s="1" t="str">
        <f>"USD"</f>
        <v>USD</v>
      </c>
      <c r="E4063" s="1" t="str">
        <f>"2009"</f>
        <v>2009</v>
      </c>
      <c r="F4063" s="1" t="str">
        <f>"Kumar"</f>
        <v>Kumar</v>
      </c>
      <c r="G4063" s="1" t="str">
        <f>"supply"</f>
        <v>supply</v>
      </c>
    </row>
    <row r="4064" spans="1:7" x14ac:dyDescent="0.25">
      <c r="A4064" s="1" t="str">
        <f>"Pollution Control and Resource Reuse for Alkaline Hydrometallurgy of Amphoteric Metal Hazardous Wastes"</f>
        <v>Pollution Control and Resource Reuse for Alkaline Hydrometallurgy of Amphoteric Metal Hazardous Wastes</v>
      </c>
      <c r="B4064" s="1" t="str">
        <f>"9783319551579"</f>
        <v>9783319551579</v>
      </c>
      <c r="C4064" s="1">
        <v>98.99</v>
      </c>
      <c r="D4064" s="1" t="str">
        <f>"EUR"</f>
        <v>EUR</v>
      </c>
      <c r="E4064" s="1" t="str">
        <f>"2017"</f>
        <v>2017</v>
      </c>
      <c r="F4064" s="1" t="str">
        <f>"Youcai"</f>
        <v>Youcai</v>
      </c>
      <c r="G4064" s="1" t="str">
        <f>"negarestanabi"</f>
        <v>negarestanabi</v>
      </c>
    </row>
    <row r="4065" spans="1:7" x14ac:dyDescent="0.25">
      <c r="A4065" s="1" t="str">
        <f>"Pollution Control Handbook for Oil and Gas Engineering"</f>
        <v>Pollution Control Handbook for Oil and Gas Engineering</v>
      </c>
      <c r="B4065" s="1" t="str">
        <f>"9781119117612"</f>
        <v>9781119117612</v>
      </c>
      <c r="C4065" s="1">
        <v>211.7</v>
      </c>
      <c r="D4065" s="1" t="str">
        <f>"USD"</f>
        <v>USD</v>
      </c>
      <c r="E4065" s="1" t="str">
        <f>"2016"</f>
        <v>2016</v>
      </c>
      <c r="F4065" s="1" t="str">
        <f>"Cheremisinoff"</f>
        <v>Cheremisinoff</v>
      </c>
      <c r="G4065" s="1" t="str">
        <f>"avanddanesh"</f>
        <v>avanddanesh</v>
      </c>
    </row>
    <row r="4066" spans="1:7" x14ac:dyDescent="0.25">
      <c r="A4066" s="1" t="str">
        <f>"POLLUTION MANAGEMENT, Set of 5 vols, HB"</f>
        <v>POLLUTION MANAGEMENT, Set of 5 vols, HB</v>
      </c>
      <c r="B4066" s="1" t="str">
        <f>"9788176483414"</f>
        <v>9788176483414</v>
      </c>
      <c r="C4066" s="1">
        <v>76.44</v>
      </c>
      <c r="D4066" s="1" t="str">
        <f>"USD"</f>
        <v>USD</v>
      </c>
      <c r="E4066" s="1" t="str">
        <f>"2009"</f>
        <v>2009</v>
      </c>
      <c r="F4066" s="1" t="str">
        <f>"Agarwal"</f>
        <v>Agarwal</v>
      </c>
      <c r="G4066" s="1" t="str">
        <f>"supply"</f>
        <v>supply</v>
      </c>
    </row>
    <row r="4067" spans="1:7" x14ac:dyDescent="0.25">
      <c r="A4067" s="1" t="str">
        <f>"Power Density: A Key to Understanding Energy Sources and Uses"</f>
        <v>Power Density: A Key to Understanding Energy Sources and Uses</v>
      </c>
      <c r="B4067" s="1" t="str">
        <f>"9780262029148"</f>
        <v>9780262029148</v>
      </c>
      <c r="C4067" s="1">
        <v>27.2</v>
      </c>
      <c r="D4067" s="1" t="str">
        <f>"USD"</f>
        <v>USD</v>
      </c>
      <c r="E4067" s="1" t="str">
        <f>"2015"</f>
        <v>2015</v>
      </c>
      <c r="F4067" s="1" t="str">
        <f>"Vaclav Smil"</f>
        <v>Vaclav Smil</v>
      </c>
      <c r="G4067" s="1" t="str">
        <f>"AsarBartar"</f>
        <v>AsarBartar</v>
      </c>
    </row>
    <row r="4068" spans="1:7" x14ac:dyDescent="0.25">
      <c r="A4068" s="1" t="str">
        <f>"POWER OF WATER, THE, HB"</f>
        <v>POWER OF WATER, THE, HB</v>
      </c>
      <c r="B4068" s="1" t="str">
        <f>"9783421042149"</f>
        <v>9783421042149</v>
      </c>
      <c r="C4068" s="1">
        <v>70</v>
      </c>
      <c r="D4068" s="1" t="str">
        <f>"USD"</f>
        <v>USD</v>
      </c>
      <c r="E4068" s="1" t="str">
        <f>"2006"</f>
        <v>2006</v>
      </c>
      <c r="F4068" s="1" t="str">
        <f>"Kueffner"</f>
        <v>Kueffner</v>
      </c>
      <c r="G4068" s="1" t="str">
        <f>"supply"</f>
        <v>supply</v>
      </c>
    </row>
    <row r="4069" spans="1:7" x14ac:dyDescent="0.25">
      <c r="A4069" s="1" t="str">
        <f>"Powerless Science? : Science and Politics in a Toxic World"</f>
        <v>Powerless Science? : Science and Politics in a Toxic World</v>
      </c>
      <c r="B4069" s="1" t="str">
        <f>"9781782382362"</f>
        <v>9781782382362</v>
      </c>
      <c r="C4069" s="1">
        <v>51</v>
      </c>
      <c r="D4069" s="1" t="str">
        <f>"GBP"</f>
        <v>GBP</v>
      </c>
      <c r="E4069" s="1" t="str">
        <f>"2014"</f>
        <v>2014</v>
      </c>
      <c r="F4069" s="1" t="str">
        <f>"Boudia/Jas"</f>
        <v>Boudia/Jas</v>
      </c>
      <c r="G4069" s="1" t="str">
        <f>"arzinbooks"</f>
        <v>arzinbooks</v>
      </c>
    </row>
    <row r="4070" spans="1:7" x14ac:dyDescent="0.25">
      <c r="A4070" s="1" t="str">
        <f>"Practical Hydraulics and Water Resources Engineering, Third Edition"</f>
        <v>Practical Hydraulics and Water Resources Engineering, Third Edition</v>
      </c>
      <c r="B4070" s="1" t="str">
        <f>"9781498761956"</f>
        <v>9781498761956</v>
      </c>
      <c r="C4070" s="1">
        <v>40.49</v>
      </c>
      <c r="D4070" s="1" t="str">
        <f>"GBP"</f>
        <v>GBP</v>
      </c>
      <c r="E4070" s="1" t="str">
        <f>"2017"</f>
        <v>2017</v>
      </c>
      <c r="F4070" s="1" t="str">
        <f>"KAY"</f>
        <v>KAY</v>
      </c>
      <c r="G4070" s="1" t="str">
        <f>"sal"</f>
        <v>sal</v>
      </c>
    </row>
    <row r="4071" spans="1:7" x14ac:dyDescent="0.25">
      <c r="A4071" s="1" t="str">
        <f>"Predicting Vehicle Trajectory"</f>
        <v>Predicting Vehicle Trajectory</v>
      </c>
      <c r="B4071" s="1" t="str">
        <f>"9781138030190"</f>
        <v>9781138030190</v>
      </c>
      <c r="C4071" s="1">
        <v>73.8</v>
      </c>
      <c r="D4071" s="1" t="str">
        <f>"GBP"</f>
        <v>GBP</v>
      </c>
      <c r="E4071" s="1" t="str">
        <f>"2017"</f>
        <v>2017</v>
      </c>
      <c r="F4071" s="1" t="str">
        <f>"Cesar Barrios Yuich"</f>
        <v>Cesar Barrios Yuich</v>
      </c>
      <c r="G4071" s="1" t="str">
        <f>"AsarBartar"</f>
        <v>AsarBartar</v>
      </c>
    </row>
    <row r="4072" spans="1:7" x14ac:dyDescent="0.25">
      <c r="A4072" s="1" t="str">
        <f>"PRINCIPIOS DE TRATAMIENTO DE AGUAS"</f>
        <v>PRINCIPIOS DE TRATAMIENTO DE AGUAS</v>
      </c>
      <c r="B4072" s="1" t="str">
        <f>"9786075228624"</f>
        <v>9786075228624</v>
      </c>
      <c r="C4072" s="1">
        <v>52.19</v>
      </c>
      <c r="D4072" s="1" t="str">
        <f>"GBP"</f>
        <v>GBP</v>
      </c>
      <c r="E4072" s="1" t="str">
        <f>"2017"</f>
        <v>2017</v>
      </c>
      <c r="F4072" s="1" t="str">
        <f>"Howe. Et Al."</f>
        <v>Howe. Et Al.</v>
      </c>
      <c r="G4072" s="1" t="str">
        <f>"AsarBartar"</f>
        <v>AsarBartar</v>
      </c>
    </row>
    <row r="4073" spans="1:7" x14ac:dyDescent="0.25">
      <c r="A4073" s="1" t="str">
        <f>"Principles of Environmental Science and Engineering"</f>
        <v>Principles of Environmental Science and Engineering</v>
      </c>
      <c r="B4073" s="1" t="str">
        <f>"9788120328938"</f>
        <v>9788120328938</v>
      </c>
      <c r="C4073" s="1">
        <v>5.95</v>
      </c>
      <c r="D4073" s="1" t="str">
        <f>"USD"</f>
        <v>USD</v>
      </c>
      <c r="E4073" s="1" t="str">
        <f>"2016"</f>
        <v>2016</v>
      </c>
      <c r="F4073" s="1" t="str">
        <f>"Rao"</f>
        <v>Rao</v>
      </c>
      <c r="G4073" s="1" t="str">
        <f>"safirketab"</f>
        <v>safirketab</v>
      </c>
    </row>
    <row r="4074" spans="1:7" x14ac:dyDescent="0.25">
      <c r="A4074" s="1" t="str">
        <f>"Principles of Environmental Science and Engineering"</f>
        <v>Principles of Environmental Science and Engineering</v>
      </c>
      <c r="B4074" s="1" t="str">
        <f>"9788120328938"</f>
        <v>9788120328938</v>
      </c>
      <c r="C4074" s="1">
        <v>5.95</v>
      </c>
      <c r="D4074" s="1" t="str">
        <f>"USD"</f>
        <v>USD</v>
      </c>
      <c r="E4074" s="1" t="str">
        <f>"2016"</f>
        <v>2016</v>
      </c>
      <c r="F4074" s="1" t="str">
        <f>"Rao"</f>
        <v>Rao</v>
      </c>
      <c r="G4074" s="1" t="str">
        <f>"jahanadib"</f>
        <v>jahanadib</v>
      </c>
    </row>
    <row r="4075" spans="1:7" x14ac:dyDescent="0.25">
      <c r="A4075" s="1" t="str">
        <f>"PRINCIPLES OF ENVIRONMENTAL STUDIES, HB"</f>
        <v>PRINCIPLES OF ENVIRONMENTAL STUDIES, HB</v>
      </c>
      <c r="B4075" s="1" t="str">
        <f>"9789380179681"</f>
        <v>9789380179681</v>
      </c>
      <c r="C4075" s="1">
        <v>30.87</v>
      </c>
      <c r="D4075" s="1" t="str">
        <f>"USD"</f>
        <v>USD</v>
      </c>
      <c r="E4075" s="1" t="str">
        <f>"2010"</f>
        <v>2010</v>
      </c>
      <c r="F4075" s="1" t="str">
        <f>"Bhatnagar"</f>
        <v>Bhatnagar</v>
      </c>
      <c r="G4075" s="1" t="str">
        <f>"supply"</f>
        <v>supply</v>
      </c>
    </row>
    <row r="4076" spans="1:7" x14ac:dyDescent="0.25">
      <c r="A4076" s="1" t="str">
        <f>"Principles of International Environmental Law"</f>
        <v>Principles of International Environmental Law</v>
      </c>
      <c r="B4076" s="1" t="str">
        <f>"9781108431125"</f>
        <v>9781108431125</v>
      </c>
      <c r="C4076" s="1">
        <v>38.299999999999997</v>
      </c>
      <c r="D4076" s="1" t="str">
        <f>"GBP"</f>
        <v>GBP</v>
      </c>
      <c r="E4076" s="1" t="str">
        <f>"2018"</f>
        <v>2018</v>
      </c>
      <c r="F4076" s="1" t="str">
        <f>"Sands"</f>
        <v>Sands</v>
      </c>
      <c r="G4076" s="1" t="str">
        <f>"arzinbooks"</f>
        <v>arzinbooks</v>
      </c>
    </row>
    <row r="4077" spans="1:7" x14ac:dyDescent="0.25">
      <c r="A4077" s="1" t="str">
        <f>"Principles of Soil and Plant Water Relations, 2nd Edition"</f>
        <v>Principles of Soil and Plant Water Relations, 2nd Edition</v>
      </c>
      <c r="B4077" s="1" t="str">
        <f>"9780124200227"</f>
        <v>9780124200227</v>
      </c>
      <c r="C4077" s="1">
        <v>89.95</v>
      </c>
      <c r="D4077" s="1" t="str">
        <f>"USD"</f>
        <v>USD</v>
      </c>
      <c r="E4077" s="1" t="str">
        <f>"2014"</f>
        <v>2014</v>
      </c>
      <c r="F4077" s="1" t="str">
        <f>"Kirkham"</f>
        <v>Kirkham</v>
      </c>
      <c r="G4077" s="1" t="str">
        <f>"arang"</f>
        <v>arang</v>
      </c>
    </row>
    <row r="4078" spans="1:7" x14ac:dyDescent="0.25">
      <c r="A4078" s="1" t="str">
        <f>"Principles of Stormwater Management"</f>
        <v>Principles of Stormwater Management</v>
      </c>
      <c r="B4078" s="1" t="str">
        <f>"9781138093621"</f>
        <v>9781138093621</v>
      </c>
      <c r="C4078" s="1">
        <v>90</v>
      </c>
      <c r="D4078" s="1" t="str">
        <f>"GBP"</f>
        <v>GBP</v>
      </c>
      <c r="E4078" s="1" t="str">
        <f>"2018"</f>
        <v>2018</v>
      </c>
      <c r="F4078" s="1" t="str">
        <f>"Griffin"</f>
        <v>Griffin</v>
      </c>
      <c r="G4078" s="1" t="str">
        <f>"sal"</f>
        <v>sal</v>
      </c>
    </row>
    <row r="4079" spans="1:7" x14ac:dyDescent="0.25">
      <c r="A4079" s="1" t="str">
        <f>"PRINCIPLES OF WATER AND WASTEWATER TREATMENT, HB"</f>
        <v>PRINCIPLES OF WATER AND WASTEWATER TREATMENT, HB</v>
      </c>
      <c r="B4079" s="1" t="str">
        <f>"9789380090214"</f>
        <v>9789380090214</v>
      </c>
      <c r="C4079" s="1">
        <v>21.42</v>
      </c>
      <c r="D4079" s="1" t="str">
        <f>"USD"</f>
        <v>USD</v>
      </c>
      <c r="E4079" s="1" t="str">
        <f>"2012"</f>
        <v>2012</v>
      </c>
      <c r="F4079" s="1" t="str">
        <f>"Gaur"</f>
        <v>Gaur</v>
      </c>
      <c r="G4079" s="1" t="str">
        <f>"supply"</f>
        <v>supply</v>
      </c>
    </row>
    <row r="4080" spans="1:7" x14ac:dyDescent="0.25">
      <c r="A4080" s="1" t="str">
        <f>"Processes Determining Surface Water Chemistry"</f>
        <v>Processes Determining Surface Water Chemistry</v>
      </c>
      <c r="B4080" s="1" t="str">
        <f>"9783319421582"</f>
        <v>9783319421582</v>
      </c>
      <c r="C4080" s="1">
        <v>125.99</v>
      </c>
      <c r="D4080" s="1" t="str">
        <f>"EUR"</f>
        <v>EUR</v>
      </c>
      <c r="E4080" s="1" t="str">
        <f>"2016"</f>
        <v>2016</v>
      </c>
      <c r="F4080" s="1" t="str">
        <f>"Osadchyy"</f>
        <v>Osadchyy</v>
      </c>
      <c r="G4080" s="1" t="str">
        <f>"negarestanabi"</f>
        <v>negarestanabi</v>
      </c>
    </row>
    <row r="4081" spans="1:7" x14ac:dyDescent="0.25">
      <c r="A4081" s="1" t="str">
        <f>"Processing Water, Wastewater, Residuals, and Excreta for Health and Environmental Protection: An Encyclopedic Dictionary"</f>
        <v>Processing Water, Wastewater, Residuals, and Excreta for Health and Environmental Protection: An Encyclopedic Dictionary</v>
      </c>
      <c r="B4081" s="1" t="str">
        <f>"9780470261934"</f>
        <v>9780470261934</v>
      </c>
      <c r="C4081" s="1">
        <v>145.80000000000001</v>
      </c>
      <c r="D4081" s="1" t="str">
        <f t="shared" ref="D4081:D4088" si="165">"USD"</f>
        <v>USD</v>
      </c>
      <c r="E4081" s="1" t="str">
        <f>"2008"</f>
        <v>2008</v>
      </c>
      <c r="F4081" s="1" t="str">
        <f>"Adrien"</f>
        <v>Adrien</v>
      </c>
      <c r="G4081" s="1" t="str">
        <f>"safirketab"</f>
        <v>safirketab</v>
      </c>
    </row>
    <row r="4082" spans="1:7" x14ac:dyDescent="0.25">
      <c r="A4082" s="1" t="str">
        <f>"Progress in Modern Hydrology: Past, Present and Future"</f>
        <v>Progress in Modern Hydrology: Past, Present and Future</v>
      </c>
      <c r="B4082" s="1" t="str">
        <f>"9781119074274"</f>
        <v>9781119074274</v>
      </c>
      <c r="C4082" s="1">
        <v>120</v>
      </c>
      <c r="D4082" s="1" t="str">
        <f t="shared" si="165"/>
        <v>USD</v>
      </c>
      <c r="E4082" s="1" t="str">
        <f>"2015"</f>
        <v>2015</v>
      </c>
      <c r="F4082" s="1" t="str">
        <f>"Rodda"</f>
        <v>Rodda</v>
      </c>
      <c r="G4082" s="1" t="str">
        <f>"avanddanesh"</f>
        <v>avanddanesh</v>
      </c>
    </row>
    <row r="4083" spans="1:7" x14ac:dyDescent="0.25">
      <c r="A4083" s="1" t="str">
        <f>"Progressive Engineering Practices in Marine Resource Management"</f>
        <v>Progressive Engineering Practices in Marine Resource Management</v>
      </c>
      <c r="B4083" s="1" t="str">
        <f>"9781466683334"</f>
        <v>9781466683334</v>
      </c>
      <c r="C4083" s="1">
        <v>159.30000000000001</v>
      </c>
      <c r="D4083" s="1" t="str">
        <f t="shared" si="165"/>
        <v>USD</v>
      </c>
      <c r="E4083" s="1" t="str">
        <f>"2015"</f>
        <v>2015</v>
      </c>
      <c r="F4083" s="1" t="str">
        <f>"Ivelina Zlateva"</f>
        <v>Ivelina Zlateva</v>
      </c>
      <c r="G4083" s="1" t="str">
        <f>"arzinbooks"</f>
        <v>arzinbooks</v>
      </c>
    </row>
    <row r="4084" spans="1:7" x14ac:dyDescent="0.25">
      <c r="A4084" s="1" t="str">
        <f>"Promoting Climate Change Awareness through Environmental Education"</f>
        <v>Promoting Climate Change Awareness through Environmental Education</v>
      </c>
      <c r="B4084" s="1" t="str">
        <f>"9781466687646"</f>
        <v>9781466687646</v>
      </c>
      <c r="C4084" s="1">
        <v>126.8</v>
      </c>
      <c r="D4084" s="1" t="str">
        <f t="shared" si="165"/>
        <v>USD</v>
      </c>
      <c r="E4084" s="1" t="str">
        <f>"2016"</f>
        <v>2016</v>
      </c>
      <c r="F4084" s="1" t="str">
        <f>"Lynn Wilson"</f>
        <v>Lynn Wilson</v>
      </c>
      <c r="G4084" s="1" t="str">
        <f>"arzinbooks"</f>
        <v>arzinbooks</v>
      </c>
    </row>
    <row r="4085" spans="1:7" x14ac:dyDescent="0.25">
      <c r="A4085" s="1" t="str">
        <f>"Promoting Sustainable Practices through Energy Engineering and Asset Management"</f>
        <v>Promoting Sustainable Practices through Energy Engineering and Asset Management</v>
      </c>
      <c r="B4085" s="1" t="str">
        <f>"9781466682221"</f>
        <v>9781466682221</v>
      </c>
      <c r="C4085" s="1">
        <v>152.80000000000001</v>
      </c>
      <c r="D4085" s="1" t="str">
        <f t="shared" si="165"/>
        <v>USD</v>
      </c>
      <c r="E4085" s="1" t="str">
        <f>"2015"</f>
        <v>2015</v>
      </c>
      <c r="F4085" s="1" t="str">
        <f>"Vicente Gonz?lez-Pri"</f>
        <v>Vicente Gonz?lez-Pri</v>
      </c>
      <c r="G4085" s="1" t="str">
        <f>"arzinbooks"</f>
        <v>arzinbooks</v>
      </c>
    </row>
    <row r="4086" spans="1:7" x14ac:dyDescent="0.25">
      <c r="A4086" s="1" t="str">
        <f>"Protected Areas: Are They Safeguarding Biodiversity"</f>
        <v>Protected Areas: Are They Safeguarding Biodiversity</v>
      </c>
      <c r="B4086" s="1" t="str">
        <f>"9781118338155"</f>
        <v>9781118338155</v>
      </c>
      <c r="C4086" s="1">
        <v>51</v>
      </c>
      <c r="D4086" s="1" t="str">
        <f t="shared" si="165"/>
        <v>USD</v>
      </c>
      <c r="E4086" s="1" t="str">
        <f>"2016"</f>
        <v>2016</v>
      </c>
      <c r="F4086" s="1" t="str">
        <f>"Joppa"</f>
        <v>Joppa</v>
      </c>
      <c r="G4086" s="1" t="str">
        <f>"avanddanesh"</f>
        <v>avanddanesh</v>
      </c>
    </row>
    <row r="4087" spans="1:7" x14ac:dyDescent="0.25">
      <c r="A4087" s="1" t="str">
        <f>"Protection and Conservation of Water Resources"</f>
        <v>Protection and Conservation of Water Resources</v>
      </c>
      <c r="B4087" s="1" t="str">
        <f>"9781119970040"</f>
        <v>9781119970040</v>
      </c>
      <c r="C4087" s="1">
        <v>85.5</v>
      </c>
      <c r="D4087" s="1" t="str">
        <f t="shared" si="165"/>
        <v>USD</v>
      </c>
      <c r="E4087" s="1" t="str">
        <f>"2017"</f>
        <v>2017</v>
      </c>
      <c r="F4087" s="1" t="str">
        <f>"Cook"</f>
        <v>Cook</v>
      </c>
      <c r="G4087" s="1" t="str">
        <f>"avanddanesh"</f>
        <v>avanddanesh</v>
      </c>
    </row>
    <row r="4088" spans="1:7" x14ac:dyDescent="0.25">
      <c r="A4088" s="1" t="str">
        <f>"Proton Transfer Reaction Mass Spectrometry: Principles and Applications"</f>
        <v>Proton Transfer Reaction Mass Spectrometry: Principles and Applications</v>
      </c>
      <c r="B4088" s="1" t="str">
        <f>"9781405176682"</f>
        <v>9781405176682</v>
      </c>
      <c r="C4088" s="1">
        <v>105</v>
      </c>
      <c r="D4088" s="1" t="str">
        <f t="shared" si="165"/>
        <v>USD</v>
      </c>
      <c r="E4088" s="1" t="str">
        <f>"2014"</f>
        <v>2014</v>
      </c>
      <c r="F4088" s="1" t="str">
        <f>"Ellis"</f>
        <v>Ellis</v>
      </c>
      <c r="G4088" s="1" t="str">
        <f>"avanddanesh"</f>
        <v>avanddanesh</v>
      </c>
    </row>
    <row r="4089" spans="1:7" x14ac:dyDescent="0.25">
      <c r="A4089" s="1" t="str">
        <f>"Public Health Risk Assessment for Human Exposure to Chemicals. 2/ed"</f>
        <v>Public Health Risk Assessment for Human Exposure to Chemicals. 2/ed</v>
      </c>
      <c r="B4089" s="1" t="str">
        <f>"9789402410372"</f>
        <v>9789402410372</v>
      </c>
      <c r="C4089" s="1">
        <v>134.99</v>
      </c>
      <c r="D4089" s="1" t="str">
        <f>"EUR"</f>
        <v>EUR</v>
      </c>
      <c r="E4089" s="1" t="str">
        <f>"2017"</f>
        <v>2017</v>
      </c>
      <c r="F4089" s="1" t="str">
        <f>"Asante-Duah"</f>
        <v>Asante-Duah</v>
      </c>
      <c r="G4089" s="1" t="str">
        <f>"negarestanabi"</f>
        <v>negarestanabi</v>
      </c>
    </row>
    <row r="4090" spans="1:7" x14ac:dyDescent="0.25">
      <c r="A4090" s="1" t="str">
        <f>"Public Perception Of Tap Water Chlorinous Flavor, W/Cd-Rom,  : Subject Area: Efficient And Customer-Responsive Organization, PB"</f>
        <v>Public Perception Of Tap Water Chlorinous Flavor, W/Cd-Rom,  : Subject Area: Efficient And Customer-Responsive Organization, PB</v>
      </c>
      <c r="B4090" s="1" t="str">
        <f>"9781843398820"</f>
        <v>9781843398820</v>
      </c>
      <c r="C4090" s="1">
        <v>84</v>
      </c>
      <c r="D4090" s="1" t="str">
        <f>"GBP"</f>
        <v>GBP</v>
      </c>
      <c r="E4090" s="1" t="str">
        <f>"2007"</f>
        <v>2007</v>
      </c>
      <c r="F4090" s="1" t="str">
        <f>"Crozes"</f>
        <v>Crozes</v>
      </c>
      <c r="G4090" s="1" t="str">
        <f>"supply"</f>
        <v>supply</v>
      </c>
    </row>
    <row r="4091" spans="1:7" x14ac:dyDescent="0.25">
      <c r="A4091" s="1" t="str">
        <f>"Qanat Knowledge: Construction and Maintenance"</f>
        <v>Qanat Knowledge: Construction and Maintenance</v>
      </c>
      <c r="B4091" s="1" t="str">
        <f>"9789402409550"</f>
        <v>9789402409550</v>
      </c>
      <c r="C4091" s="1">
        <v>89.99</v>
      </c>
      <c r="D4091" s="1" t="str">
        <f>"EUR"</f>
        <v>EUR</v>
      </c>
      <c r="E4091" s="1" t="str">
        <f>"2017"</f>
        <v>2017</v>
      </c>
      <c r="F4091" s="1" t="str">
        <f>"Semsar Yazdi"</f>
        <v>Semsar Yazdi</v>
      </c>
      <c r="G4091" s="1" t="str">
        <f>"negarestanabi"</f>
        <v>negarestanabi</v>
      </c>
    </row>
    <row r="4092" spans="1:7" x14ac:dyDescent="0.25">
      <c r="A4092" s="1" t="str">
        <f>"Quantitative Conservation of Vertebrates"</f>
        <v>Quantitative Conservation of Vertebrates</v>
      </c>
      <c r="B4092" s="1" t="str">
        <f>"9781405182287"</f>
        <v>9781405182287</v>
      </c>
      <c r="C4092" s="1">
        <v>59.95</v>
      </c>
      <c r="D4092" s="1" t="str">
        <f>"USD"</f>
        <v>USD</v>
      </c>
      <c r="E4092" s="1" t="str">
        <f>"2009"</f>
        <v>2009</v>
      </c>
      <c r="F4092" s="1" t="str">
        <f>"Conroy"</f>
        <v>Conroy</v>
      </c>
      <c r="G4092" s="1" t="str">
        <f>"safirketab"</f>
        <v>safirketab</v>
      </c>
    </row>
    <row r="4093" spans="1:7" x14ac:dyDescent="0.25">
      <c r="A4093" s="1" t="str">
        <f>"Quantitative Geography"</f>
        <v>Quantitative Geography</v>
      </c>
      <c r="B4093" s="1" t="str">
        <f>"9781446296547"</f>
        <v>9781446296547</v>
      </c>
      <c r="C4093" s="1">
        <v>17.239999999999998</v>
      </c>
      <c r="D4093" s="1" t="str">
        <f>"GBP"</f>
        <v>GBP</v>
      </c>
      <c r="E4093" s="1" t="str">
        <f>"2016"</f>
        <v>2016</v>
      </c>
      <c r="F4093" s="1" t="str">
        <f>"Richard Harris"</f>
        <v>Richard Harris</v>
      </c>
      <c r="G4093" s="1" t="str">
        <f>"kowkab"</f>
        <v>kowkab</v>
      </c>
    </row>
    <row r="4094" spans="1:7" x14ac:dyDescent="0.25">
      <c r="A4094" s="1" t="str">
        <f>"Quantitative Geography"</f>
        <v>Quantitative Geography</v>
      </c>
      <c r="B4094" s="1" t="str">
        <f>"9781446296530"</f>
        <v>9781446296530</v>
      </c>
      <c r="C4094" s="1">
        <v>48.75</v>
      </c>
      <c r="D4094" s="1" t="str">
        <f>"GBP"</f>
        <v>GBP</v>
      </c>
      <c r="E4094" s="1" t="str">
        <f>"2016"</f>
        <v>2016</v>
      </c>
      <c r="F4094" s="1" t="str">
        <f>"Richard Harris"</f>
        <v>Richard Harris</v>
      </c>
      <c r="G4094" s="1" t="str">
        <f>"kowkab"</f>
        <v>kowkab</v>
      </c>
    </row>
    <row r="4095" spans="1:7" x14ac:dyDescent="0.25">
      <c r="A4095" s="1" t="str">
        <f>"Quantitative Microbial Risk Assessment,2e"</f>
        <v>Quantitative Microbial Risk Assessment,2e</v>
      </c>
      <c r="B4095" s="1" t="str">
        <f>"9781118145296"</f>
        <v>9781118145296</v>
      </c>
      <c r="C4095" s="1">
        <v>100.5</v>
      </c>
      <c r="D4095" s="1" t="str">
        <f>"USD"</f>
        <v>USD</v>
      </c>
      <c r="E4095" s="1" t="str">
        <f>"2014"</f>
        <v>2014</v>
      </c>
      <c r="F4095" s="1" t="str">
        <f>"Haas"</f>
        <v>Haas</v>
      </c>
      <c r="G4095" s="1" t="str">
        <f>"avanddanesh"</f>
        <v>avanddanesh</v>
      </c>
    </row>
    <row r="4096" spans="1:7" x14ac:dyDescent="0.25">
      <c r="A4096" s="1" t="str">
        <f>"Quantitative Techniques in Participatory Forest Management"</f>
        <v>Quantitative Techniques in Participatory Forest Management</v>
      </c>
      <c r="B4096" s="1" t="str">
        <f>"9781466569249"</f>
        <v>9781466569249</v>
      </c>
      <c r="C4096" s="1">
        <v>98.4</v>
      </c>
      <c r="D4096" s="1" t="str">
        <f>"GBP"</f>
        <v>GBP</v>
      </c>
      <c r="E4096" s="1" t="str">
        <f>"2014"</f>
        <v>2014</v>
      </c>
      <c r="F4096" s="1" t="str">
        <f>"Antonio D. Garcia-A"</f>
        <v>Antonio D. Garcia-A</v>
      </c>
      <c r="G4096" s="1" t="str">
        <f>"AsarBartar"</f>
        <v>AsarBartar</v>
      </c>
    </row>
    <row r="4097" spans="1:7" x14ac:dyDescent="0.25">
      <c r="A4097" s="1" t="str">
        <f>"Quaternary of the Levant : Environments, Climate Change, and Humans"</f>
        <v>Quaternary of the Levant : Environments, Climate Change, and Humans</v>
      </c>
      <c r="B4097" s="1" t="str">
        <f>"9781107090460"</f>
        <v>9781107090460</v>
      </c>
      <c r="C4097" s="1">
        <v>93.5</v>
      </c>
      <c r="D4097" s="1" t="str">
        <f>"GBP"</f>
        <v>GBP</v>
      </c>
      <c r="E4097" s="1" t="str">
        <f>"2017"</f>
        <v>2017</v>
      </c>
      <c r="F4097" s="1" t="str">
        <f>"Enzel"</f>
        <v>Enzel</v>
      </c>
      <c r="G4097" s="1" t="str">
        <f>"arzinbooks"</f>
        <v>arzinbooks</v>
      </c>
    </row>
    <row r="4098" spans="1:7" x14ac:dyDescent="0.25">
      <c r="A4098" s="1" t="str">
        <f>"Radiation Safety: Management and Programs"</f>
        <v>Radiation Safety: Management and Programs</v>
      </c>
      <c r="B4098" s="1" t="str">
        <f>"9783319426693"</f>
        <v>9783319426693</v>
      </c>
      <c r="C4098" s="1">
        <v>134.99</v>
      </c>
      <c r="D4098" s="1" t="str">
        <f>"EUR"</f>
        <v>EUR</v>
      </c>
      <c r="E4098" s="1" t="str">
        <f>"2017"</f>
        <v>2017</v>
      </c>
      <c r="F4098" s="1" t="str">
        <f>"Domenech"</f>
        <v>Domenech</v>
      </c>
      <c r="G4098" s="1" t="str">
        <f>"negarestanabi"</f>
        <v>negarestanabi</v>
      </c>
    </row>
    <row r="4099" spans="1:7" x14ac:dyDescent="0.25">
      <c r="A4099" s="1" t="str">
        <f>"Radiative Transfer in Coupled Environmental Systems: An Introduction to Forward and Inverse Modeling"</f>
        <v>Radiative Transfer in Coupled Environmental Systems: An Introduction to Forward and Inverse Modeling</v>
      </c>
      <c r="B4099" s="1" t="str">
        <f>"9783527411382"</f>
        <v>9783527411382</v>
      </c>
      <c r="C4099" s="1">
        <v>140</v>
      </c>
      <c r="D4099" s="1" t="str">
        <f>"USD"</f>
        <v>USD</v>
      </c>
      <c r="E4099" s="1" t="str">
        <f>"2015"</f>
        <v>2015</v>
      </c>
      <c r="F4099" s="1" t="str">
        <f>"Stamnes"</f>
        <v>Stamnes</v>
      </c>
      <c r="G4099" s="1" t="str">
        <f>"avanddanesh"</f>
        <v>avanddanesh</v>
      </c>
    </row>
    <row r="4100" spans="1:7" x14ac:dyDescent="0.25">
      <c r="A4100" s="1" t="str">
        <f>"Radionuclide Behaviour in the Natural Environment, Science, Implications and Lessons for the Nuclear industry"</f>
        <v>Radionuclide Behaviour in the Natural Environment, Science, Implications and Lessons for the Nuclear industry</v>
      </c>
      <c r="B4100" s="1" t="str">
        <f>"9780081016190"</f>
        <v>9780081016190</v>
      </c>
      <c r="C4100" s="1">
        <v>274.5</v>
      </c>
      <c r="D4100" s="1" t="str">
        <f>"USD"</f>
        <v>USD</v>
      </c>
      <c r="E4100" s="1" t="str">
        <f>"2017"</f>
        <v>2017</v>
      </c>
      <c r="F4100" s="1" t="str">
        <f>"Poinssot and Geckeis"</f>
        <v>Poinssot and Geckeis</v>
      </c>
      <c r="G4100" s="1" t="str">
        <f>"dehkadehketab"</f>
        <v>dehkadehketab</v>
      </c>
    </row>
    <row r="4101" spans="1:7" x14ac:dyDescent="0.25">
      <c r="A4101" s="1" t="str">
        <f>"Radionuclides in the Environment"</f>
        <v>Radionuclides in the Environment</v>
      </c>
      <c r="B4101" s="1" t="str">
        <f>"9780470714348"</f>
        <v>9780470714348</v>
      </c>
      <c r="C4101" s="1">
        <v>80</v>
      </c>
      <c r="D4101" s="1" t="str">
        <f>"USD"</f>
        <v>USD</v>
      </c>
      <c r="E4101" s="1" t="str">
        <f>"2010"</f>
        <v>2010</v>
      </c>
      <c r="F4101" s="1" t="str">
        <f>"Atwood"</f>
        <v>Atwood</v>
      </c>
      <c r="G4101" s="1" t="str">
        <f>"avanddanesh"</f>
        <v>avanddanesh</v>
      </c>
    </row>
    <row r="4102" spans="1:7" x14ac:dyDescent="0.25">
      <c r="A4102" s="1" t="str">
        <f>"RAPID BIOASSESSMENT OF STREAM HEALTH"</f>
        <v>RAPID BIOASSESSMENT OF STREAM HEALTH</v>
      </c>
      <c r="B4102" s="1" t="str">
        <f>"9781420090918"</f>
        <v>9781420090918</v>
      </c>
      <c r="C4102" s="1">
        <v>24.6</v>
      </c>
      <c r="D4102" s="1" t="str">
        <f>"GBP"</f>
        <v>GBP</v>
      </c>
      <c r="E4102" s="1" t="str">
        <f>"2010"</f>
        <v>2010</v>
      </c>
      <c r="F4102" s="1" t="str">
        <f>"DUNCAN L. HUGHES, J"</f>
        <v>DUNCAN L. HUGHES, J</v>
      </c>
      <c r="G4102" s="1" t="str">
        <f>"AsarBartar"</f>
        <v>AsarBartar</v>
      </c>
    </row>
    <row r="4103" spans="1:7" x14ac:dyDescent="0.25">
      <c r="A4103" s="1" t="str">
        <f>"Rare Earths Industry, Technological, Economic, And"</f>
        <v>Rare Earths Industry, Technological, Economic, And</v>
      </c>
      <c r="B4103" s="1" t="str">
        <f>"9780128023280"</f>
        <v>9780128023280</v>
      </c>
      <c r="C4103" s="1">
        <v>135</v>
      </c>
      <c r="D4103" s="1" t="str">
        <f>"USD"</f>
        <v>USD</v>
      </c>
      <c r="E4103" s="1" t="str">
        <f>"2015"</f>
        <v>2015</v>
      </c>
      <c r="F4103" s="1" t="str">
        <f>"N/A*"</f>
        <v>N/A*</v>
      </c>
      <c r="G4103" s="1" t="str">
        <f>"dehkadehketab"</f>
        <v>dehkadehketab</v>
      </c>
    </row>
    <row r="4104" spans="1:7" x14ac:dyDescent="0.25">
      <c r="A4104" s="1" t="str">
        <f>"Reaction Mechanisms in Environmental Engineering, Analysis and Prediction"</f>
        <v>Reaction Mechanisms in Environmental Engineering, Analysis and Prediction</v>
      </c>
      <c r="B4104" s="1" t="str">
        <f>"9780128044025"</f>
        <v>9780128044025</v>
      </c>
      <c r="C4104" s="1">
        <v>108</v>
      </c>
      <c r="D4104" s="1" t="str">
        <f>"USD"</f>
        <v>USD</v>
      </c>
      <c r="E4104" s="1" t="str">
        <f>"2017"</f>
        <v>2017</v>
      </c>
      <c r="F4104" s="1" t="str">
        <f>"Speight"</f>
        <v>Speight</v>
      </c>
      <c r="G4104" s="1" t="str">
        <f>"dehkadehketab"</f>
        <v>dehkadehketab</v>
      </c>
    </row>
    <row r="4105" spans="1:7" x14ac:dyDescent="0.25">
      <c r="A4105" s="1" t="str">
        <f>"Reactions and Mechanisms in Thermal Analysis of Advanced Materials"</f>
        <v>Reactions and Mechanisms in Thermal Analysis of Advanced Materials</v>
      </c>
      <c r="B4105" s="1" t="str">
        <f>"9781119117575"</f>
        <v>9781119117575</v>
      </c>
      <c r="C4105" s="1">
        <v>180</v>
      </c>
      <c r="D4105" s="1" t="str">
        <f>"USD"</f>
        <v>USD</v>
      </c>
      <c r="E4105" s="1" t="str">
        <f>"2015"</f>
        <v>2015</v>
      </c>
      <c r="F4105" s="1" t="str">
        <f>"Tiwari"</f>
        <v>Tiwari</v>
      </c>
      <c r="G4105" s="1" t="str">
        <f>"avanddanesh"</f>
        <v>avanddanesh</v>
      </c>
    </row>
    <row r="4106" spans="1:7" x14ac:dyDescent="0.25">
      <c r="A4106" s="1" t="str">
        <f>"Reactive Oxygen Species: Signaling Between Hierarchical Levels in Plants"</f>
        <v>Reactive Oxygen Species: Signaling Between Hierarchical Levels in Plants</v>
      </c>
      <c r="B4106" s="1" t="str">
        <f>"9781119184881"</f>
        <v>9781119184881</v>
      </c>
      <c r="C4106" s="1">
        <v>175.5</v>
      </c>
      <c r="D4106" s="1" t="str">
        <f>"USD"</f>
        <v>USD</v>
      </c>
      <c r="E4106" s="1" t="str">
        <f>"2017"</f>
        <v>2017</v>
      </c>
      <c r="F4106" s="1" t="str">
        <f>"Schmitt"</f>
        <v>Schmitt</v>
      </c>
      <c r="G4106" s="1" t="str">
        <f>"avanddanesh"</f>
        <v>avanddanesh</v>
      </c>
    </row>
    <row r="4107" spans="1:7" x14ac:dyDescent="0.25">
      <c r="A4107" s="1" t="str">
        <f>"Recent Climate Change Impacts on Mountain Glaciers"</f>
        <v>Recent Climate Change Impacts on Mountain Glaciers</v>
      </c>
      <c r="B4107" s="1" t="str">
        <f>"9781119068112"</f>
        <v>9781119068112</v>
      </c>
      <c r="C4107" s="1">
        <v>99</v>
      </c>
      <c r="D4107" s="1" t="str">
        <f>"USD"</f>
        <v>USD</v>
      </c>
      <c r="E4107" s="1" t="str">
        <f>"2017"</f>
        <v>2017</v>
      </c>
      <c r="F4107" s="1" t="str">
        <f>"Pelto"</f>
        <v>Pelto</v>
      </c>
      <c r="G4107" s="1" t="str">
        <f>"avanddanesh"</f>
        <v>avanddanesh</v>
      </c>
    </row>
    <row r="4108" spans="1:7" x14ac:dyDescent="0.25">
      <c r="A4108" s="1" t="str">
        <f>"Recent Progress in Desalination. Environmental and Marine Outfall Systems"</f>
        <v>Recent Progress in Desalination. Environmental and Marine Outfall Systems</v>
      </c>
      <c r="B4108" s="1" t="str">
        <f>"9783319191225"</f>
        <v>9783319191225</v>
      </c>
      <c r="C4108" s="1">
        <v>125.99</v>
      </c>
      <c r="D4108" s="1" t="str">
        <f>"EUR"</f>
        <v>EUR</v>
      </c>
      <c r="E4108" s="1" t="str">
        <f>"2015"</f>
        <v>2015</v>
      </c>
      <c r="F4108" s="1" t="str">
        <f>"Baawain"</f>
        <v>Baawain</v>
      </c>
      <c r="G4108" s="1" t="str">
        <f>"negarestanabi"</f>
        <v>negarestanabi</v>
      </c>
    </row>
    <row r="4109" spans="1:7" x14ac:dyDescent="0.25">
      <c r="A4109" s="1" t="str">
        <f>"Recommendations Shallow Geothermal Energy: Design, Construction, Operation and Monitoring"</f>
        <v>Recommendations Shallow Geothermal Energy: Design, Construction, Operation and Monitoring</v>
      </c>
      <c r="B4109" s="1" t="str">
        <f>"9783433031407"</f>
        <v>9783433031407</v>
      </c>
      <c r="C4109" s="1">
        <v>114.8</v>
      </c>
      <c r="D4109" s="1" t="str">
        <f>"USD"</f>
        <v>USD</v>
      </c>
      <c r="E4109" s="1" t="str">
        <f>"2016"</f>
        <v>2016</v>
      </c>
      <c r="F4109" s="1" t="str">
        <f>"G.G.S"</f>
        <v>G.G.S</v>
      </c>
      <c r="G4109" s="1" t="str">
        <f>"avanddanesh"</f>
        <v>avanddanesh</v>
      </c>
    </row>
    <row r="4110" spans="1:7" x14ac:dyDescent="0.25">
      <c r="A4110" s="1" t="str">
        <f>"RECONCILING HUMAN EXISTENCE WITH ECOLOGICAL INTEGRITY:"</f>
        <v>RECONCILING HUMAN EXISTENCE WITH ECOLOGICAL INTEGRITY:</v>
      </c>
      <c r="B4110" s="1" t="str">
        <f>"9781844075652"</f>
        <v>9781844075652</v>
      </c>
      <c r="C4110" s="1">
        <v>19.5</v>
      </c>
      <c r="D4110" s="1" t="str">
        <f>"GBP"</f>
        <v>GBP</v>
      </c>
      <c r="E4110" s="1" t="str">
        <f>"2008"</f>
        <v>2008</v>
      </c>
      <c r="F4110" s="1" t="str">
        <f>"LAURA WESTRA"</f>
        <v>LAURA WESTRA</v>
      </c>
      <c r="G4110" s="1" t="str">
        <f>"AsarBartar"</f>
        <v>AsarBartar</v>
      </c>
    </row>
    <row r="4111" spans="1:7" x14ac:dyDescent="0.25">
      <c r="A4111" s="1" t="str">
        <f>"Reconsidering the Impact of Climate Change on Global Water Supply, Use, and Management"</f>
        <v>Reconsidering the Impact of Climate Change on Global Water Supply, Use, and Management</v>
      </c>
      <c r="B4111" s="1" t="str">
        <f>"9781522510468"</f>
        <v>9781522510468</v>
      </c>
      <c r="C4111" s="1">
        <v>161.30000000000001</v>
      </c>
      <c r="D4111" s="1" t="str">
        <f>"USD"</f>
        <v>USD</v>
      </c>
      <c r="E4111" s="1" t="str">
        <f>"2017"</f>
        <v>2017</v>
      </c>
      <c r="F4111" s="1" t="str">
        <f>"Prakash Rao"</f>
        <v>Prakash Rao</v>
      </c>
      <c r="G4111" s="1" t="str">
        <f>"arzinbooks"</f>
        <v>arzinbooks</v>
      </c>
    </row>
    <row r="4112" spans="1:7" x14ac:dyDescent="0.25">
      <c r="A4112" s="1" t="str">
        <f>"Reconstructing Earth's Climate History: Inquiry-based Exercises for Lab and Class"</f>
        <v>Reconstructing Earth's Climate History: Inquiry-based Exercises for Lab and Class</v>
      </c>
      <c r="B4112" s="1" t="str">
        <f>"9780470658055"</f>
        <v>9780470658055</v>
      </c>
      <c r="C4112" s="1">
        <v>93</v>
      </c>
      <c r="D4112" s="1" t="str">
        <f>"USD"</f>
        <v>USD</v>
      </c>
      <c r="E4112" s="1" t="str">
        <f>"2012"</f>
        <v>2012</v>
      </c>
      <c r="F4112" s="1" t="str">
        <f>"St John"</f>
        <v>St John</v>
      </c>
      <c r="G4112" s="1" t="str">
        <f>"avanddanesh"</f>
        <v>avanddanesh</v>
      </c>
    </row>
    <row r="4113" spans="1:7" x14ac:dyDescent="0.25">
      <c r="A4113" s="1" t="str">
        <f>"Recovery from Disaster"</f>
        <v>Recovery from Disaster</v>
      </c>
      <c r="B4113" s="1" t="str">
        <f>"9780415611770"</f>
        <v>9780415611770</v>
      </c>
      <c r="C4113" s="1">
        <v>28.05</v>
      </c>
      <c r="D4113" s="1" t="str">
        <f>"GBP"</f>
        <v>GBP</v>
      </c>
      <c r="E4113" s="1" t="str">
        <f>"2016"</f>
        <v>2016</v>
      </c>
      <c r="F4113" s="1" t="str">
        <f>"Ian Davis,David Ale"</f>
        <v>Ian Davis,David Ale</v>
      </c>
      <c r="G4113" s="1" t="str">
        <f>"AsarBartar"</f>
        <v>AsarBartar</v>
      </c>
    </row>
    <row r="4114" spans="1:7" x14ac:dyDescent="0.25">
      <c r="A4114" s="1" t="str">
        <f>"RECURSIVE STREAMFLOW FORECASTING"</f>
        <v>RECURSIVE STREAMFLOW FORECASTING</v>
      </c>
      <c r="B4114" s="1" t="str">
        <f>"9780415569019"</f>
        <v>9780415569019</v>
      </c>
      <c r="C4114" s="1">
        <v>14.99</v>
      </c>
      <c r="D4114" s="1" t="str">
        <f>"GBP"</f>
        <v>GBP</v>
      </c>
      <c r="E4114" s="1" t="str">
        <f>"2010"</f>
        <v>2010</v>
      </c>
      <c r="F4114" s="1" t="str">
        <f>"SZILAGYI, JOZSEF |"</f>
        <v>SZILAGYI, JOZSEF |</v>
      </c>
      <c r="G4114" s="1" t="str">
        <f>"AsarBartar"</f>
        <v>AsarBartar</v>
      </c>
    </row>
    <row r="4115" spans="1:7" x14ac:dyDescent="0.25">
      <c r="A4115" s="1" t="str">
        <f>"Recycling of Polymers: Methods, Characterization and Applications"</f>
        <v>Recycling of Polymers: Methods, Characterization and Applications</v>
      </c>
      <c r="B4115" s="1" t="str">
        <f>"9783527338481"</f>
        <v>9783527338481</v>
      </c>
      <c r="C4115" s="1">
        <v>174.3</v>
      </c>
      <c r="D4115" s="1" t="str">
        <f>"USD"</f>
        <v>USD</v>
      </c>
      <c r="E4115" s="1" t="str">
        <f>"2016"</f>
        <v>2016</v>
      </c>
      <c r="F4115" s="1" t="str">
        <f>"Francis"</f>
        <v>Francis</v>
      </c>
      <c r="G4115" s="1" t="str">
        <f>"avanddanesh"</f>
        <v>avanddanesh</v>
      </c>
    </row>
    <row r="4116" spans="1:7" x14ac:dyDescent="0.25">
      <c r="A4116" s="1" t="str">
        <f>"Regulation of Peace River: A Case Study for River Management"</f>
        <v>Regulation of Peace River: A Case Study for River Management</v>
      </c>
      <c r="B4116" s="1" t="str">
        <f>"9781118906149"</f>
        <v>9781118906149</v>
      </c>
      <c r="C4116" s="1">
        <v>93.8</v>
      </c>
      <c r="D4116" s="1" t="str">
        <f>"USD"</f>
        <v>USD</v>
      </c>
      <c r="E4116" s="1" t="str">
        <f>"2014"</f>
        <v>2014</v>
      </c>
      <c r="F4116" s="1" t="str">
        <f>"Church"</f>
        <v>Church</v>
      </c>
      <c r="G4116" s="1" t="str">
        <f>"avanddanesh"</f>
        <v>avanddanesh</v>
      </c>
    </row>
    <row r="4117" spans="1:7" x14ac:dyDescent="0.25">
      <c r="A4117" s="1" t="str">
        <f>"Reintroduction Biology: Integrating Science and Management"</f>
        <v>Reintroduction Biology: Integrating Science and Management</v>
      </c>
      <c r="B4117" s="1" t="str">
        <f>"9781405186742"</f>
        <v>9781405186742</v>
      </c>
      <c r="C4117" s="1">
        <v>42</v>
      </c>
      <c r="D4117" s="1" t="str">
        <f>"USD"</f>
        <v>USD</v>
      </c>
      <c r="E4117" s="1" t="str">
        <f>"2012"</f>
        <v>2012</v>
      </c>
      <c r="F4117" s="1" t="str">
        <f>"Ewen"</f>
        <v>Ewen</v>
      </c>
      <c r="G4117" s="1" t="str">
        <f>"avanddanesh"</f>
        <v>avanddanesh</v>
      </c>
    </row>
    <row r="4118" spans="1:7" x14ac:dyDescent="0.25">
      <c r="A4118" s="1" t="str">
        <f>"Remanufactured Fashion"</f>
        <v>Remanufactured Fashion</v>
      </c>
      <c r="B4118" s="1" t="str">
        <f>"9789811002953"</f>
        <v>9789811002953</v>
      </c>
      <c r="C4118" s="1">
        <v>80.989999999999995</v>
      </c>
      <c r="D4118" s="1" t="str">
        <f>"EUR"</f>
        <v>EUR</v>
      </c>
      <c r="E4118" s="1" t="str">
        <f>"2016"</f>
        <v>2016</v>
      </c>
      <c r="F4118" s="1" t="str">
        <f>"Sinha"</f>
        <v>Sinha</v>
      </c>
      <c r="G4118" s="1" t="str">
        <f>"negarestanabi"</f>
        <v>negarestanabi</v>
      </c>
    </row>
    <row r="4119" spans="1:7" x14ac:dyDescent="0.25">
      <c r="A4119" s="1" t="str">
        <f>"Remediation Engineering: Design Concepts, Second Edition"</f>
        <v>Remediation Engineering: Design Concepts, Second Edition</v>
      </c>
      <c r="B4119" s="1" t="str">
        <f>"9781498773270"</f>
        <v>9781498773270</v>
      </c>
      <c r="C4119" s="1">
        <v>97.2</v>
      </c>
      <c r="D4119" s="1" t="str">
        <f>"GBP"</f>
        <v>GBP</v>
      </c>
      <c r="E4119" s="1" t="str">
        <f>"2017"</f>
        <v>2017</v>
      </c>
      <c r="F4119" s="1" t="str">
        <f>"Suthan S. Suthersan"</f>
        <v>Suthan S. Suthersan</v>
      </c>
      <c r="G4119" s="1" t="str">
        <f>"AsarBartar"</f>
        <v>AsarBartar</v>
      </c>
    </row>
    <row r="4120" spans="1:7" x14ac:dyDescent="0.25">
      <c r="A4120" s="1" t="str">
        <f>"Remote Sensing Handbook - Three Volume Set: Land Resources Monitoring, Modeling, and Mapping with Remote Sensing"</f>
        <v>Remote Sensing Handbook - Three Volume Set: Land Resources Monitoring, Modeling, and Mapping with Remote Sensing</v>
      </c>
      <c r="B4120" s="1" t="str">
        <f>"9781482217957"</f>
        <v>9781482217957</v>
      </c>
      <c r="C4120" s="1">
        <v>132.6</v>
      </c>
      <c r="D4120" s="1" t="str">
        <f>"GBP"</f>
        <v>GBP</v>
      </c>
      <c r="E4120" s="1" t="str">
        <f>"2016"</f>
        <v>2016</v>
      </c>
      <c r="F4120" s="1" t="str">
        <f>"PRASAD S. THENKABAI"</f>
        <v>PRASAD S. THENKABAI</v>
      </c>
      <c r="G4120" s="1" t="str">
        <f>"AsarBartar"</f>
        <v>AsarBartar</v>
      </c>
    </row>
    <row r="4121" spans="1:7" x14ac:dyDescent="0.25">
      <c r="A4121" s="1" t="str">
        <f>"Remote Sensing of Aerosols, Clouds, and Precipitation"</f>
        <v>Remote Sensing of Aerosols, Clouds, and Precipitation</v>
      </c>
      <c r="B4121" s="1" t="str">
        <f>"9780128104378"</f>
        <v>9780128104378</v>
      </c>
      <c r="C4121" s="1">
        <v>108</v>
      </c>
      <c r="D4121" s="1" t="str">
        <f>"USD"</f>
        <v>USD</v>
      </c>
      <c r="E4121" s="1" t="str">
        <f>"2017"</f>
        <v>2017</v>
      </c>
      <c r="F4121" s="1" t="str">
        <f>"Islam et al"</f>
        <v>Islam et al</v>
      </c>
      <c r="G4121" s="1" t="str">
        <f>"arang"</f>
        <v>arang</v>
      </c>
    </row>
    <row r="4122" spans="1:7" x14ac:dyDescent="0.25">
      <c r="A4122" s="1" t="str">
        <f>"Remote Sensing of Soils"</f>
        <v>Remote Sensing of Soils</v>
      </c>
      <c r="B4122" s="1" t="str">
        <f>"9783662537381"</f>
        <v>9783662537381</v>
      </c>
      <c r="C4122" s="1">
        <v>134.99</v>
      </c>
      <c r="D4122" s="1" t="str">
        <f>"EUR"</f>
        <v>EUR</v>
      </c>
      <c r="E4122" s="1" t="str">
        <f>"2017"</f>
        <v>2017</v>
      </c>
      <c r="F4122" s="1" t="str">
        <f>"Dwivedi "</f>
        <v xml:space="preserve">Dwivedi </v>
      </c>
      <c r="G4122" s="1" t="str">
        <f>"negarestanabi"</f>
        <v>negarestanabi</v>
      </c>
    </row>
    <row r="4123" spans="1:7" x14ac:dyDescent="0.25">
      <c r="A4123" s="1" t="str">
        <f>"Remote Sensing of the Cryosphere"</f>
        <v>Remote Sensing of the Cryosphere</v>
      </c>
      <c r="B4123" s="1" t="str">
        <f>"9781118368855"</f>
        <v>9781118368855</v>
      </c>
      <c r="C4123" s="1">
        <v>76</v>
      </c>
      <c r="D4123" s="1" t="str">
        <f>"USD"</f>
        <v>USD</v>
      </c>
      <c r="E4123" s="1" t="str">
        <f>"2015"</f>
        <v>2015</v>
      </c>
      <c r="F4123" s="1" t="str">
        <f>"Tedesco"</f>
        <v>Tedesco</v>
      </c>
      <c r="G4123" s="1" t="str">
        <f>"avanddanesh"</f>
        <v>avanddanesh</v>
      </c>
    </row>
    <row r="4124" spans="1:7" x14ac:dyDescent="0.25">
      <c r="A4124" s="1" t="str">
        <f>"Renewable and Alternative Energy: Concepts, Methodologies, Tools, and Applications ; 3 Volumes Set"</f>
        <v>Renewable and Alternative Energy: Concepts, Methodologies, Tools, and Applications ; 3 Volumes Set</v>
      </c>
      <c r="B4124" s="1" t="str">
        <f>"9781522516712"</f>
        <v>9781522516712</v>
      </c>
      <c r="C4124" s="1">
        <v>1460</v>
      </c>
      <c r="D4124" s="1" t="str">
        <f>"USD"</f>
        <v>USD</v>
      </c>
      <c r="E4124" s="1" t="str">
        <f>"2017"</f>
        <v>2017</v>
      </c>
      <c r="F4124" s="1" t="str">
        <f>"Information Resource"</f>
        <v>Information Resource</v>
      </c>
      <c r="G4124" s="1" t="str">
        <f>"arzinbooks"</f>
        <v>arzinbooks</v>
      </c>
    </row>
    <row r="4125" spans="1:7" x14ac:dyDescent="0.25">
      <c r="A4125" s="1" t="str">
        <f>"Renewable Energy Powered Desalination Handbook, Application and Thermodynamics"</f>
        <v>Renewable Energy Powered Desalination Handbook, Application and Thermodynamics</v>
      </c>
      <c r="B4125" s="1" t="str">
        <f>"9780128152171"</f>
        <v>9780128152171</v>
      </c>
      <c r="C4125" s="1">
        <v>180</v>
      </c>
      <c r="D4125" s="1" t="str">
        <f>"USD"</f>
        <v>USD</v>
      </c>
      <c r="E4125" s="1" t="str">
        <f>"2018"</f>
        <v>2018</v>
      </c>
      <c r="F4125" s="1" t="str">
        <f>"Gude"</f>
        <v>Gude</v>
      </c>
      <c r="G4125" s="1" t="str">
        <f>"dehkadehketab"</f>
        <v>dehkadehketab</v>
      </c>
    </row>
    <row r="4126" spans="1:7" x14ac:dyDescent="0.25">
      <c r="A4126" s="1" t="str">
        <f>"Renewable Energy Resources"</f>
        <v>Renewable Energy Resources</v>
      </c>
      <c r="B4126" s="1" t="str">
        <f>"9780415584388"</f>
        <v>9780415584388</v>
      </c>
      <c r="C4126" s="1">
        <v>39.1</v>
      </c>
      <c r="D4126" s="1" t="str">
        <f>"GBP"</f>
        <v>GBP</v>
      </c>
      <c r="E4126" s="1" t="str">
        <f>"2015"</f>
        <v>2015</v>
      </c>
      <c r="F4126" s="1" t="str">
        <f>"Tony Weir"</f>
        <v>Tony Weir</v>
      </c>
      <c r="G4126" s="1" t="str">
        <f>"AsarBartar"</f>
        <v>AsarBartar</v>
      </c>
    </row>
    <row r="4127" spans="1:7" x14ac:dyDescent="0.25">
      <c r="A4127" s="1" t="str">
        <f>"Renewable Energy Technologies for Water Desalination (Sustainable Water Developments - Resources, Management, Treatment, Efficiency and Reuse)"</f>
        <v>Renewable Energy Technologies for Water Desalination (Sustainable Water Developments - Resources, Management, Treatment, Efficiency and Reuse)</v>
      </c>
      <c r="B4127" s="1" t="str">
        <f>"9781138029170"</f>
        <v>9781138029170</v>
      </c>
      <c r="C4127" s="1">
        <v>117</v>
      </c>
      <c r="D4127" s="1" t="str">
        <f>"GBP"</f>
        <v>GBP</v>
      </c>
      <c r="E4127" s="1" t="str">
        <f>"2017"</f>
        <v>2017</v>
      </c>
      <c r="F4127" s="1" t="str">
        <f>"Mahmoudi"</f>
        <v>Mahmoudi</v>
      </c>
      <c r="G4127" s="1" t="str">
        <f>"sal"</f>
        <v>sal</v>
      </c>
    </row>
    <row r="4128" spans="1:7" x14ac:dyDescent="0.25">
      <c r="A4128" s="1" t="str">
        <f>"Renewable Energy Transformation or Fossil Fuel Backlash: Vested Interests in the Political Economy"</f>
        <v>Renewable Energy Transformation or Fossil Fuel Backlash: Vested Interests in the Political Economy</v>
      </c>
      <c r="B4128" s="1" t="str">
        <f>"9781137298782"</f>
        <v>9781137298782</v>
      </c>
      <c r="C4128" s="1">
        <v>54</v>
      </c>
      <c r="D4128" s="1" t="str">
        <f>"EUR"</f>
        <v>EUR</v>
      </c>
      <c r="E4128" s="1" t="str">
        <f>"2015"</f>
        <v>2015</v>
      </c>
      <c r="F4128" s="1" t="str">
        <f>"Moe, Espen"</f>
        <v>Moe, Espen</v>
      </c>
      <c r="G4128" s="1" t="str">
        <f>"arzinbooks"</f>
        <v>arzinbooks</v>
      </c>
    </row>
    <row r="4129" spans="1:7" x14ac:dyDescent="0.25">
      <c r="A4129" s="1" t="str">
        <f>"Renewable Gas: The Transition to Low Carbon Energy Fuels"</f>
        <v>Renewable Gas: The Transition to Low Carbon Energy Fuels</v>
      </c>
      <c r="B4129" s="1" t="str">
        <f>"9781137441799"</f>
        <v>9781137441799</v>
      </c>
      <c r="C4129" s="1">
        <v>107.99</v>
      </c>
      <c r="D4129" s="1" t="str">
        <f>"EUR"</f>
        <v>EUR</v>
      </c>
      <c r="E4129" s="1" t="str">
        <f>"2015"</f>
        <v>2015</v>
      </c>
      <c r="F4129" s="1" t="str">
        <f>"Abbess"</f>
        <v>Abbess</v>
      </c>
      <c r="G4129" s="1" t="str">
        <f>"negarestanabi"</f>
        <v>negarestanabi</v>
      </c>
    </row>
    <row r="4130" spans="1:7" x14ac:dyDescent="0.25">
      <c r="A4130" s="1" t="str">
        <f>"Renewable Resources for Biorefineries"</f>
        <v>Renewable Resources for Biorefineries</v>
      </c>
      <c r="B4130" s="1" t="str">
        <f>"9781849738989"</f>
        <v>9781849738989</v>
      </c>
      <c r="C4130" s="1">
        <v>66</v>
      </c>
      <c r="D4130" s="1" t="str">
        <f>"GBP"</f>
        <v>GBP</v>
      </c>
      <c r="E4130" s="1" t="str">
        <f>"2014"</f>
        <v>2014</v>
      </c>
      <c r="F4130" s="1" t="str">
        <f>"Carol Lin(Editor)Â Ra"</f>
        <v>Carol Lin(Editor)Â Ra</v>
      </c>
      <c r="G4130" s="1" t="str">
        <f>"arzinbooks"</f>
        <v>arzinbooks</v>
      </c>
    </row>
    <row r="4131" spans="1:7" x14ac:dyDescent="0.25">
      <c r="A4131" s="1" t="str">
        <f>"REPAIR &amp; REDESIGN OF PHYSIOLOGICAL SYSTEMS, HB"</f>
        <v>REPAIR &amp; REDESIGN OF PHYSIOLOGICAL SYSTEMS, HB</v>
      </c>
      <c r="B4131" s="1" t="str">
        <f>"9781845640965"</f>
        <v>9781845640965</v>
      </c>
      <c r="C4131" s="1">
        <v>76.3</v>
      </c>
      <c r="D4131" s="1" t="str">
        <f>"GBP"</f>
        <v>GBP</v>
      </c>
      <c r="E4131" s="1" t="str">
        <f>"2008"</f>
        <v>2008</v>
      </c>
      <c r="F4131" s="1" t="str">
        <f>"Atherton"</f>
        <v>Atherton</v>
      </c>
      <c r="G4131" s="1" t="str">
        <f>"supply"</f>
        <v>supply</v>
      </c>
    </row>
    <row r="4132" spans="1:7" x14ac:dyDescent="0.25">
      <c r="A4132" s="1" t="str">
        <f>"Reservoir Engineering in Modern Oilfields: Vertical, Deviated, Horizontal and Multilateral Well Systems"</f>
        <v>Reservoir Engineering in Modern Oilfields: Vertical, Deviated, Horizontal and Multilateral Well Systems</v>
      </c>
      <c r="B4132" s="1" t="str">
        <f>"9781119283782"</f>
        <v>9781119283782</v>
      </c>
      <c r="C4132" s="1">
        <v>191.3</v>
      </c>
      <c r="D4132" s="1" t="str">
        <f>"USD"</f>
        <v>USD</v>
      </c>
      <c r="E4132" s="1" t="str">
        <f>"2016"</f>
        <v>2016</v>
      </c>
      <c r="F4132" s="1" t="str">
        <f>"Chin"</f>
        <v>Chin</v>
      </c>
      <c r="G4132" s="1" t="str">
        <f>"avanddanesh"</f>
        <v>avanddanesh</v>
      </c>
    </row>
    <row r="4133" spans="1:7" x14ac:dyDescent="0.25">
      <c r="A4133" s="1" t="str">
        <f>"Resilience Imperative: Uncertainty, Risks And Disa"</f>
        <v>Resilience Imperative: Uncertainty, Risks And Disa</v>
      </c>
      <c r="B4133" s="1" t="str">
        <f>"9781785480515"</f>
        <v>9781785480515</v>
      </c>
      <c r="C4133" s="1">
        <v>117</v>
      </c>
      <c r="D4133" s="1" t="str">
        <f>"USD"</f>
        <v>USD</v>
      </c>
      <c r="E4133" s="1" t="str">
        <f>"2015"</f>
        <v>2015</v>
      </c>
      <c r="F4133" s="1" t="str">
        <f>"N/A*"</f>
        <v>N/A*</v>
      </c>
      <c r="G4133" s="1" t="str">
        <f>"dehkadehketab"</f>
        <v>dehkadehketab</v>
      </c>
    </row>
    <row r="4134" spans="1:7" x14ac:dyDescent="0.25">
      <c r="A4134" s="1" t="str">
        <f>"RESOLVING ENVIRONMENTAL CONFLICT 2E"</f>
        <v>RESOLVING ENVIRONMENTAL CONFLICT 2E</v>
      </c>
      <c r="B4134" s="1" t="str">
        <f>"9781439856086"</f>
        <v>9781439856086</v>
      </c>
      <c r="C4134" s="1">
        <v>40.200000000000003</v>
      </c>
      <c r="D4134" s="1" t="str">
        <f>"GBP"</f>
        <v>GBP</v>
      </c>
      <c r="E4134" s="1" t="str">
        <f>"2012"</f>
        <v>2012</v>
      </c>
      <c r="F4134" s="1" t="str">
        <f>"MASER"</f>
        <v>MASER</v>
      </c>
      <c r="G4134" s="1" t="str">
        <f>"AsarBartar"</f>
        <v>AsarBartar</v>
      </c>
    </row>
    <row r="4135" spans="1:7" x14ac:dyDescent="0.25">
      <c r="A4135" s="1" t="str">
        <f>"Resource-Based Habitat View for Conservation: Butterflies in the British Landscape"</f>
        <v>Resource-Based Habitat View for Conservation: Butterflies in the British Landscape</v>
      </c>
      <c r="B4135" s="1" t="str">
        <f>"9781405199452"</f>
        <v>9781405199452</v>
      </c>
      <c r="C4135" s="1">
        <v>38</v>
      </c>
      <c r="D4135" s="1" t="str">
        <f>"USD"</f>
        <v>USD</v>
      </c>
      <c r="E4135" s="1" t="str">
        <f>"2010"</f>
        <v>2010</v>
      </c>
      <c r="F4135" s="1" t="str">
        <f>"Dennis"</f>
        <v>Dennis</v>
      </c>
      <c r="G4135" s="1" t="str">
        <f>"avanddanesh"</f>
        <v>avanddanesh</v>
      </c>
    </row>
    <row r="4136" spans="1:7" x14ac:dyDescent="0.25">
      <c r="A4136" s="1" t="str">
        <f>"Resource-Based Habitat View for Conservation:Butterflies in the British Landscape"</f>
        <v>Resource-Based Habitat View for Conservation:Butterflies in the British Landscape</v>
      </c>
      <c r="B4136" s="1" t="str">
        <f>"9781405199452"</f>
        <v>9781405199452</v>
      </c>
      <c r="C4136" s="1">
        <v>38</v>
      </c>
      <c r="D4136" s="1" t="str">
        <f>"USD"</f>
        <v>USD</v>
      </c>
      <c r="E4136" s="1" t="str">
        <f>"2010"</f>
        <v>2010</v>
      </c>
      <c r="F4136" s="1" t="str">
        <f>"Dennis"</f>
        <v>Dennis</v>
      </c>
      <c r="G4136" s="1" t="str">
        <f>"safirketab"</f>
        <v>safirketab</v>
      </c>
    </row>
    <row r="4137" spans="1:7" x14ac:dyDescent="0.25">
      <c r="A4137" s="1" t="str">
        <f>"Restoration Ecology"</f>
        <v>Restoration Ecology</v>
      </c>
      <c r="B4137" s="1" t="str">
        <f>"9780763742195"</f>
        <v>9780763742195</v>
      </c>
      <c r="C4137" s="1">
        <v>23.5</v>
      </c>
      <c r="D4137" s="1" t="str">
        <f>"USD"</f>
        <v>USD</v>
      </c>
      <c r="E4137" s="1" t="str">
        <f>"2012"</f>
        <v>2012</v>
      </c>
      <c r="F4137" s="1" t="str">
        <f>"Greipsson"</f>
        <v>Greipsson</v>
      </c>
      <c r="G4137" s="1" t="str">
        <f>"kowkab"</f>
        <v>kowkab</v>
      </c>
    </row>
    <row r="4138" spans="1:7" x14ac:dyDescent="0.25">
      <c r="A4138" s="1" t="str">
        <f>"Restoration Ecology: The New Frontier,2e"</f>
        <v>Restoration Ecology: The New Frontier,2e</v>
      </c>
      <c r="B4138" s="1" t="str">
        <f>"9781444336368"</f>
        <v>9781444336368</v>
      </c>
      <c r="C4138" s="1">
        <v>39</v>
      </c>
      <c r="D4138" s="1" t="str">
        <f>"USD"</f>
        <v>USD</v>
      </c>
      <c r="E4138" s="1" t="str">
        <f>"2012"</f>
        <v>2012</v>
      </c>
      <c r="F4138" s="1" t="str">
        <f>"van Andel"</f>
        <v>van Andel</v>
      </c>
      <c r="G4138" s="1" t="str">
        <f>"avanddanesh"</f>
        <v>avanddanesh</v>
      </c>
    </row>
    <row r="4139" spans="1:7" x14ac:dyDescent="0.25">
      <c r="A4139" s="1" t="str">
        <f>"RESTORATIVE REDEVELOPMENT OF DEVASTATED ECOCULTURAL LAN"</f>
        <v>RESTORATIVE REDEVELOPMENT OF DEVASTATED ECOCULTURAL LAN</v>
      </c>
      <c r="B4139" s="1" t="str">
        <f>"9780415952255"</f>
        <v>9780415952255</v>
      </c>
      <c r="C4139" s="1">
        <v>23.09</v>
      </c>
      <c r="D4139" s="1" t="str">
        <f>"GBP"</f>
        <v>GBP</v>
      </c>
      <c r="E4139" s="1" t="str">
        <f>"2011"</f>
        <v>2011</v>
      </c>
      <c r="F4139" s="1" t="str">
        <f>"FRANCE ROBERT(EDITO"</f>
        <v>FRANCE ROBERT(EDITO</v>
      </c>
      <c r="G4139" s="1" t="str">
        <f>"AsarBartar"</f>
        <v>AsarBartar</v>
      </c>
    </row>
    <row r="4140" spans="1:7" x14ac:dyDescent="0.25">
      <c r="A4140" s="1" t="str">
        <f>"Rethinking the Environmental Impacts of Renewable Energy: Mitigation and management"</f>
        <v>Rethinking the Environmental Impacts of Renewable Energy: Mitigation and management</v>
      </c>
      <c r="B4140" s="1" t="str">
        <f>"9780415722186"</f>
        <v>9780415722186</v>
      </c>
      <c r="C4140" s="1">
        <v>31.45</v>
      </c>
      <c r="D4140" s="1" t="str">
        <f>"GBP"</f>
        <v>GBP</v>
      </c>
      <c r="E4140" s="1" t="str">
        <f>"2016"</f>
        <v>2016</v>
      </c>
      <c r="F4140" s="1" t="str">
        <f>"Alexander Clarke"</f>
        <v>Alexander Clarke</v>
      </c>
      <c r="G4140" s="1" t="str">
        <f>"AsarBartar"</f>
        <v>AsarBartar</v>
      </c>
    </row>
    <row r="4141" spans="1:7" x14ac:dyDescent="0.25">
      <c r="A4141" s="1" t="str">
        <f>"RE-THINKING WATER AND FOOD SECURITY"</f>
        <v>RE-THINKING WATER AND FOOD SECURITY</v>
      </c>
      <c r="B4141" s="1" t="str">
        <f>"9780415587907"</f>
        <v>9780415587907</v>
      </c>
      <c r="C4141" s="1">
        <v>24.29</v>
      </c>
      <c r="D4141" s="1" t="str">
        <f>"GBP"</f>
        <v>GBP</v>
      </c>
      <c r="E4141" s="1" t="str">
        <f>"2010"</f>
        <v>2010</v>
      </c>
      <c r="F4141" s="1" t="str">
        <f>"MARTINEZ-CORTINA"</f>
        <v>MARTINEZ-CORTINA</v>
      </c>
      <c r="G4141" s="1" t="str">
        <f>"AsarBartar"</f>
        <v>AsarBartar</v>
      </c>
    </row>
    <row r="4142" spans="1:7" x14ac:dyDescent="0.25">
      <c r="A4142" s="1" t="str">
        <f>"Reverse Osmosis: Design, Processes, and Applications for Engineers,2e"</f>
        <v>Reverse Osmosis: Design, Processes, and Applications for Engineers,2e</v>
      </c>
      <c r="B4142" s="1" t="str">
        <f>"9781118639740"</f>
        <v>9781118639740</v>
      </c>
      <c r="C4142" s="1">
        <v>156</v>
      </c>
      <c r="D4142" s="1" t="str">
        <f>"USD"</f>
        <v>USD</v>
      </c>
      <c r="E4142" s="1" t="str">
        <f>"2015"</f>
        <v>2015</v>
      </c>
      <c r="F4142" s="1" t="str">
        <f>"Kucera"</f>
        <v>Kucera</v>
      </c>
      <c r="G4142" s="1" t="str">
        <f>"avanddanesh"</f>
        <v>avanddanesh</v>
      </c>
    </row>
    <row r="4143" spans="1:7" x14ac:dyDescent="0.25">
      <c r="A4143" s="1" t="str">
        <f>"Rewas 2008 Conference Proceedings, Global Symposium On Recycling, Waste Treatment And Clean Technology"</f>
        <v>Rewas 2008 Conference Proceedings, Global Symposium On Recycling, Waste Treatment And Clean Technology</v>
      </c>
      <c r="B4143" s="1" t="str">
        <f>"9780873397261"</f>
        <v>9780873397261</v>
      </c>
      <c r="C4143" s="1">
        <v>70</v>
      </c>
      <c r="D4143" s="1" t="str">
        <f>"USD"</f>
        <v>USD</v>
      </c>
      <c r="E4143" s="1" t="str">
        <f>"2008"</f>
        <v>2008</v>
      </c>
      <c r="F4143" s="1" t="str">
        <f>"Mishra"</f>
        <v>Mishra</v>
      </c>
      <c r="G4143" s="1" t="str">
        <f>"supply"</f>
        <v>supply</v>
      </c>
    </row>
    <row r="4144" spans="1:7" x14ac:dyDescent="0.25">
      <c r="A4144" s="1" t="str">
        <f>"Risk Governance: The Articulation of Hazard. Politics and Ecology"</f>
        <v>Risk Governance: The Articulation of Hazard. Politics and Ecology</v>
      </c>
      <c r="B4144" s="1" t="str">
        <f>"9789401793278"</f>
        <v>9789401793278</v>
      </c>
      <c r="C4144" s="1">
        <v>143.99</v>
      </c>
      <c r="D4144" s="1" t="str">
        <f>"EUR"</f>
        <v>EUR</v>
      </c>
      <c r="E4144" s="1" t="str">
        <f>"2015"</f>
        <v>2015</v>
      </c>
      <c r="F4144" s="1" t="str">
        <f>"Fra.Paleo"</f>
        <v>Fra.Paleo</v>
      </c>
      <c r="G4144" s="1" t="str">
        <f>"negarestanabi"</f>
        <v>negarestanabi</v>
      </c>
    </row>
    <row r="4145" spans="1:7" x14ac:dyDescent="0.25">
      <c r="A4145" s="1" t="str">
        <f>"Risks, Rewards and Regulation of Unconventional Gas : A Global Perspective"</f>
        <v>Risks, Rewards and Regulation of Unconventional Gas : A Global Perspective</v>
      </c>
      <c r="B4145" s="1" t="str">
        <f>"9781107120082"</f>
        <v>9781107120082</v>
      </c>
      <c r="C4145" s="1">
        <v>61.2</v>
      </c>
      <c r="D4145" s="1" t="str">
        <f>"GBP"</f>
        <v>GBP</v>
      </c>
      <c r="E4145" s="1" t="str">
        <f>"2017"</f>
        <v>2017</v>
      </c>
      <c r="F4145" s="1" t="str">
        <f>"Grafton"</f>
        <v>Grafton</v>
      </c>
      <c r="G4145" s="1" t="str">
        <f>"arzinbooks"</f>
        <v>arzinbooks</v>
      </c>
    </row>
    <row r="4146" spans="1:7" x14ac:dyDescent="0.25">
      <c r="A4146" s="1" t="str">
        <f>"RISKY WORK ENVIRONMENTS : Reappraising Human Work Within Fallible Systems, HB"</f>
        <v>RISKY WORK ENVIRONMENTS : Reappraising Human Work Within Fallible Systems, HB</v>
      </c>
      <c r="B4146" s="1" t="str">
        <f>"9780754676096"</f>
        <v>9780754676096</v>
      </c>
      <c r="C4146" s="1">
        <v>104.96</v>
      </c>
      <c r="D4146" s="1" t="str">
        <f>"USD"</f>
        <v>USD</v>
      </c>
      <c r="E4146" s="1" t="str">
        <f>"2009"</f>
        <v>2009</v>
      </c>
      <c r="F4146" s="1" t="str">
        <f>"Owen"</f>
        <v>Owen</v>
      </c>
      <c r="G4146" s="1" t="str">
        <f>"supply"</f>
        <v>supply</v>
      </c>
    </row>
    <row r="4147" spans="1:7" x14ac:dyDescent="0.25">
      <c r="A4147" s="1" t="str">
        <f>"River Algae"</f>
        <v>River Algae</v>
      </c>
      <c r="B4147" s="1" t="str">
        <f>"9783319319834"</f>
        <v>9783319319834</v>
      </c>
      <c r="C4147" s="1">
        <v>107.99</v>
      </c>
      <c r="D4147" s="1" t="str">
        <f>"EUR"</f>
        <v>EUR</v>
      </c>
      <c r="E4147" s="1" t="str">
        <f>"2016"</f>
        <v>2016</v>
      </c>
      <c r="F4147" s="1" t="str">
        <f>"Necchi JR"</f>
        <v>Necchi JR</v>
      </c>
      <c r="G4147" s="1" t="str">
        <f>"negarestanabi"</f>
        <v>negarestanabi</v>
      </c>
    </row>
    <row r="4148" spans="1:7" x14ac:dyDescent="0.25">
      <c r="A4148" s="1" t="str">
        <f>"RIVER BASIN MANAGEMENT V, HB"</f>
        <v>RIVER BASIN MANAGEMENT V, HB</v>
      </c>
      <c r="B4148" s="1" t="str">
        <f>"9781845641986"</f>
        <v>9781845641986</v>
      </c>
      <c r="C4148" s="1">
        <v>132.30000000000001</v>
      </c>
      <c r="D4148" s="1" t="str">
        <f>"GBP"</f>
        <v>GBP</v>
      </c>
      <c r="E4148" s="1" t="str">
        <f>"2009"</f>
        <v>2009</v>
      </c>
      <c r="F4148" s="1" t="str">
        <f>"Brebbia"</f>
        <v>Brebbia</v>
      </c>
      <c r="G4148" s="1" t="str">
        <f>"supply"</f>
        <v>supply</v>
      </c>
    </row>
    <row r="4149" spans="1:7" x14ac:dyDescent="0.25">
      <c r="A4149" s="1" t="str">
        <f>"River Science: Research and Management for the 21st Century"</f>
        <v>River Science: Research and Management for the 21st Century</v>
      </c>
      <c r="B4149" s="1" t="str">
        <f>"9781119994343"</f>
        <v>9781119994343</v>
      </c>
      <c r="C4149" s="1">
        <v>93.5</v>
      </c>
      <c r="D4149" s="1" t="str">
        <f>"USD"</f>
        <v>USD</v>
      </c>
      <c r="E4149" s="1" t="str">
        <f>"2016"</f>
        <v>2016</v>
      </c>
      <c r="F4149" s="1" t="str">
        <f>"Gilvear"</f>
        <v>Gilvear</v>
      </c>
      <c r="G4149" s="1" t="str">
        <f>"avanddanesh"</f>
        <v>avanddanesh</v>
      </c>
    </row>
    <row r="4150" spans="1:7" x14ac:dyDescent="0.25">
      <c r="A4150" s="1" t="str">
        <f>"River System Analysis and Management "</f>
        <v xml:space="preserve">River System Analysis and Management </v>
      </c>
      <c r="B4150" s="1" t="str">
        <f>"9789811014710"</f>
        <v>9789811014710</v>
      </c>
      <c r="C4150" s="1">
        <v>152.99</v>
      </c>
      <c r="D4150" s="1" t="str">
        <f>"EUR"</f>
        <v>EUR</v>
      </c>
      <c r="E4150" s="1" t="str">
        <f>"2017"</f>
        <v>2017</v>
      </c>
      <c r="F4150" s="1" t="str">
        <f>"Sharma"</f>
        <v>Sharma</v>
      </c>
      <c r="G4150" s="1" t="str">
        <f>"negarestanabi"</f>
        <v>negarestanabi</v>
      </c>
    </row>
    <row r="4151" spans="1:7" x14ac:dyDescent="0.25">
      <c r="A4151" s="1" t="str">
        <f>"Rivers in the Landscape: Science and Management"</f>
        <v>Rivers in the Landscape: Science and Management</v>
      </c>
      <c r="B4151" s="1" t="str">
        <f>"9781118414897"</f>
        <v>9781118414897</v>
      </c>
      <c r="C4151" s="1">
        <v>41.3</v>
      </c>
      <c r="D4151" s="1" t="str">
        <f>"USD"</f>
        <v>USD</v>
      </c>
      <c r="E4151" s="1" t="str">
        <f>"2014"</f>
        <v>2014</v>
      </c>
      <c r="F4151" s="1" t="str">
        <f>"Wohl"</f>
        <v>Wohl</v>
      </c>
      <c r="G4151" s="1" t="str">
        <f>"avanddanesh"</f>
        <v>avanddanesh</v>
      </c>
    </row>
    <row r="4152" spans="1:7" x14ac:dyDescent="0.25">
      <c r="A4152" s="1" t="str">
        <f>"Rock Magnetic Cyclostratigraphy"</f>
        <v>Rock Magnetic Cyclostratigraphy</v>
      </c>
      <c r="B4152" s="1" t="str">
        <f>"9781118561287"</f>
        <v>9781118561287</v>
      </c>
      <c r="C4152" s="1">
        <v>71.3</v>
      </c>
      <c r="D4152" s="1" t="str">
        <f>"USD"</f>
        <v>USD</v>
      </c>
      <c r="E4152" s="1" t="str">
        <f>"2014"</f>
        <v>2014</v>
      </c>
      <c r="F4152" s="1" t="str">
        <f>"Kodama"</f>
        <v>Kodama</v>
      </c>
      <c r="G4152" s="1" t="str">
        <f>"avanddanesh"</f>
        <v>avanddanesh</v>
      </c>
    </row>
    <row r="4153" spans="1:7" x14ac:dyDescent="0.25">
      <c r="A4153" s="1" t="str">
        <f>"ROSALUNA"</f>
        <v>ROSALUNA</v>
      </c>
      <c r="B4153" s="1" t="str">
        <f>"9781845643997"</f>
        <v>9781845643997</v>
      </c>
      <c r="C4153" s="1">
        <v>19.600000000000001</v>
      </c>
      <c r="D4153" s="1" t="str">
        <f>"GBP"</f>
        <v>GBP</v>
      </c>
      <c r="E4153" s="1" t="str">
        <f>"2009"</f>
        <v>2009</v>
      </c>
      <c r="F4153" s="1" t="str">
        <f>"Tiezzi"</f>
        <v>Tiezzi</v>
      </c>
      <c r="G4153" s="1" t="str">
        <f>"supply"</f>
        <v>supply</v>
      </c>
    </row>
    <row r="4154" spans="1:7" x14ac:dyDescent="0.25">
      <c r="A4154" s="1" t="str">
        <f>"Routledge Handbook of Environmental Displacement and Migration (Routledge International Handbooks)"</f>
        <v>Routledge Handbook of Environmental Displacement and Migration (Routledge International Handbooks)</v>
      </c>
      <c r="B4154" s="1" t="str">
        <f>"9781138194465"</f>
        <v>9781138194465</v>
      </c>
      <c r="C4154" s="1">
        <v>157.5</v>
      </c>
      <c r="D4154" s="1" t="str">
        <f>"GBP"</f>
        <v>GBP</v>
      </c>
      <c r="E4154" s="1" t="str">
        <f>"2018"</f>
        <v>2018</v>
      </c>
      <c r="F4154" s="1" t="str">
        <f>"McLeman"</f>
        <v>McLeman</v>
      </c>
      <c r="G4154" s="1" t="str">
        <f>"sal"</f>
        <v>sal</v>
      </c>
    </row>
    <row r="4155" spans="1:7" x14ac:dyDescent="0.25">
      <c r="A4155" s="1" t="str">
        <f>"Routledge Handbook of Forest Ecology"</f>
        <v>Routledge Handbook of Forest Ecology</v>
      </c>
      <c r="B4155" s="1" t="str">
        <f>"9780415735452"</f>
        <v>9780415735452</v>
      </c>
      <c r="C4155" s="1">
        <v>134.30000000000001</v>
      </c>
      <c r="D4155" s="1" t="str">
        <f>"GBP"</f>
        <v>GBP</v>
      </c>
      <c r="E4155" s="1" t="str">
        <f>"2015"</f>
        <v>2015</v>
      </c>
      <c r="F4155" s="1" t="str">
        <f>"Yves Bergeron(Edito"</f>
        <v>Yves Bergeron(Edito</v>
      </c>
      <c r="G4155" s="1" t="str">
        <f>"AsarBartar"</f>
        <v>AsarBartar</v>
      </c>
    </row>
    <row r="4156" spans="1:7" x14ac:dyDescent="0.25">
      <c r="A4156" s="1" t="str">
        <f>"Rural Water Systems for Multiple Uses and Livelihood Security"</f>
        <v>Rural Water Systems for Multiple Uses and Livelihood Security</v>
      </c>
      <c r="B4156" s="1" t="str">
        <f>"9780128041321"</f>
        <v>9780128041321</v>
      </c>
      <c r="C4156" s="1">
        <v>71.95</v>
      </c>
      <c r="D4156" s="1" t="str">
        <f>"USD"</f>
        <v>USD</v>
      </c>
      <c r="E4156" s="1" t="str">
        <f>"2016"</f>
        <v>2016</v>
      </c>
      <c r="F4156" s="1" t="str">
        <f>"Kumar et al"</f>
        <v>Kumar et al</v>
      </c>
      <c r="G4156" s="1" t="str">
        <f>"arang"</f>
        <v>arang</v>
      </c>
    </row>
    <row r="4157" spans="1:7" x14ac:dyDescent="0.25">
      <c r="A4157" s="1" t="str">
        <f>"RUSSIAâ€™S ENERGY POLICIES"</f>
        <v>RUSSIAâ€™S ENERGY POLICIES</v>
      </c>
      <c r="B4157" s="1" t="str">
        <f>"9781849800297"</f>
        <v>9781849800297</v>
      </c>
      <c r="C4157" s="1">
        <v>48</v>
      </c>
      <c r="D4157" s="1" t="str">
        <f>"GBP"</f>
        <v>GBP</v>
      </c>
      <c r="E4157" s="1" t="str">
        <f>"2012"</f>
        <v>2012</v>
      </c>
      <c r="F4157" s="1" t="str">
        <f>"AALTO, P."</f>
        <v>AALTO, P.</v>
      </c>
      <c r="G4157" s="1" t="str">
        <f>"AsarBartar"</f>
        <v>AsarBartar</v>
      </c>
    </row>
    <row r="4158" spans="1:7" x14ac:dyDescent="0.25">
      <c r="A4158" s="1" t="str">
        <f>"SACRED NATURAL SITES : CONSERVING NATURE AND CULTURE"</f>
        <v>SACRED NATURAL SITES : CONSERVING NATURE AND CULTURE</v>
      </c>
      <c r="B4158" s="1" t="str">
        <f>"9781849711678"</f>
        <v>9781849711678</v>
      </c>
      <c r="C4158" s="1">
        <v>8.99</v>
      </c>
      <c r="D4158" s="1" t="str">
        <f>"GBP"</f>
        <v>GBP</v>
      </c>
      <c r="E4158" s="1" t="str">
        <f>"2010"</f>
        <v>2010</v>
      </c>
      <c r="F4158" s="1" t="str">
        <f>"BAS VERSCHUUREN, RO"</f>
        <v>BAS VERSCHUUREN, RO</v>
      </c>
      <c r="G4158" s="1" t="str">
        <f>"AsarBartar"</f>
        <v>AsarBartar</v>
      </c>
    </row>
    <row r="4159" spans="1:7" x14ac:dyDescent="0.25">
      <c r="A4159" s="1" t="str">
        <f>"SAFE MANAGEMENT OF SHELLFISH AND HARVEST WATERS"</f>
        <v>SAFE MANAGEMENT OF SHELLFISH AND HARVEST WATERS</v>
      </c>
      <c r="B4159" s="1" t="str">
        <f>"9781843392255"</f>
        <v>9781843392255</v>
      </c>
      <c r="C4159" s="1">
        <v>23.7</v>
      </c>
      <c r="D4159" s="1" t="str">
        <f>"GBP"</f>
        <v>GBP</v>
      </c>
      <c r="E4159" s="1" t="str">
        <f>"2010"</f>
        <v>2010</v>
      </c>
      <c r="F4159" s="1" t="str">
        <f>"G REES, K POND, D K"</f>
        <v>G REES, K POND, D K</v>
      </c>
      <c r="G4159" s="1" t="str">
        <f>"AsarBartar"</f>
        <v>AsarBartar</v>
      </c>
    </row>
    <row r="4160" spans="1:7" x14ac:dyDescent="0.25">
      <c r="A4160" s="1" t="str">
        <f>"Saving the Earth as a Career: Advice on Becoming a Conservation Professional"</f>
        <v>Saving the Earth as a Career: Advice on Becoming a Conservation Professional</v>
      </c>
      <c r="B4160" s="1" t="str">
        <f>"9781405167611"</f>
        <v>9781405167611</v>
      </c>
      <c r="C4160" s="1">
        <v>14.97</v>
      </c>
      <c r="D4160" s="1" t="str">
        <f>"USD"</f>
        <v>USD</v>
      </c>
      <c r="E4160" s="1" t="str">
        <f>"2007"</f>
        <v>2007</v>
      </c>
      <c r="F4160" s="1" t="str">
        <f>"Hunter"</f>
        <v>Hunter</v>
      </c>
      <c r="G4160" s="1" t="str">
        <f>"safirketab"</f>
        <v>safirketab</v>
      </c>
    </row>
    <row r="4161" spans="1:7" x14ac:dyDescent="0.25">
      <c r="A4161" s="1" t="str">
        <f>"SCIENCE OF WEATHER AND ENVIRONMENT, HB"</f>
        <v>SCIENCE OF WEATHER AND ENVIRONMENT, HB</v>
      </c>
      <c r="B4161" s="1" t="str">
        <f>"9789380179445"</f>
        <v>9789380179445</v>
      </c>
      <c r="C4161" s="1">
        <v>26.25</v>
      </c>
      <c r="D4161" s="1" t="str">
        <f>"USD"</f>
        <v>USD</v>
      </c>
      <c r="E4161" s="1" t="str">
        <f>"2010"</f>
        <v>2010</v>
      </c>
      <c r="F4161" s="1" t="str">
        <f>"Bolger"</f>
        <v>Bolger</v>
      </c>
      <c r="G4161" s="1" t="str">
        <f>"supply"</f>
        <v>supply</v>
      </c>
    </row>
    <row r="4162" spans="1:7" x14ac:dyDescent="0.25">
      <c r="A4162" s="1" t="str">
        <f>"SCIENCE, POLICY AND STAKEHOLDERS IN WATER MANAGEMENT: A"</f>
        <v>SCIENCE, POLICY AND STAKEHOLDERS IN WATER MANAGEMENT: A</v>
      </c>
      <c r="B4162" s="1" t="str">
        <f>"9781844079193"</f>
        <v>9781844079193</v>
      </c>
      <c r="C4162" s="1">
        <v>19.5</v>
      </c>
      <c r="D4162" s="1" t="str">
        <f>"GBP"</f>
        <v>GBP</v>
      </c>
      <c r="E4162" s="1" t="str">
        <f>"2010"</f>
        <v>2010</v>
      </c>
      <c r="F4162" s="1" t="str">
        <f>"PER ST?LNACKE(EDITO"</f>
        <v>PER ST?LNACKE(EDITO</v>
      </c>
      <c r="G4162" s="1" t="str">
        <f>"AsarBartar"</f>
        <v>AsarBartar</v>
      </c>
    </row>
    <row r="4163" spans="1:7" x14ac:dyDescent="0.25">
      <c r="A4163" s="1" t="str">
        <f>"Scientific American Environmental Science for a Changing World"</f>
        <v>Scientific American Environmental Science for a Changing World</v>
      </c>
      <c r="B4163" s="1" t="str">
        <f>"9781464162206"</f>
        <v>9781464162206</v>
      </c>
      <c r="C4163" s="1">
        <v>25.8</v>
      </c>
      <c r="D4163" s="1" t="str">
        <f>"EUR"</f>
        <v>EUR</v>
      </c>
      <c r="E4163" s="1" t="str">
        <f>"2015"</f>
        <v>2015</v>
      </c>
      <c r="F4163" s="1" t="str">
        <f>"Karr, Susan &amp; Interl"</f>
        <v>Karr, Susan &amp; Interl</v>
      </c>
      <c r="G4163" s="1" t="str">
        <f>"arzinbooks"</f>
        <v>arzinbooks</v>
      </c>
    </row>
    <row r="4164" spans="1:7" x14ac:dyDescent="0.25">
      <c r="A4164" s="1" t="str">
        <f>"Scientific Integrity and Ethics in the Geosciences"</f>
        <v>Scientific Integrity and Ethics in the Geosciences</v>
      </c>
      <c r="B4164" s="1" t="str">
        <f>"9781119067788"</f>
        <v>9781119067788</v>
      </c>
      <c r="C4164" s="1">
        <v>90</v>
      </c>
      <c r="D4164" s="1" t="str">
        <f t="shared" ref="D4164:D4171" si="166">"USD"</f>
        <v>USD</v>
      </c>
      <c r="E4164" s="1" t="str">
        <f>"2018"</f>
        <v>2018</v>
      </c>
      <c r="F4164" s="1" t="str">
        <f>"Gundersen"</f>
        <v>Gundersen</v>
      </c>
      <c r="G4164" s="1" t="str">
        <f>"avanddanesh"</f>
        <v>avanddanesh</v>
      </c>
    </row>
    <row r="4165" spans="1:7" x14ac:dyDescent="0.25">
      <c r="A4165" s="1" t="str">
        <f>"Sea Ice,2e"</f>
        <v>Sea Ice,2e</v>
      </c>
      <c r="B4165" s="1" t="str">
        <f>"9781405185806"</f>
        <v>9781405185806</v>
      </c>
      <c r="C4165" s="1">
        <v>72</v>
      </c>
      <c r="D4165" s="1" t="str">
        <f t="shared" si="166"/>
        <v>USD</v>
      </c>
      <c r="E4165" s="1" t="str">
        <f>"2009"</f>
        <v>2009</v>
      </c>
      <c r="F4165" s="1" t="str">
        <f>"Thomas"</f>
        <v>Thomas</v>
      </c>
      <c r="G4165" s="1" t="str">
        <f>"avanddanesh"</f>
        <v>avanddanesh</v>
      </c>
    </row>
    <row r="4166" spans="1:7" x14ac:dyDescent="0.25">
      <c r="A4166" s="1" t="str">
        <f>"Sea Ice,3e"</f>
        <v>Sea Ice,3e</v>
      </c>
      <c r="B4166" s="1" t="str">
        <f>"9781118778388"</f>
        <v>9781118778388</v>
      </c>
      <c r="C4166" s="1">
        <v>171</v>
      </c>
      <c r="D4166" s="1" t="str">
        <f t="shared" si="166"/>
        <v>USD</v>
      </c>
      <c r="E4166" s="1" t="str">
        <f>"2017"</f>
        <v>2017</v>
      </c>
      <c r="F4166" s="1" t="str">
        <f>"Thomas"</f>
        <v>Thomas</v>
      </c>
      <c r="G4166" s="1" t="str">
        <f>"avanddanesh"</f>
        <v>avanddanesh</v>
      </c>
    </row>
    <row r="4167" spans="1:7" x14ac:dyDescent="0.25">
      <c r="A4167" s="1" t="str">
        <f>"Sea Ice: Physics and Remote Sensing"</f>
        <v>Sea Ice: Physics and Remote Sensing</v>
      </c>
      <c r="B4167" s="1" t="str">
        <f>"9781119027898"</f>
        <v>9781119027898</v>
      </c>
      <c r="C4167" s="1">
        <v>152</v>
      </c>
      <c r="D4167" s="1" t="str">
        <f t="shared" si="166"/>
        <v>USD</v>
      </c>
      <c r="E4167" s="1" t="str">
        <f>"2015"</f>
        <v>2015</v>
      </c>
      <c r="F4167" s="1" t="str">
        <f>"Shokr"</f>
        <v>Shokr</v>
      </c>
      <c r="G4167" s="1" t="str">
        <f>"avanddanesh"</f>
        <v>avanddanesh</v>
      </c>
    </row>
    <row r="4168" spans="1:7" x14ac:dyDescent="0.25">
      <c r="A4168" s="1" t="str">
        <f>"Seascape Ecology"</f>
        <v>Seascape Ecology</v>
      </c>
      <c r="B4168" s="1" t="str">
        <f>"9781119084433"</f>
        <v>9781119084433</v>
      </c>
      <c r="C4168" s="1">
        <v>94.5</v>
      </c>
      <c r="D4168" s="1" t="str">
        <f t="shared" si="166"/>
        <v>USD</v>
      </c>
      <c r="E4168" s="1" t="str">
        <f>"2017"</f>
        <v>2017</v>
      </c>
      <c r="F4168" s="1" t="str">
        <f>"Pittman"</f>
        <v>Pittman</v>
      </c>
      <c r="G4168" s="1" t="str">
        <f>"avanddanesh"</f>
        <v>avanddanesh</v>
      </c>
    </row>
    <row r="4169" spans="1:7" x14ac:dyDescent="0.25">
      <c r="A4169" s="1" t="str">
        <f>"SECURING OUR WATER SUPPLY, HB"</f>
        <v>SECURING OUR WATER SUPPLY, HB</v>
      </c>
      <c r="B4169" s="1" t="str">
        <f>"9781593700690"</f>
        <v>9781593700690</v>
      </c>
      <c r="C4169" s="1">
        <v>55.3</v>
      </c>
      <c r="D4169" s="1" t="str">
        <f t="shared" si="166"/>
        <v>USD</v>
      </c>
      <c r="E4169" s="1" t="str">
        <f>"2006"</f>
        <v>2006</v>
      </c>
      <c r="F4169" s="1" t="str">
        <f>"Kroll"</f>
        <v>Kroll</v>
      </c>
      <c r="G4169" s="1" t="str">
        <f>"supply"</f>
        <v>supply</v>
      </c>
    </row>
    <row r="4170" spans="1:7" x14ac:dyDescent="0.25">
      <c r="A4170" s="1" t="str">
        <f>"Security and Environmental Change"</f>
        <v>Security and Environmental Change</v>
      </c>
      <c r="B4170" s="1" t="str">
        <f>"9780745642925"</f>
        <v>9780745642925</v>
      </c>
      <c r="C4170" s="1">
        <v>20.149999999999999</v>
      </c>
      <c r="D4170" s="1" t="str">
        <f t="shared" si="166"/>
        <v>USD</v>
      </c>
      <c r="E4170" s="1" t="str">
        <f>"2009"</f>
        <v>2009</v>
      </c>
      <c r="F4170" s="1" t="str">
        <f>"Dalby"</f>
        <v>Dalby</v>
      </c>
      <c r="G4170" s="1" t="str">
        <f>"safirketab"</f>
        <v>safirketab</v>
      </c>
    </row>
    <row r="4171" spans="1:7" x14ac:dyDescent="0.25">
      <c r="A4171" s="1" t="str">
        <f>"Sediments, Morphology and Sedimentary Processes on Continental Shelves: Advances in technologies, research and applications"</f>
        <v>Sediments, Morphology and Sedimentary Processes on Continental Shelves: Advances in technologies, research and applications</v>
      </c>
      <c r="B4171" s="1" t="str">
        <f>"9781444350821"</f>
        <v>9781444350821</v>
      </c>
      <c r="C4171" s="1">
        <v>78</v>
      </c>
      <c r="D4171" s="1" t="str">
        <f t="shared" si="166"/>
        <v>USD</v>
      </c>
      <c r="E4171" s="1" t="str">
        <f>"2012"</f>
        <v>2012</v>
      </c>
      <c r="F4171" s="1" t="str">
        <f>"Li"</f>
        <v>Li</v>
      </c>
      <c r="G4171" s="1" t="str">
        <f>"avanddanesh"</f>
        <v>avanddanesh</v>
      </c>
    </row>
    <row r="4172" spans="1:7" x14ac:dyDescent="0.25">
      <c r="A4172" s="1" t="str">
        <f>"Seeing the Light: The Case for Nuclear Power in the 21st Century"</f>
        <v>Seeing the Light: The Case for Nuclear Power in the 21st Century</v>
      </c>
      <c r="B4172" s="1" t="str">
        <f>"9781108406673"</f>
        <v>9781108406673</v>
      </c>
      <c r="C4172" s="1">
        <v>21.3</v>
      </c>
      <c r="D4172" s="1" t="str">
        <f>"GBP"</f>
        <v>GBP</v>
      </c>
      <c r="E4172" s="1" t="str">
        <f>"2017"</f>
        <v>2017</v>
      </c>
      <c r="F4172" s="1" t="str">
        <f>"Montgomery"</f>
        <v>Montgomery</v>
      </c>
      <c r="G4172" s="1" t="str">
        <f>"arzinbooks"</f>
        <v>arzinbooks</v>
      </c>
    </row>
    <row r="4173" spans="1:7" x14ac:dyDescent="0.25">
      <c r="A4173" s="1" t="str">
        <f>"Seismic Loads"</f>
        <v>Seismic Loads</v>
      </c>
      <c r="B4173" s="1" t="str">
        <f>"9781118946244"</f>
        <v>9781118946244</v>
      </c>
      <c r="C4173" s="1">
        <v>165.8</v>
      </c>
      <c r="D4173" s="1" t="str">
        <f>"USD"</f>
        <v>USD</v>
      </c>
      <c r="E4173" s="1" t="str">
        <f>"2016"</f>
        <v>2016</v>
      </c>
      <c r="F4173" s="1" t="str">
        <f>"Lyatkher"</f>
        <v>Lyatkher</v>
      </c>
      <c r="G4173" s="1" t="str">
        <f>"avanddanesh"</f>
        <v>avanddanesh</v>
      </c>
    </row>
    <row r="4174" spans="1:7" x14ac:dyDescent="0.25">
      <c r="A4174" s="1" t="str">
        <f>"SEMI-FIELD METHODS FOR THE ENVIRONMENTAL RISK ASSESSMEN"</f>
        <v>SEMI-FIELD METHODS FOR THE ENVIRONMENTAL RISK ASSESSMEN</v>
      </c>
      <c r="B4174" s="1" t="str">
        <f>"9781439828588"</f>
        <v>9781439828588</v>
      </c>
      <c r="C4174" s="1">
        <v>24.29</v>
      </c>
      <c r="D4174" s="1" t="str">
        <f>"GBP"</f>
        <v>GBP</v>
      </c>
      <c r="E4174" s="1" t="str">
        <f>"2011"</f>
        <v>2011</v>
      </c>
      <c r="F4174" s="1" t="str">
        <f>"JOSE P. SOUSA(EDITO"</f>
        <v>JOSE P. SOUSA(EDITO</v>
      </c>
      <c r="G4174" s="1" t="str">
        <f>"AsarBartar"</f>
        <v>AsarBartar</v>
      </c>
    </row>
    <row r="4175" spans="1:7" x14ac:dyDescent="0.25">
      <c r="A4175" s="1" t="str">
        <f>"Sewage and Landfill Leachate: Assessment and Remediation of Environmental Hazards"</f>
        <v>Sewage and Landfill Leachate: Assessment and Remediation of Environmental Hazards</v>
      </c>
      <c r="B4175" s="1" t="str">
        <f>"9781771883948"</f>
        <v>9781771883948</v>
      </c>
      <c r="C4175" s="1">
        <v>75.650000000000006</v>
      </c>
      <c r="D4175" s="1" t="str">
        <f>"GBP"</f>
        <v>GBP</v>
      </c>
      <c r="E4175" s="1" t="str">
        <f>"2016"</f>
        <v>2016</v>
      </c>
      <c r="F4175" s="1" t="str">
        <f>"Marco Ragazzi(Edito"</f>
        <v>Marco Ragazzi(Edito</v>
      </c>
      <c r="G4175" s="1" t="str">
        <f>"AsarBartar"</f>
        <v>AsarBartar</v>
      </c>
    </row>
    <row r="4176" spans="1:7" x14ac:dyDescent="0.25">
      <c r="A4176" s="1" t="str">
        <f>"Shale Gas: Ecology. Politics. Economy"</f>
        <v>Shale Gas: Ecology. Politics. Economy</v>
      </c>
      <c r="B4176" s="1" t="str">
        <f>"9783319502731"</f>
        <v>9783319502731</v>
      </c>
      <c r="C4176" s="1">
        <v>206.99</v>
      </c>
      <c r="D4176" s="1" t="str">
        <f>"EUR"</f>
        <v>EUR</v>
      </c>
      <c r="E4176" s="1" t="str">
        <f>"2017"</f>
        <v>2017</v>
      </c>
      <c r="F4176" s="1" t="str">
        <f>"Zhiltsov"</f>
        <v>Zhiltsov</v>
      </c>
      <c r="G4176" s="1" t="str">
        <f>"negarestanabi"</f>
        <v>negarestanabi</v>
      </c>
    </row>
    <row r="4177" spans="1:7" x14ac:dyDescent="0.25">
      <c r="A4177" s="1" t="str">
        <f>"Shaping Ecology: The Life of Arthur Tansley"</f>
        <v>Shaping Ecology: The Life of Arthur Tansley</v>
      </c>
      <c r="B4177" s="1" t="str">
        <f>"9780470671542"</f>
        <v>9780470671542</v>
      </c>
      <c r="C4177" s="1">
        <v>16.5</v>
      </c>
      <c r="D4177" s="1" t="str">
        <f>"USD"</f>
        <v>USD</v>
      </c>
      <c r="E4177" s="1" t="str">
        <f>"2012"</f>
        <v>2012</v>
      </c>
      <c r="F4177" s="1" t="str">
        <f>"Ayres"</f>
        <v>Ayres</v>
      </c>
      <c r="G4177" s="1" t="str">
        <f>"avanddanesh"</f>
        <v>avanddanesh</v>
      </c>
    </row>
    <row r="4178" spans="1:7" x14ac:dyDescent="0.25">
      <c r="A4178" s="1" t="str">
        <f>"Shared Governance for Sustainable Working Landscapes"</f>
        <v>Shared Governance for Sustainable Working Landscapes</v>
      </c>
      <c r="B4178" s="1" t="str">
        <f>"9781498718004"</f>
        <v>9781498718004</v>
      </c>
      <c r="C4178" s="1">
        <v>96.9</v>
      </c>
      <c r="D4178" s="1" t="str">
        <f>"GBP"</f>
        <v>GBP</v>
      </c>
      <c r="E4178" s="1" t="str">
        <f>"2016"</f>
        <v>2016</v>
      </c>
      <c r="F4178" s="1" t="str">
        <f>"Timothy M. Gieseke"</f>
        <v>Timothy M. Gieseke</v>
      </c>
      <c r="G4178" s="1" t="str">
        <f>"AsarBartar"</f>
        <v>AsarBartar</v>
      </c>
    </row>
    <row r="4179" spans="1:7" x14ac:dyDescent="0.25">
      <c r="A4179" s="1" t="str">
        <f>"Shrimp Raceway Aquaculture Technology For India, HB"</f>
        <v>Shrimp Raceway Aquaculture Technology For India, HB</v>
      </c>
      <c r="B4179" s="1" t="str">
        <f>"9789380428079"</f>
        <v>9789380428079</v>
      </c>
      <c r="C4179" s="1">
        <v>17.43</v>
      </c>
      <c r="D4179" s="1" t="str">
        <f>"USD"</f>
        <v>USD</v>
      </c>
      <c r="E4179" s="1" t="str">
        <f>"2012"</f>
        <v>2012</v>
      </c>
      <c r="F4179" s="1" t="str">
        <f>"Felix"</f>
        <v>Felix</v>
      </c>
      <c r="G4179" s="1" t="str">
        <f>"supply"</f>
        <v>supply</v>
      </c>
    </row>
    <row r="4180" spans="1:7" x14ac:dyDescent="0.25">
      <c r="A4180" s="1" t="str">
        <f>"SICK BUILDING SYNDROME AND RELATED ILLNESS: PREVENTION"</f>
        <v>SICK BUILDING SYNDROME AND RELATED ILLNESS: PREVENTION</v>
      </c>
      <c r="B4180" s="1" t="str">
        <f>"9781439801444"</f>
        <v>9781439801444</v>
      </c>
      <c r="C4180" s="1">
        <v>26.1</v>
      </c>
      <c r="D4180" s="1" t="str">
        <f>"GBP"</f>
        <v>GBP</v>
      </c>
      <c r="E4180" s="1" t="str">
        <f>"2011"</f>
        <v>2011</v>
      </c>
      <c r="F4180" s="1" t="str">
        <f>"WALTER E. GOLDSTEIN"</f>
        <v>WALTER E. GOLDSTEIN</v>
      </c>
      <c r="G4180" s="1" t="str">
        <f>"AsarBartar"</f>
        <v>AsarBartar</v>
      </c>
    </row>
    <row r="4181" spans="1:7" x14ac:dyDescent="0.25">
      <c r="A4181" s="1" t="str">
        <f>"Sludge Management"</f>
        <v>Sludge Management</v>
      </c>
      <c r="B4181" s="1" t="str">
        <f>"9781138029545"</f>
        <v>9781138029545</v>
      </c>
      <c r="C4181" s="1">
        <v>139.5</v>
      </c>
      <c r="D4181" s="1" t="str">
        <f>"GBP"</f>
        <v>GBP</v>
      </c>
      <c r="E4181" s="1" t="str">
        <f>"2017"</f>
        <v>2017</v>
      </c>
      <c r="F4181" s="1" t="str">
        <f>"Gurjar"</f>
        <v>Gurjar</v>
      </c>
      <c r="G4181" s="1" t="str">
        <f>"sal"</f>
        <v>sal</v>
      </c>
    </row>
    <row r="4182" spans="1:7" x14ac:dyDescent="0.25">
      <c r="A4182" s="1" t="str">
        <f>"SMALL WATER AND WASTEWATER SYSTEMS VII, PB"</f>
        <v>SMALL WATER AND WASTEWATER SYSTEMS VII, PB</v>
      </c>
      <c r="B4182" s="1" t="str">
        <f>"9781843395829"</f>
        <v>9781843395829</v>
      </c>
      <c r="C4182" s="1">
        <v>35</v>
      </c>
      <c r="D4182" s="1" t="str">
        <f>"GBP"</f>
        <v>GBP</v>
      </c>
      <c r="E4182" s="1" t="str">
        <f>"2007"</f>
        <v>2007</v>
      </c>
      <c r="F4182" s="1" t="str">
        <f>"Martinez"</f>
        <v>Martinez</v>
      </c>
      <c r="G4182" s="1" t="str">
        <f>"supply"</f>
        <v>supply</v>
      </c>
    </row>
    <row r="4183" spans="1:7" x14ac:dyDescent="0.25">
      <c r="A4183" s="1" t="str">
        <f>"Smart Cities as a Solution for Reducing Urban Waste and Pollution"</f>
        <v>Smart Cities as a Solution for Reducing Urban Waste and Pollution</v>
      </c>
      <c r="B4183" s="1" t="str">
        <f>"9781522503026"</f>
        <v>9781522503026</v>
      </c>
      <c r="C4183" s="1">
        <v>123.5</v>
      </c>
      <c r="D4183" s="1" t="str">
        <f>"USD"</f>
        <v>USD</v>
      </c>
      <c r="E4183" s="1" t="str">
        <f>"2016"</f>
        <v>2016</v>
      </c>
      <c r="F4183" s="1" t="str">
        <f>"Goh Bee Hua ,"</f>
        <v>Goh Bee Hua ,</v>
      </c>
      <c r="G4183" s="1" t="str">
        <f>"arzinbooks"</f>
        <v>arzinbooks</v>
      </c>
    </row>
    <row r="4184" spans="1:7" x14ac:dyDescent="0.25">
      <c r="A4184" s="1" t="str">
        <f>"Smart Green Cities: Toward a Carbon Neutral World"</f>
        <v>Smart Green Cities: Toward a Carbon Neutral World</v>
      </c>
      <c r="B4184" s="1" t="str">
        <f>"9781472455543"</f>
        <v>9781472455543</v>
      </c>
      <c r="C4184" s="1">
        <v>63.75</v>
      </c>
      <c r="D4184" s="1" t="str">
        <f>"GBP"</f>
        <v>GBP</v>
      </c>
      <c r="E4184" s="1" t="str">
        <f>"2016"</f>
        <v>2016</v>
      </c>
      <c r="F4184" s="1" t="str">
        <f>"Woodrow Clark II,Gr"</f>
        <v>Woodrow Clark II,Gr</v>
      </c>
      <c r="G4184" s="1" t="str">
        <f>"AsarBartar"</f>
        <v>AsarBartar</v>
      </c>
    </row>
    <row r="4185" spans="1:7" x14ac:dyDescent="0.25">
      <c r="A4185" s="1" t="str">
        <f>"Smart Grid as a Solution for Renewable and Efficient Energy"</f>
        <v>Smart Grid as a Solution for Renewable and Efficient Energy</v>
      </c>
      <c r="B4185" s="1" t="str">
        <f>"9781522500728"</f>
        <v>9781522500728</v>
      </c>
      <c r="C4185" s="1">
        <v>143</v>
      </c>
      <c r="D4185" s="1" t="str">
        <f>"USD"</f>
        <v>USD</v>
      </c>
      <c r="E4185" s="1" t="str">
        <f>"2016"</f>
        <v>2016</v>
      </c>
      <c r="F4185" s="1" t="str">
        <f>"Ayaz Ahmad , Naveed "</f>
        <v xml:space="preserve">Ayaz Ahmad , Naveed </v>
      </c>
      <c r="G4185" s="1" t="str">
        <f>"arzinbooks"</f>
        <v>arzinbooks</v>
      </c>
    </row>
    <row r="4186" spans="1:7" x14ac:dyDescent="0.25">
      <c r="A4186" s="1" t="str">
        <f>"Smart Materials for Advanced Environmental Applications"</f>
        <v>Smart Materials for Advanced Environmental Applications</v>
      </c>
      <c r="B4186" s="1" t="str">
        <f>"9781782621089"</f>
        <v>9781782621089</v>
      </c>
      <c r="C4186" s="1">
        <v>103.4</v>
      </c>
      <c r="D4186" s="1" t="str">
        <f>"GBP"</f>
        <v>GBP</v>
      </c>
      <c r="E4186" s="1" t="str">
        <f>"2016"</f>
        <v>2016</v>
      </c>
      <c r="F4186" s="1" t="str">
        <f>"Peng Wang andÂ Xianma"</f>
        <v>Peng Wang andÂ Xianma</v>
      </c>
      <c r="G4186" s="1" t="str">
        <f>"arzinbooks"</f>
        <v>arzinbooks</v>
      </c>
    </row>
    <row r="4187" spans="1:7" x14ac:dyDescent="0.25">
      <c r="A4187" s="1" t="str">
        <f>"Smart Materials for Waste Water Applications"</f>
        <v>Smart Materials for Waste Water Applications</v>
      </c>
      <c r="B4187" s="1" t="str">
        <f>"9781119041184"</f>
        <v>9781119041184</v>
      </c>
      <c r="C4187" s="1">
        <v>165.8</v>
      </c>
      <c r="D4187" s="1" t="str">
        <f>"USD"</f>
        <v>USD</v>
      </c>
      <c r="E4187" s="1" t="str">
        <f>"2016"</f>
        <v>2016</v>
      </c>
      <c r="F4187" s="1" t="str">
        <f>"Mishra"</f>
        <v>Mishra</v>
      </c>
      <c r="G4187" s="1" t="str">
        <f>"avanddanesh"</f>
        <v>avanddanesh</v>
      </c>
    </row>
    <row r="4188" spans="1:7" x14ac:dyDescent="0.25">
      <c r="A4188" s="1" t="str">
        <f>"Social, Health, and Environmental Infrastructures for Economic Growth"</f>
        <v>Social, Health, and Environmental Infrastructures for Economic Growth</v>
      </c>
      <c r="B4188" s="1" t="str">
        <f>"9781522523642"</f>
        <v>9781522523642</v>
      </c>
      <c r="C4188" s="1">
        <v>150</v>
      </c>
      <c r="D4188" s="1" t="str">
        <f>"USD"</f>
        <v>USD</v>
      </c>
      <c r="E4188" s="1" t="str">
        <f>"2017"</f>
        <v>2017</v>
      </c>
      <c r="F4188" s="1" t="str">
        <f>"Ramesh Chandra Das"</f>
        <v>Ramesh Chandra Das</v>
      </c>
      <c r="G4188" s="1" t="str">
        <f>"arzinbooks"</f>
        <v>arzinbooks</v>
      </c>
    </row>
    <row r="4189" spans="1:7" x14ac:dyDescent="0.25">
      <c r="A4189" s="1" t="str">
        <f>"Soft Computing In Water Resources Engineering : Artifical Neural Networks, Fuzzy Logic And Genetic Algorithms, HB"</f>
        <v>Soft Computing In Water Resources Engineering : Artifical Neural Networks, Fuzzy Logic And Genetic Algorithms, HB</v>
      </c>
      <c r="B4189" s="1" t="str">
        <f>"9781845646363"</f>
        <v>9781845646363</v>
      </c>
      <c r="C4189" s="1">
        <v>96.6</v>
      </c>
      <c r="D4189" s="1" t="str">
        <f>"GBP"</f>
        <v>GBP</v>
      </c>
      <c r="E4189" s="1" t="str">
        <f>"2011"</f>
        <v>2011</v>
      </c>
      <c r="F4189" s="1" t="str">
        <f>"Tayfur"</f>
        <v>Tayfur</v>
      </c>
      <c r="G4189" s="1" t="str">
        <f>"supply"</f>
        <v>supply</v>
      </c>
    </row>
    <row r="4190" spans="1:7" x14ac:dyDescent="0.25">
      <c r="A4190" s="1" t="str">
        <f>"Soil and Plant Analysis for Forest Ecosystem Characterization (Ecosystem Science and Applications)"</f>
        <v>Soil and Plant Analysis for Forest Ecosystem Characterization (Ecosystem Science and Applications)</v>
      </c>
      <c r="B4190" s="1" t="str">
        <f>"9783110290295"</f>
        <v>9783110290295</v>
      </c>
      <c r="C4190" s="1">
        <v>85</v>
      </c>
      <c r="D4190" s="1" t="str">
        <f>"EUR"</f>
        <v>EUR</v>
      </c>
      <c r="E4190" s="1" t="str">
        <f>"2015"</f>
        <v>2015</v>
      </c>
      <c r="F4190" s="1" t="str">
        <f>"Daniel John Vogt,Jo"</f>
        <v>Daniel John Vogt,Jo</v>
      </c>
      <c r="G4190" s="1" t="str">
        <f>"AsarBartar"</f>
        <v>AsarBartar</v>
      </c>
    </row>
    <row r="4191" spans="1:7" x14ac:dyDescent="0.25">
      <c r="A4191" s="1" t="str">
        <f>"Soil Magnetism, Applications in Pedology, Environmental Science and Agriculture"</f>
        <v>Soil Magnetism, Applications in Pedology, Environmental Science and Agriculture</v>
      </c>
      <c r="B4191" s="1" t="str">
        <f>"9780128092392"</f>
        <v>9780128092392</v>
      </c>
      <c r="C4191" s="1">
        <v>108</v>
      </c>
      <c r="D4191" s="1" t="str">
        <f>"USD"</f>
        <v>USD</v>
      </c>
      <c r="E4191" s="1" t="str">
        <f>"2016"</f>
        <v>2016</v>
      </c>
      <c r="F4191" s="1" t="str">
        <f>"Jordanova"</f>
        <v>Jordanova</v>
      </c>
      <c r="G4191" s="1" t="str">
        <f>"arang"</f>
        <v>arang</v>
      </c>
    </row>
    <row r="4192" spans="1:7" x14ac:dyDescent="0.25">
      <c r="A4192" s="1" t="str">
        <f>"Soil Management and Climate Change, Effects on Organic Carbon, Nitrogen Dynamics, and Greenhouse Gas Emissions"</f>
        <v>Soil Management and Climate Change, Effects on Organic Carbon, Nitrogen Dynamics, and Greenhouse Gas Emissions</v>
      </c>
      <c r="B4192" s="1" t="str">
        <f>"9780128121283"</f>
        <v>9780128121283</v>
      </c>
      <c r="C4192" s="1">
        <v>180</v>
      </c>
      <c r="D4192" s="1" t="str">
        <f>"USD"</f>
        <v>USD</v>
      </c>
      <c r="E4192" s="1" t="str">
        <f>"2017"</f>
        <v>2017</v>
      </c>
      <c r="F4192" s="1" t="str">
        <f>"Munoz and Zornoza"</f>
        <v>Munoz and Zornoza</v>
      </c>
      <c r="G4192" s="1" t="str">
        <f>"arang"</f>
        <v>arang</v>
      </c>
    </row>
    <row r="4193" spans="1:7" x14ac:dyDescent="0.25">
      <c r="A4193" s="1" t="str">
        <f>"Soil Mapping and Process Modeling for Sustainable Land Use Management"</f>
        <v>Soil Mapping and Process Modeling for Sustainable Land Use Management</v>
      </c>
      <c r="B4193" s="1" t="str">
        <f>"9780128052006"</f>
        <v>9780128052006</v>
      </c>
      <c r="C4193" s="1">
        <v>108</v>
      </c>
      <c r="D4193" s="1" t="str">
        <f>"USD"</f>
        <v>USD</v>
      </c>
      <c r="E4193" s="1" t="str">
        <f>"2017"</f>
        <v>2017</v>
      </c>
      <c r="F4193" s="1" t="str">
        <f>"Pereira et al"</f>
        <v>Pereira et al</v>
      </c>
      <c r="G4193" s="1" t="str">
        <f>"arang"</f>
        <v>arang</v>
      </c>
    </row>
    <row r="4194" spans="1:7" x14ac:dyDescent="0.25">
      <c r="A4194" s="1" t="str">
        <f>"Soil Pollution - An Emerging Threat to Agriculture"</f>
        <v>Soil Pollution - An Emerging Threat to Agriculture</v>
      </c>
      <c r="B4194" s="1" t="str">
        <f>"9789811042737"</f>
        <v>9789811042737</v>
      </c>
      <c r="C4194" s="1">
        <v>134.99</v>
      </c>
      <c r="D4194" s="1" t="str">
        <f>"EUR"</f>
        <v>EUR</v>
      </c>
      <c r="E4194" s="1" t="str">
        <f>"2017"</f>
        <v>2017</v>
      </c>
      <c r="F4194" s="1" t="str">
        <f>"Saha"</f>
        <v>Saha</v>
      </c>
      <c r="G4194" s="1" t="str">
        <f>"negarestanabi"</f>
        <v>negarestanabi</v>
      </c>
    </row>
    <row r="4195" spans="1:7" x14ac:dyDescent="0.25">
      <c r="A4195" s="1" t="str">
        <f>"Soil Science: Agricultural and Environmental Prospectives"</f>
        <v>Soil Science: Agricultural and Environmental Prospectives</v>
      </c>
      <c r="B4195" s="1" t="str">
        <f>"9783319344492"</f>
        <v>9783319344492</v>
      </c>
      <c r="C4195" s="1">
        <v>143.99</v>
      </c>
      <c r="D4195" s="1" t="str">
        <f>"EUR"</f>
        <v>EUR</v>
      </c>
      <c r="E4195" s="1" t="str">
        <f>"2016"</f>
        <v>2016</v>
      </c>
      <c r="F4195" s="1" t="str">
        <f>"Hakeem"</f>
        <v>Hakeem</v>
      </c>
      <c r="G4195" s="1" t="str">
        <f>"negarestanabi"</f>
        <v>negarestanabi</v>
      </c>
    </row>
    <row r="4196" spans="1:7" x14ac:dyDescent="0.25">
      <c r="A4196" s="1" t="str">
        <f>"Soil: The Skin of the Planet Earth"</f>
        <v>Soil: The Skin of the Planet Earth</v>
      </c>
      <c r="B4196" s="1" t="str">
        <f>"9789401797887"</f>
        <v>9789401797887</v>
      </c>
      <c r="C4196" s="1">
        <v>31.49</v>
      </c>
      <c r="D4196" s="1" t="str">
        <f>"EUR"</f>
        <v>EUR</v>
      </c>
      <c r="E4196" s="1" t="str">
        <f>"2015"</f>
        <v>2015</v>
      </c>
      <c r="F4196" s="1" t="str">
        <f>"KutÃ­lek"</f>
        <v>KutÃ­lek</v>
      </c>
      <c r="G4196" s="1" t="str">
        <f>"negarestanabi"</f>
        <v>negarestanabi</v>
      </c>
    </row>
    <row r="4197" spans="1:7" x14ac:dyDescent="0.25">
      <c r="A4197" s="1" t="str">
        <f>"Solar Energy Sciences and Engineering Applications"</f>
        <v>Solar Energy Sciences and Engineering Applications</v>
      </c>
      <c r="B4197" s="1" t="str">
        <f>"9781138000131"</f>
        <v>9781138000131</v>
      </c>
      <c r="C4197" s="1">
        <v>88</v>
      </c>
      <c r="D4197" s="1" t="str">
        <f>"GBP"</f>
        <v>GBP</v>
      </c>
      <c r="E4197" s="1" t="str">
        <f>"2014"</f>
        <v>2014</v>
      </c>
      <c r="F4197" s="1" t="str">
        <f>"Aliakbar Akbarzadeh"</f>
        <v>Aliakbar Akbarzadeh</v>
      </c>
      <c r="G4197" s="1" t="str">
        <f>"AsarBartar"</f>
        <v>AsarBartar</v>
      </c>
    </row>
    <row r="4198" spans="1:7" x14ac:dyDescent="0.25">
      <c r="A4198" s="1" t="str">
        <f>"SOLAR HYDROGEN GENERATION"</f>
        <v>SOLAR HYDROGEN GENERATION</v>
      </c>
      <c r="B4198" s="1" t="str">
        <f>"9780071701266"</f>
        <v>9780071701266</v>
      </c>
      <c r="C4198" s="1">
        <v>141.1</v>
      </c>
      <c r="D4198" s="1" t="str">
        <f>"USD"</f>
        <v>USD</v>
      </c>
      <c r="E4198" s="1" t="str">
        <f>"2012"</f>
        <v>2012</v>
      </c>
      <c r="F4198" s="1" t="str">
        <f>"GUO"</f>
        <v>GUO</v>
      </c>
      <c r="G4198" s="1" t="str">
        <f>"safirketab"</f>
        <v>safirketab</v>
      </c>
    </row>
    <row r="4199" spans="1:7" x14ac:dyDescent="0.25">
      <c r="A4199" s="1" t="str">
        <f>"Solar Radiation, HB,          'NEW'"</f>
        <v>Solar Radiation, HB,          'NEW'</v>
      </c>
      <c r="B4199" s="1" t="str">
        <f>"9789535103844"</f>
        <v>9789535103844</v>
      </c>
      <c r="C4199" s="1">
        <v>75</v>
      </c>
      <c r="D4199" s="1" t="str">
        <f>"USD"</f>
        <v>USD</v>
      </c>
      <c r="E4199" s="1" t="str">
        <f>"2014"</f>
        <v>2014</v>
      </c>
      <c r="F4199" s="1" t="str">
        <f>"Babatunde E. B."</f>
        <v>Babatunde E. B.</v>
      </c>
      <c r="G4199" s="1" t="str">
        <f>"supply"</f>
        <v>supply</v>
      </c>
    </row>
    <row r="4200" spans="1:7" x14ac:dyDescent="0.25">
      <c r="A4200" s="1" t="str">
        <f>"Solid Waste Recycling and Processing, Planning of Solid Waste Recycling Facilities and Programs, 2nd Edition"</f>
        <v>Solid Waste Recycling and Processing, Planning of Solid Waste Recycling Facilities and Programs, 2nd Edition</v>
      </c>
      <c r="B4200" s="1" t="str">
        <f>"9780128100820"</f>
        <v>9780128100820</v>
      </c>
      <c r="C4200" s="1">
        <v>134.1</v>
      </c>
      <c r="D4200" s="1" t="str">
        <f>"USD"</f>
        <v>USD</v>
      </c>
      <c r="E4200" s="1" t="str">
        <f>"2017"</f>
        <v>2017</v>
      </c>
      <c r="F4200" s="1" t="str">
        <f>"Rogoff"</f>
        <v>Rogoff</v>
      </c>
      <c r="G4200" s="1" t="str">
        <f>"dehkadehketab"</f>
        <v>dehkadehketab</v>
      </c>
    </row>
    <row r="4201" spans="1:7" x14ac:dyDescent="0.25">
      <c r="A4201" s="1" t="str">
        <f>"Spatial Analysis of Coastal Environments"</f>
        <v>Spatial Analysis of Coastal Environments</v>
      </c>
      <c r="B4201" s="1" t="str">
        <f>"9781107070479"</f>
        <v>9781107070479</v>
      </c>
      <c r="C4201" s="1">
        <v>38.299999999999997</v>
      </c>
      <c r="D4201" s="1" t="str">
        <f>"GBP"</f>
        <v>GBP</v>
      </c>
      <c r="E4201" s="1" t="str">
        <f>"2017"</f>
        <v>2017</v>
      </c>
      <c r="F4201" s="1" t="str">
        <f>"Hamylton"</f>
        <v>Hamylton</v>
      </c>
      <c r="G4201" s="1" t="str">
        <f>"arzinbooks"</f>
        <v>arzinbooks</v>
      </c>
    </row>
    <row r="4202" spans="1:7" x14ac:dyDescent="0.25">
      <c r="A4202" s="1" t="str">
        <f>"Spatial Analysis Techniques Using MyGeoffice?"</f>
        <v>Spatial Analysis Techniques Using MyGeoffice?</v>
      </c>
      <c r="B4202" s="1" t="str">
        <f>"9781522532705"</f>
        <v>9781522532705</v>
      </c>
      <c r="C4202" s="1">
        <v>180</v>
      </c>
      <c r="D4202" s="1" t="str">
        <f t="shared" ref="D4202:D4207" si="167">"USD"</f>
        <v>USD</v>
      </c>
      <c r="E4202" s="1" t="str">
        <f>"2018"</f>
        <v>2018</v>
      </c>
      <c r="F4202" s="1" t="str">
        <f>"Jo?o Garrott Marques"</f>
        <v>Jo?o Garrott Marques</v>
      </c>
      <c r="G4202" s="1" t="str">
        <f>"arzinbooks"</f>
        <v>arzinbooks</v>
      </c>
    </row>
    <row r="4203" spans="1:7" x14ac:dyDescent="0.25">
      <c r="A4203" s="1" t="str">
        <f>"Spatial and Spatio-Temporal Geostatistical Modeling and Kriging"</f>
        <v>Spatial and Spatio-Temporal Geostatistical Modeling and Kriging</v>
      </c>
      <c r="B4203" s="1" t="str">
        <f>"9781118413180"</f>
        <v>9781118413180</v>
      </c>
      <c r="C4203" s="1">
        <v>68</v>
      </c>
      <c r="D4203" s="1" t="str">
        <f t="shared" si="167"/>
        <v>USD</v>
      </c>
      <c r="E4203" s="1" t="str">
        <f>"2015"</f>
        <v>2015</v>
      </c>
      <c r="F4203" s="1" t="str">
        <f>"AvilÃ©"</f>
        <v>AvilÃ©</v>
      </c>
      <c r="G4203" s="1" t="str">
        <f>"avanddanesh"</f>
        <v>avanddanesh</v>
      </c>
    </row>
    <row r="4204" spans="1:7" x14ac:dyDescent="0.25">
      <c r="A4204" s="1" t="str">
        <f>"Special Papers in Palaeontology, No. 77, Evolution and Palaeobiology of Early Sauropodomorph Dinosaurs"</f>
        <v>Special Papers in Palaeontology, No. 77, Evolution and Palaeobiology of Early Sauropodomorph Dinosaurs</v>
      </c>
      <c r="B4204" s="1" t="str">
        <f>"9781405169332"</f>
        <v>9781405169332</v>
      </c>
      <c r="C4204" s="1">
        <v>79.17</v>
      </c>
      <c r="D4204" s="1" t="str">
        <f t="shared" si="167"/>
        <v>USD</v>
      </c>
      <c r="E4204" s="1" t="str">
        <f>"2007"</f>
        <v>2007</v>
      </c>
      <c r="F4204" s="1" t="str">
        <f>"Barrett"</f>
        <v>Barrett</v>
      </c>
      <c r="G4204" s="1" t="str">
        <f>"safirketab"</f>
        <v>safirketab</v>
      </c>
    </row>
    <row r="4205" spans="1:7" x14ac:dyDescent="0.25">
      <c r="A4205" s="1" t="str">
        <f>"Special Papers in Palaeontology, No. 78, Graptolites from the Upper Ordovician and Lower Silurian of Jordan"</f>
        <v>Special Papers in Palaeontology, No. 78, Graptolites from the Upper Ordovician and Lower Silurian of Jordan</v>
      </c>
      <c r="B4205" s="1" t="str">
        <f>"9781405179782"</f>
        <v>9781405179782</v>
      </c>
      <c r="C4205" s="1">
        <v>79.17</v>
      </c>
      <c r="D4205" s="1" t="str">
        <f t="shared" si="167"/>
        <v>USD</v>
      </c>
      <c r="E4205" s="1" t="str">
        <f>"2007"</f>
        <v>2007</v>
      </c>
      <c r="F4205" s="1" t="str">
        <f>"Loydell"</f>
        <v>Loydell</v>
      </c>
      <c r="G4205" s="1" t="str">
        <f>"safirketab"</f>
        <v>safirketab</v>
      </c>
    </row>
    <row r="4206" spans="1:7" x14ac:dyDescent="0.25">
      <c r="A4206" s="1" t="str">
        <f>"Species Conservation in Managed Habitats: The Myth of a Pristine Nature"</f>
        <v>Species Conservation in Managed Habitats: The Myth of a Pristine Nature</v>
      </c>
      <c r="B4206" s="1" t="str">
        <f>"9783527338450"</f>
        <v>9783527338450</v>
      </c>
      <c r="C4206" s="1">
        <v>93.5</v>
      </c>
      <c r="D4206" s="1" t="str">
        <f t="shared" si="167"/>
        <v>USD</v>
      </c>
      <c r="E4206" s="1" t="str">
        <f>"2016"</f>
        <v>2016</v>
      </c>
      <c r="F4206" s="1" t="str">
        <f>"Kunz"</f>
        <v>Kunz</v>
      </c>
      <c r="G4206" s="1" t="str">
        <f>"avanddanesh"</f>
        <v>avanddanesh</v>
      </c>
    </row>
    <row r="4207" spans="1:7" x14ac:dyDescent="0.25">
      <c r="A4207" s="1" t="str">
        <f>"Speleothem Science: From Process to Past Environments"</f>
        <v>Speleothem Science: From Process to Past Environments</v>
      </c>
      <c r="B4207" s="1" t="str">
        <f>"9781405196208"</f>
        <v>9781405196208</v>
      </c>
      <c r="C4207" s="1">
        <v>51</v>
      </c>
      <c r="D4207" s="1" t="str">
        <f t="shared" si="167"/>
        <v>USD</v>
      </c>
      <c r="E4207" s="1" t="str">
        <f>"2012"</f>
        <v>2012</v>
      </c>
      <c r="F4207" s="1" t="str">
        <f>"Fairchild"</f>
        <v>Fairchild</v>
      </c>
      <c r="G4207" s="1" t="str">
        <f>"avanddanesh"</f>
        <v>avanddanesh</v>
      </c>
    </row>
    <row r="4208" spans="1:7" x14ac:dyDescent="0.25">
      <c r="A4208" s="1" t="str">
        <f>"Stakeholders and Scientists: Achieving Implementable Solutions to Energy and Environmental Issues"</f>
        <v>Stakeholders and Scientists: Achieving Implementable Solutions to Energy and Environmental Issues</v>
      </c>
      <c r="B4208" s="1" t="str">
        <f>"9781441988126"</f>
        <v>9781441988126</v>
      </c>
      <c r="C4208" s="1">
        <v>143.99</v>
      </c>
      <c r="D4208" s="1" t="str">
        <f>"EUR"</f>
        <v>EUR</v>
      </c>
      <c r="E4208" s="1" t="str">
        <f>"2011"</f>
        <v>2011</v>
      </c>
      <c r="F4208" s="1" t="str">
        <f>"Burger"</f>
        <v>Burger</v>
      </c>
      <c r="G4208" s="1" t="str">
        <f>"negarestanabi"</f>
        <v>negarestanabi</v>
      </c>
    </row>
    <row r="4209" spans="1:7" x14ac:dyDescent="0.25">
      <c r="A4209" s="1" t="str">
        <f>"Statistical Implications of Turing's Formula"</f>
        <v>Statistical Implications of Turing's Formula</v>
      </c>
      <c r="B4209" s="1" t="str">
        <f>"9781119237068"</f>
        <v>9781119237068</v>
      </c>
      <c r="C4209" s="1">
        <v>106.3</v>
      </c>
      <c r="D4209" s="1" t="str">
        <f>"USD"</f>
        <v>USD</v>
      </c>
      <c r="E4209" s="1" t="str">
        <f>"2016"</f>
        <v>2016</v>
      </c>
      <c r="F4209" s="1" t="str">
        <f>"Zhang"</f>
        <v>Zhang</v>
      </c>
      <c r="G4209" s="1" t="str">
        <f>"avanddanesh"</f>
        <v>avanddanesh</v>
      </c>
    </row>
    <row r="4210" spans="1:7" x14ac:dyDescent="0.25">
      <c r="A4210" s="1" t="str">
        <f>"Strategies for Bioremediation of Organic and Inorganic Pollutants"</f>
        <v>Strategies for Bioremediation of Organic and Inorganic Pollutants</v>
      </c>
      <c r="B4210" s="1" t="str">
        <f>"9781138626379"</f>
        <v>9781138626379</v>
      </c>
      <c r="C4210" s="1">
        <v>108.9</v>
      </c>
      <c r="D4210" s="1" t="str">
        <f>"GBP"</f>
        <v>GBP</v>
      </c>
      <c r="E4210" s="1" t="str">
        <f>"2018"</f>
        <v>2018</v>
      </c>
      <c r="F4210" s="1" t="str">
        <f>"Fuentes"</f>
        <v>Fuentes</v>
      </c>
      <c r="G4210" s="1" t="str">
        <f>"sal"</f>
        <v>sal</v>
      </c>
    </row>
    <row r="4211" spans="1:7" x14ac:dyDescent="0.25">
      <c r="A4211" s="1" t="str">
        <f>"Strategies for Increasing Diversity in Engineering Majors and Careers"</f>
        <v>Strategies for Increasing Diversity in Engineering Majors and Careers</v>
      </c>
      <c r="B4211" s="1" t="str">
        <f>"9781522522126"</f>
        <v>9781522522126</v>
      </c>
      <c r="C4211" s="1">
        <v>142.5</v>
      </c>
      <c r="D4211" s="1" t="str">
        <f>"USD"</f>
        <v>USD</v>
      </c>
      <c r="E4211" s="1" t="str">
        <f>"2017"</f>
        <v>2017</v>
      </c>
      <c r="F4211" s="1" t="str">
        <f>"Monica Gray"</f>
        <v>Monica Gray</v>
      </c>
      <c r="G4211" s="1" t="str">
        <f>"arzinbooks"</f>
        <v>arzinbooks</v>
      </c>
    </row>
    <row r="4212" spans="1:7" x14ac:dyDescent="0.25">
      <c r="A4212" s="1" t="str">
        <f>"Stress and Environmental Regulation of Gene Expression and Adaptation in Bacteria, 2V Set"</f>
        <v>Stress and Environmental Regulation of Gene Expression and Adaptation in Bacteria, 2V Set</v>
      </c>
      <c r="B4212" s="1" t="str">
        <f>"9781119004882"</f>
        <v>9781119004882</v>
      </c>
      <c r="C4212" s="1">
        <v>467.5</v>
      </c>
      <c r="D4212" s="1" t="str">
        <f>"USD"</f>
        <v>USD</v>
      </c>
      <c r="E4212" s="1" t="str">
        <f>"2016"</f>
        <v>2016</v>
      </c>
      <c r="F4212" s="1" t="str">
        <f>"de Bruijn"</f>
        <v>de Bruijn</v>
      </c>
      <c r="G4212" s="1" t="str">
        <f>"avanddanesh"</f>
        <v>avanddanesh</v>
      </c>
    </row>
    <row r="4213" spans="1:7" x14ac:dyDescent="0.25">
      <c r="A4213" s="1" t="str">
        <f>"Structured Decision Making: A Practical Guide to Environmental Management Choices"</f>
        <v>Structured Decision Making: A Practical Guide to Environmental Management Choices</v>
      </c>
      <c r="B4213" s="1" t="str">
        <f>"9781444333428"</f>
        <v>9781444333428</v>
      </c>
      <c r="C4213" s="1">
        <v>36</v>
      </c>
      <c r="D4213" s="1" t="str">
        <f>"USD"</f>
        <v>USD</v>
      </c>
      <c r="E4213" s="1" t="str">
        <f>"2012"</f>
        <v>2012</v>
      </c>
      <c r="F4213" s="1" t="str">
        <f>"Gregory"</f>
        <v>Gregory</v>
      </c>
      <c r="G4213" s="1" t="str">
        <f>"avanddanesh"</f>
        <v>avanddanesh</v>
      </c>
    </row>
    <row r="4214" spans="1:7" x14ac:dyDescent="0.25">
      <c r="A4214" s="1" t="str">
        <f>"Submerged Landscapes of the European Continental Shelf: Quaternary Paleoenvironments"</f>
        <v>Submerged Landscapes of the European Continental Shelf: Quaternary Paleoenvironments</v>
      </c>
      <c r="B4214" s="1" t="str">
        <f>"9781118922132"</f>
        <v>9781118922132</v>
      </c>
      <c r="C4214" s="1">
        <v>90</v>
      </c>
      <c r="D4214" s="1" t="str">
        <f>"USD"</f>
        <v>USD</v>
      </c>
      <c r="E4214" s="1" t="str">
        <f>"2017"</f>
        <v>2017</v>
      </c>
      <c r="F4214" s="1" t="str">
        <f>"Bailey"</f>
        <v>Bailey</v>
      </c>
      <c r="G4214" s="1" t="str">
        <f>"avanddanesh"</f>
        <v>avanddanesh</v>
      </c>
    </row>
    <row r="4215" spans="1:7" x14ac:dyDescent="0.25">
      <c r="A4215" s="1" t="str">
        <f>"Sun Above the Horizon: Meteoric Rise of the Solar Industry (Pan Stanford Series on Renewable Energy)"</f>
        <v>Sun Above the Horizon: Meteoric Rise of the Solar Industry (Pan Stanford Series on Renewable Energy)</v>
      </c>
      <c r="B4215" s="1" t="str">
        <f>"9789814463805"</f>
        <v>9789814463805</v>
      </c>
      <c r="C4215" s="1">
        <v>38.4</v>
      </c>
      <c r="D4215" s="1" t="str">
        <f>"GBP"</f>
        <v>GBP</v>
      </c>
      <c r="E4215" s="1" t="str">
        <f>"2014"</f>
        <v>2014</v>
      </c>
      <c r="F4215" s="1" t="str">
        <f>"Peter F. Varadi"</f>
        <v>Peter F. Varadi</v>
      </c>
      <c r="G4215" s="1" t="str">
        <f>"AsarBartar"</f>
        <v>AsarBartar</v>
      </c>
    </row>
    <row r="4216" spans="1:7" x14ac:dyDescent="0.25">
      <c r="A4216" s="1" t="str">
        <f>"SURFACE MODELING : HIGH ACCURACY AND HIGH SPEED METHODS"</f>
        <v>SURFACE MODELING : HIGH ACCURACY AND HIGH SPEED METHODS</v>
      </c>
      <c r="B4216" s="1" t="str">
        <f>"9781439817582"</f>
        <v>9781439817582</v>
      </c>
      <c r="C4216" s="1">
        <v>24.6</v>
      </c>
      <c r="D4216" s="1" t="str">
        <f>"GBP"</f>
        <v>GBP</v>
      </c>
      <c r="E4216" s="1" t="str">
        <f>"2011"</f>
        <v>2011</v>
      </c>
      <c r="F4216" s="1" t="str">
        <f>"YUE"</f>
        <v>YUE</v>
      </c>
      <c r="G4216" s="1" t="str">
        <f>"AsarBartar"</f>
        <v>AsarBartar</v>
      </c>
    </row>
    <row r="4217" spans="1:7" x14ac:dyDescent="0.25">
      <c r="A4217" s="1" t="str">
        <f>"Surface Modified Carbons as Scavengers for Fluoride from Water"</f>
        <v>Surface Modified Carbons as Scavengers for Fluoride from Water</v>
      </c>
      <c r="B4217" s="1" t="str">
        <f>"9783319406848"</f>
        <v>9783319406848</v>
      </c>
      <c r="C4217" s="1">
        <v>125.99</v>
      </c>
      <c r="D4217" s="1" t="str">
        <f>"EUR"</f>
        <v>EUR</v>
      </c>
      <c r="E4217" s="1" t="str">
        <f>"2016"</f>
        <v>2016</v>
      </c>
      <c r="F4217" s="1" t="str">
        <f>"Sivasankar"</f>
        <v>Sivasankar</v>
      </c>
      <c r="G4217" s="1" t="str">
        <f>"negarestanabi"</f>
        <v>negarestanabi</v>
      </c>
    </row>
    <row r="4218" spans="1:7" x14ac:dyDescent="0.25">
      <c r="A4218" s="1" t="str">
        <f>"Surface Water Photochemistry"</f>
        <v>Surface Water Photochemistry</v>
      </c>
      <c r="B4218" s="1" t="str">
        <f>"9781782620433"</f>
        <v>9781782620433</v>
      </c>
      <c r="C4218" s="1">
        <v>103.4</v>
      </c>
      <c r="D4218" s="1" t="str">
        <f>"GBP"</f>
        <v>GBP</v>
      </c>
      <c r="E4218" s="1" t="str">
        <f>"2016"</f>
        <v>2016</v>
      </c>
      <c r="F4218" s="1" t="str">
        <f>"Calza, Vione"</f>
        <v>Calza, Vione</v>
      </c>
      <c r="G4218" s="1" t="str">
        <f>"arzinbooks"</f>
        <v>arzinbooks</v>
      </c>
    </row>
    <row r="4219" spans="1:7" x14ac:dyDescent="0.25">
      <c r="A4219" s="1" t="str">
        <f>"Surveillance and Space"</f>
        <v>Surveillance and Space</v>
      </c>
      <c r="B4219" s="1" t="str">
        <f>"9781473907775"</f>
        <v>9781473907775</v>
      </c>
      <c r="C4219" s="1">
        <v>18.739999999999998</v>
      </c>
      <c r="D4219" s="1" t="str">
        <f>"GBP"</f>
        <v>GBP</v>
      </c>
      <c r="E4219" s="1" t="str">
        <f>"2016"</f>
        <v>2016</v>
      </c>
      <c r="F4219" s="1" t="str">
        <f>"Francisco R Kla"</f>
        <v>Francisco R Kla</v>
      </c>
      <c r="G4219" s="1" t="str">
        <f>"kowkab"</f>
        <v>kowkab</v>
      </c>
    </row>
    <row r="4220" spans="1:7" x14ac:dyDescent="0.25">
      <c r="A4220" s="1" t="str">
        <f>"Surveillance and Space"</f>
        <v>Surveillance and Space</v>
      </c>
      <c r="B4220" s="1" t="str">
        <f>"9781473907768"</f>
        <v>9781473907768</v>
      </c>
      <c r="C4220" s="1">
        <v>56.25</v>
      </c>
      <c r="D4220" s="1" t="str">
        <f>"GBP"</f>
        <v>GBP</v>
      </c>
      <c r="E4220" s="1" t="str">
        <f>"2016"</f>
        <v>2016</v>
      </c>
      <c r="F4220" s="1" t="str">
        <f>"Francisco R Kla"</f>
        <v>Francisco R Kla</v>
      </c>
      <c r="G4220" s="1" t="str">
        <f>"kowkab"</f>
        <v>kowkab</v>
      </c>
    </row>
    <row r="4221" spans="1:7" x14ac:dyDescent="0.25">
      <c r="A4221" s="1" t="str">
        <f>"Surveillance and Space"</f>
        <v>Surveillance and Space</v>
      </c>
      <c r="B4221" s="1" t="str">
        <f>"9781473907775"</f>
        <v>9781473907775</v>
      </c>
      <c r="C4221" s="1">
        <v>18.7</v>
      </c>
      <c r="D4221" s="1" t="str">
        <f>"GBP"</f>
        <v>GBP</v>
      </c>
      <c r="E4221" s="1" t="str">
        <f>"2017"</f>
        <v>2017</v>
      </c>
      <c r="F4221" s="1" t="str">
        <f>"Francisco R Klauser"</f>
        <v>Francisco R Klauser</v>
      </c>
      <c r="G4221" s="1" t="str">
        <f>"arzinbooks"</f>
        <v>arzinbooks</v>
      </c>
    </row>
    <row r="4222" spans="1:7" x14ac:dyDescent="0.25">
      <c r="A4222" s="1" t="str">
        <f>"Sustainability ; 5 Volumes Set"</f>
        <v>Sustainability ; 5 Volumes Set</v>
      </c>
      <c r="B4222" s="1" t="str">
        <f>"9781782620990"</f>
        <v>9781782620990</v>
      </c>
      <c r="C4222" s="1">
        <v>363</v>
      </c>
      <c r="D4222" s="1" t="str">
        <f>"GBP"</f>
        <v>GBP</v>
      </c>
      <c r="E4222" s="1" t="str">
        <f>"2014"</f>
        <v>2014</v>
      </c>
      <c r="F4222" s="1" t="str">
        <f>"Royal Society of Che"</f>
        <v>Royal Society of Che</v>
      </c>
      <c r="G4222" s="1" t="str">
        <f>"arzinbooks"</f>
        <v>arzinbooks</v>
      </c>
    </row>
    <row r="4223" spans="1:7" x14ac:dyDescent="0.25">
      <c r="A4223" s="1" t="str">
        <f>"Sustainability Science: Field Methods and Exercises"</f>
        <v>Sustainability Science: Field Methods and Exercises</v>
      </c>
      <c r="B4223" s="1" t="str">
        <f>"9783319329291"</f>
        <v>9783319329291</v>
      </c>
      <c r="C4223" s="1">
        <v>107.99</v>
      </c>
      <c r="D4223" s="1" t="str">
        <f>"EUR"</f>
        <v>EUR</v>
      </c>
      <c r="E4223" s="1" t="str">
        <f>"2016"</f>
        <v>2016</v>
      </c>
      <c r="F4223" s="1" t="str">
        <f>"Esteban"</f>
        <v>Esteban</v>
      </c>
      <c r="G4223" s="1" t="str">
        <f>"negarestanabi"</f>
        <v>negarestanabi</v>
      </c>
    </row>
    <row r="4224" spans="1:7" x14ac:dyDescent="0.25">
      <c r="A4224" s="1" t="str">
        <f>"Sustainability Through Innovation in Product Life Cycle Design"</f>
        <v>Sustainability Through Innovation in Product Life Cycle Design</v>
      </c>
      <c r="B4224" s="1" t="str">
        <f>"9789811004698"</f>
        <v>9789811004698</v>
      </c>
      <c r="C4224" s="1">
        <v>224.99</v>
      </c>
      <c r="D4224" s="1" t="str">
        <f>"EUR"</f>
        <v>EUR</v>
      </c>
      <c r="E4224" s="1" t="str">
        <f>"2017"</f>
        <v>2017</v>
      </c>
      <c r="F4224" s="1" t="str">
        <f>"Matsumoto"</f>
        <v>Matsumoto</v>
      </c>
      <c r="G4224" s="1" t="str">
        <f>"negarestanabi"</f>
        <v>negarestanabi</v>
      </c>
    </row>
    <row r="4225" spans="1:7" x14ac:dyDescent="0.25">
      <c r="A4225" s="1" t="str">
        <f>"Sustainable Aquaculture"</f>
        <v>Sustainable Aquaculture</v>
      </c>
      <c r="B4225" s="1" t="str">
        <f>"9783319732565"</f>
        <v>9783319732565</v>
      </c>
      <c r="C4225" s="1">
        <v>134.99</v>
      </c>
      <c r="D4225" s="1" t="str">
        <f>"EUR"</f>
        <v>EUR</v>
      </c>
      <c r="E4225" s="1" t="str">
        <f>"2018"</f>
        <v>2018</v>
      </c>
      <c r="F4225" s="1" t="str">
        <f>"Visvanathan"</f>
        <v>Visvanathan</v>
      </c>
      <c r="G4225" s="1" t="str">
        <f>"negarestanabi"</f>
        <v>negarestanabi</v>
      </c>
    </row>
    <row r="4226" spans="1:7" x14ac:dyDescent="0.25">
      <c r="A4226" s="1" t="str">
        <f>"SUSTAINABLE BIO-MEDICAL WASTE MANAGEMENT, Set of 2 vols, HB"</f>
        <v>SUSTAINABLE BIO-MEDICAL WASTE MANAGEMENT, Set of 2 vols, HB</v>
      </c>
      <c r="B4226" s="1" t="str">
        <f>"9788178885681"</f>
        <v>9788178885681</v>
      </c>
      <c r="C4226" s="1">
        <v>54.67</v>
      </c>
      <c r="D4226" s="1" t="str">
        <f>"USD"</f>
        <v>USD</v>
      </c>
      <c r="E4226" s="1" t="str">
        <f>"2009"</f>
        <v>2009</v>
      </c>
      <c r="F4226" s="1" t="str">
        <f>"Behera "</f>
        <v xml:space="preserve">Behera </v>
      </c>
      <c r="G4226" s="1" t="str">
        <f>"supply"</f>
        <v>supply</v>
      </c>
    </row>
    <row r="4227" spans="1:7" x14ac:dyDescent="0.25">
      <c r="A4227" s="1" t="str">
        <f>"SUSTAINABLE CHEMISTRY, HB"</f>
        <v>SUSTAINABLE CHEMISTRY, HB</v>
      </c>
      <c r="B4227" s="1" t="str">
        <f>"9781845645588"</f>
        <v>9781845645588</v>
      </c>
      <c r="C4227" s="1">
        <v>81.900000000000006</v>
      </c>
      <c r="D4227" s="1" t="str">
        <f>"GBP"</f>
        <v>GBP</v>
      </c>
      <c r="E4227" s="1" t="str">
        <f>"2011"</f>
        <v>2011</v>
      </c>
      <c r="F4227" s="1" t="str">
        <f>"Reniers"</f>
        <v>Reniers</v>
      </c>
      <c r="G4227" s="1" t="str">
        <f>"supply"</f>
        <v>supply</v>
      </c>
    </row>
    <row r="4228" spans="1:7" x14ac:dyDescent="0.25">
      <c r="A4228" s="1" t="str">
        <f>"Sustainable Cities : Assessing the Performance and Practice of Urban Environments"</f>
        <v>Sustainable Cities : Assessing the Performance and Practice of Urban Environments</v>
      </c>
      <c r="B4228" s="1" t="str">
        <f>"9781784532321"</f>
        <v>9781784532321</v>
      </c>
      <c r="C4228" s="1">
        <v>58.5</v>
      </c>
      <c r="D4228" s="1" t="str">
        <f>"GBP"</f>
        <v>GBP</v>
      </c>
      <c r="E4228" s="1" t="str">
        <f>"2016"</f>
        <v>2016</v>
      </c>
      <c r="F4228" s="1" t="str">
        <f>"PIERRE LACONTE AND C"</f>
        <v>PIERRE LACONTE AND C</v>
      </c>
      <c r="G4228" s="1" t="str">
        <f>"arzinbooks"</f>
        <v>arzinbooks</v>
      </c>
    </row>
    <row r="4229" spans="1:7" x14ac:dyDescent="0.25">
      <c r="A4229" s="1" t="str">
        <f>"Sustainable Desalination Handbook, Plant Selection, Design and Implementation"</f>
        <v>Sustainable Desalination Handbook, Plant Selection, Design and Implementation</v>
      </c>
      <c r="B4229" s="1" t="str">
        <f>"9780128092156"</f>
        <v>9780128092156</v>
      </c>
      <c r="C4229" s="1">
        <v>162</v>
      </c>
      <c r="D4229" s="1" t="str">
        <f>"USD"</f>
        <v>USD</v>
      </c>
      <c r="E4229" s="1" t="str">
        <f>"2018"</f>
        <v>2018</v>
      </c>
      <c r="F4229" s="1" t="str">
        <f>"Gude"</f>
        <v>Gude</v>
      </c>
      <c r="G4229" s="1" t="str">
        <f>"dehkadehketab"</f>
        <v>dehkadehketab</v>
      </c>
    </row>
    <row r="4230" spans="1:7" x14ac:dyDescent="0.25">
      <c r="A4230" s="1" t="str">
        <f>"SUSTAINABLE DEVELOPMENT (SOCIAL ENVIRONMENTAL SUSTAINAB"</f>
        <v>SUSTAINABLE DEVELOPMENT (SOCIAL ENVIRONMENTAL SUSTAINAB</v>
      </c>
      <c r="B4230" s="1" t="str">
        <f>"9781439820629"</f>
        <v>9781439820629</v>
      </c>
      <c r="C4230" s="1">
        <v>16.190000000000001</v>
      </c>
      <c r="D4230" s="1" t="str">
        <f>"GBP"</f>
        <v>GBP</v>
      </c>
      <c r="E4230" s="1" t="str">
        <f>"2010"</f>
        <v>2010</v>
      </c>
      <c r="F4230" s="1" t="str">
        <f>"MICHAEL REICHENBACH"</f>
        <v>MICHAEL REICHENBACH</v>
      </c>
      <c r="G4230" s="1" t="str">
        <f>"AsarBartar"</f>
        <v>AsarBartar</v>
      </c>
    </row>
    <row r="4231" spans="1:7" x14ac:dyDescent="0.25">
      <c r="A4231" s="1" t="str">
        <f>"Sustainable Development and Renovation in Architecture. Urbanism and Engineering"</f>
        <v>Sustainable Development and Renovation in Architecture. Urbanism and Engineering</v>
      </c>
      <c r="B4231" s="1" t="str">
        <f>"9783319514413"</f>
        <v>9783319514413</v>
      </c>
      <c r="C4231" s="1">
        <v>134.99</v>
      </c>
      <c r="D4231" s="1" t="str">
        <f>"EUR"</f>
        <v>EUR</v>
      </c>
      <c r="E4231" s="1" t="str">
        <f>"2017"</f>
        <v>2017</v>
      </c>
      <c r="F4231" s="1" t="str">
        <f>"Mercader-Moyano"</f>
        <v>Mercader-Moyano</v>
      </c>
      <c r="G4231" s="1" t="str">
        <f>"negarestanabi"</f>
        <v>negarestanabi</v>
      </c>
    </row>
    <row r="4232" spans="1:7" x14ac:dyDescent="0.25">
      <c r="A4232" s="1" t="str">
        <f>"Sustainable Economic Development: Green Economy and Green Growth"</f>
        <v>Sustainable Economic Development: Green Economy and Green Growth</v>
      </c>
      <c r="B4232" s="1" t="str">
        <f>"9783319450797"</f>
        <v>9783319450797</v>
      </c>
      <c r="C4232" s="1">
        <v>134.99</v>
      </c>
      <c r="D4232" s="1" t="str">
        <f>"EUR"</f>
        <v>EUR</v>
      </c>
      <c r="E4232" s="1" t="str">
        <f>"2017"</f>
        <v>2017</v>
      </c>
      <c r="F4232" s="1" t="str">
        <f>"Leal Filho"</f>
        <v>Leal Filho</v>
      </c>
      <c r="G4232" s="1" t="str">
        <f>"negarestanabi"</f>
        <v>negarestanabi</v>
      </c>
    </row>
    <row r="4233" spans="1:7" x14ac:dyDescent="0.25">
      <c r="A4233" s="1" t="str">
        <f>"Sustainable Future for Human Security : Environment and Resources"</f>
        <v>Sustainable Future for Human Security : Environment and Resources</v>
      </c>
      <c r="B4233" s="1" t="str">
        <f>"9789811054297"</f>
        <v>9789811054297</v>
      </c>
      <c r="C4233" s="1">
        <v>107.99</v>
      </c>
      <c r="D4233" s="1" t="str">
        <f>"EUR"</f>
        <v>EUR</v>
      </c>
      <c r="E4233" s="1" t="str">
        <f>"2018"</f>
        <v>2018</v>
      </c>
      <c r="F4233" s="1" t="str">
        <f>"McLellan"</f>
        <v>McLellan</v>
      </c>
      <c r="G4233" s="1" t="str">
        <f>"negarestanabi"</f>
        <v>negarestanabi</v>
      </c>
    </row>
    <row r="4234" spans="1:7" x14ac:dyDescent="0.25">
      <c r="A4234" s="1" t="str">
        <f>"Sustainable Future for Human Security: Society. Cities and Governance"</f>
        <v>Sustainable Future for Human Security: Society. Cities and Governance</v>
      </c>
      <c r="B4234" s="1" t="str">
        <f>"9789811054327"</f>
        <v>9789811054327</v>
      </c>
      <c r="C4234" s="1">
        <v>134.99</v>
      </c>
      <c r="D4234" s="1" t="str">
        <f>"EUR"</f>
        <v>EUR</v>
      </c>
      <c r="E4234" s="1" t="str">
        <f>"2018"</f>
        <v>2018</v>
      </c>
      <c r="F4234" s="1" t="str">
        <f>"McLellan"</f>
        <v>McLellan</v>
      </c>
      <c r="G4234" s="1" t="str">
        <f>"negarestanabi"</f>
        <v>negarestanabi</v>
      </c>
    </row>
    <row r="4235" spans="1:7" x14ac:dyDescent="0.25">
      <c r="A4235" s="1" t="str">
        <f>"SUSTAINABLE GROUNDWATER RESOURCES IN AFRICA"</f>
        <v>SUSTAINABLE GROUNDWATER RESOURCES IN AFRICA</v>
      </c>
      <c r="B4235" s="1" t="str">
        <f>"9780415876032"</f>
        <v>9780415876032</v>
      </c>
      <c r="C4235" s="1">
        <v>29.7</v>
      </c>
      <c r="D4235" s="1" t="str">
        <f>"GBP"</f>
        <v>GBP</v>
      </c>
      <c r="E4235" s="1" t="str">
        <f>"2010"</f>
        <v>2010</v>
      </c>
      <c r="F4235" s="1" t="str">
        <f>"EBERHARD BRAUNE(EDI"</f>
        <v>EBERHARD BRAUNE(EDI</v>
      </c>
      <c r="G4235" s="1" t="str">
        <f>"AsarBartar"</f>
        <v>AsarBartar</v>
      </c>
    </row>
    <row r="4236" spans="1:7" x14ac:dyDescent="0.25">
      <c r="A4236" s="1" t="str">
        <f>"Sustainable Heavy Metal Remediation: Volume 1: Principles and Processes"</f>
        <v>Sustainable Heavy Metal Remediation: Volume 1: Principles and Processes</v>
      </c>
      <c r="B4236" s="1" t="str">
        <f>"9783319586212"</f>
        <v>9783319586212</v>
      </c>
      <c r="C4236" s="1">
        <v>134.99</v>
      </c>
      <c r="D4236" s="1" t="str">
        <f>"EUR"</f>
        <v>EUR</v>
      </c>
      <c r="E4236" s="1" t="str">
        <f>"2017"</f>
        <v>2017</v>
      </c>
      <c r="F4236" s="1" t="str">
        <f>"Rene"</f>
        <v>Rene</v>
      </c>
      <c r="G4236" s="1" t="str">
        <f>"negarestanabi"</f>
        <v>negarestanabi</v>
      </c>
    </row>
    <row r="4237" spans="1:7" x14ac:dyDescent="0.25">
      <c r="A4237" s="1" t="str">
        <f>"Sustainable Heavy Metal Remediation: Volume 2: Case studies"</f>
        <v>Sustainable Heavy Metal Remediation: Volume 2: Case studies</v>
      </c>
      <c r="B4237" s="1" t="str">
        <f>"9783319611457"</f>
        <v>9783319611457</v>
      </c>
      <c r="C4237" s="1">
        <v>134.99</v>
      </c>
      <c r="D4237" s="1" t="str">
        <f>"EUR"</f>
        <v>EUR</v>
      </c>
      <c r="E4237" s="1" t="str">
        <f>"2017"</f>
        <v>2017</v>
      </c>
      <c r="F4237" s="1" t="str">
        <f>"Rene"</f>
        <v>Rene</v>
      </c>
      <c r="G4237" s="1" t="str">
        <f>"negarestanabi"</f>
        <v>negarestanabi</v>
      </c>
    </row>
    <row r="4238" spans="1:7" x14ac:dyDescent="0.25">
      <c r="A4238" s="1" t="str">
        <f>"SUSTAINABLE IRRIGATION MANAGEMENT, TECHNOLOGIES AND POLICIES III, HB"</f>
        <v>SUSTAINABLE IRRIGATION MANAGEMENT, TECHNOLOGIES AND POLICIES III, HB</v>
      </c>
      <c r="B4238" s="1" t="str">
        <f>"9781845641160"</f>
        <v>9781845641160</v>
      </c>
      <c r="C4238" s="1">
        <v>106.4</v>
      </c>
      <c r="D4238" s="1" t="str">
        <f>"GBP"</f>
        <v>GBP</v>
      </c>
      <c r="E4238" s="1" t="str">
        <f>"2008"</f>
        <v>2008</v>
      </c>
      <c r="F4238" s="1" t="str">
        <f>"Esteve"</f>
        <v>Esteve</v>
      </c>
      <c r="G4238" s="1" t="str">
        <f>"supply"</f>
        <v>supply</v>
      </c>
    </row>
    <row r="4239" spans="1:7" x14ac:dyDescent="0.25">
      <c r="A4239" s="1" t="str">
        <f>"Sustainable Landscape Planning in Selected Urban Regions"</f>
        <v>Sustainable Landscape Planning in Selected Urban Regions</v>
      </c>
      <c r="B4239" s="1" t="str">
        <f>"9784431564430"</f>
        <v>9784431564430</v>
      </c>
      <c r="C4239" s="1">
        <v>107.99</v>
      </c>
      <c r="D4239" s="1" t="str">
        <f>"EUR"</f>
        <v>EUR</v>
      </c>
      <c r="E4239" s="1" t="str">
        <f>"2017"</f>
        <v>2017</v>
      </c>
      <c r="F4239" s="1" t="str">
        <f>"Yokohari"</f>
        <v>Yokohari</v>
      </c>
      <c r="G4239" s="1" t="str">
        <f>"negarestanabi"</f>
        <v>negarestanabi</v>
      </c>
    </row>
    <row r="4240" spans="1:7" x14ac:dyDescent="0.25">
      <c r="A4240" s="1" t="str">
        <f>"SUSTAINABLE LIVING, HB"</f>
        <v>SUSTAINABLE LIVING, HB</v>
      </c>
      <c r="B4240" s="1" t="str">
        <f>"9781926692098"</f>
        <v>9781926692098</v>
      </c>
      <c r="C4240" s="1">
        <v>93.1</v>
      </c>
      <c r="D4240" s="1" t="str">
        <f>"USD"</f>
        <v>USD</v>
      </c>
      <c r="E4240" s="1" t="str">
        <f>"2010"</f>
        <v>2010</v>
      </c>
      <c r="F4240" s="1" t="str">
        <f>"Covington"</f>
        <v>Covington</v>
      </c>
      <c r="G4240" s="1" t="str">
        <f>"supply"</f>
        <v>supply</v>
      </c>
    </row>
    <row r="4241" spans="1:7" x14ac:dyDescent="0.25">
      <c r="A4241" s="1" t="str">
        <f>"Sustainable Local Energy Planning and Decision Making: Emerging Research and Opportunities"</f>
        <v>Sustainable Local Energy Planning and Decision Making: Emerging Research and Opportunities</v>
      </c>
      <c r="B4241" s="1" t="str">
        <f>"9781522522867"</f>
        <v>9781522522867</v>
      </c>
      <c r="C4241" s="1">
        <v>112</v>
      </c>
      <c r="D4241" s="1" t="str">
        <f>"USD"</f>
        <v>USD</v>
      </c>
      <c r="E4241" s="1" t="str">
        <f>"2017"</f>
        <v>2017</v>
      </c>
      <c r="F4241" s="1" t="str">
        <f>"Vangelis Marinakis"</f>
        <v>Vangelis Marinakis</v>
      </c>
      <c r="G4241" s="1" t="str">
        <f>"arzinbooks"</f>
        <v>arzinbooks</v>
      </c>
    </row>
    <row r="4242" spans="1:7" x14ac:dyDescent="0.25">
      <c r="A4242" s="1" t="str">
        <f>"Sustainable Urban Development and Globalization: New strategies for new challengesâ€”with a focus on the Global South"</f>
        <v>Sustainable Urban Development and Globalization: New strategies for new challengesâ€”with a focus on the Global South</v>
      </c>
      <c r="B4242" s="1" t="str">
        <f>"9783319619873"</f>
        <v>9783319619873</v>
      </c>
      <c r="C4242" s="1">
        <v>134.99</v>
      </c>
      <c r="D4242" s="1" t="str">
        <f>"EUR"</f>
        <v>EUR</v>
      </c>
      <c r="E4242" s="1" t="str">
        <f>"2018"</f>
        <v>2018</v>
      </c>
      <c r="F4242" s="1" t="str">
        <f>"Petrillo"</f>
        <v>Petrillo</v>
      </c>
      <c r="G4242" s="1" t="str">
        <f>"negarestanabi"</f>
        <v>negarestanabi</v>
      </c>
    </row>
    <row r="4243" spans="1:7" x14ac:dyDescent="0.25">
      <c r="A4243" s="1" t="str">
        <f>"Sustainable Water Engineering: Theory and Practice"</f>
        <v>Sustainable Water Engineering: Theory and Practice</v>
      </c>
      <c r="B4243" s="1" t="str">
        <f>"9781118541043"</f>
        <v>9781118541043</v>
      </c>
      <c r="C4243" s="1">
        <v>97.5</v>
      </c>
      <c r="D4243" s="1" t="str">
        <f>"USD"</f>
        <v>USD</v>
      </c>
      <c r="E4243" s="1" t="str">
        <f>"2014"</f>
        <v>2014</v>
      </c>
      <c r="F4243" s="1" t="str">
        <f>"Chandrappa"</f>
        <v>Chandrappa</v>
      </c>
      <c r="G4243" s="1" t="str">
        <f>"avanddanesh"</f>
        <v>avanddanesh</v>
      </c>
    </row>
    <row r="4244" spans="1:7" x14ac:dyDescent="0.25">
      <c r="A4244" s="1" t="str">
        <f>"SUSTAINABLE WATER MANAGEMENT : Challenges, Technologies And Solutions, HB"</f>
        <v>SUSTAINABLE WATER MANAGEMENT : Challenges, Technologies And Solutions, HB</v>
      </c>
      <c r="B4244" s="1" t="str">
        <f>"9788182743892"</f>
        <v>9788182743892</v>
      </c>
      <c r="C4244" s="1">
        <v>34.86</v>
      </c>
      <c r="D4244" s="1" t="str">
        <f>"USD"</f>
        <v>USD</v>
      </c>
      <c r="E4244" s="1" t="str">
        <f>"2009"</f>
        <v>2009</v>
      </c>
      <c r="F4244" s="1" t="str">
        <f>"Sinha"</f>
        <v>Sinha</v>
      </c>
      <c r="G4244" s="1" t="str">
        <f>"supply"</f>
        <v>supply</v>
      </c>
    </row>
    <row r="4245" spans="1:7" x14ac:dyDescent="0.25">
      <c r="A4245" s="1" t="str">
        <f>"Sustainable Water Management in Urban Environments"</f>
        <v>Sustainable Water Management in Urban Environments</v>
      </c>
      <c r="B4245" s="1" t="str">
        <f>"9783319293356"</f>
        <v>9783319293356</v>
      </c>
      <c r="C4245" s="1">
        <v>251.99</v>
      </c>
      <c r="D4245" s="1" t="str">
        <f>"EUR"</f>
        <v>EUR</v>
      </c>
      <c r="E4245" s="1" t="str">
        <f>"2016"</f>
        <v>2016</v>
      </c>
      <c r="F4245" s="1" t="str">
        <f>"Younos"</f>
        <v>Younos</v>
      </c>
      <c r="G4245" s="1" t="str">
        <f>"negarestanabi"</f>
        <v>negarestanabi</v>
      </c>
    </row>
    <row r="4246" spans="1:7" x14ac:dyDescent="0.25">
      <c r="A4246" s="1" t="str">
        <f>"Sustainable Water Management: New Perspectives. Design. and Practices"</f>
        <v>Sustainable Water Management: New Perspectives. Design. and Practices</v>
      </c>
      <c r="B4246" s="1" t="str">
        <f>"9789811012020"</f>
        <v>9789811012020</v>
      </c>
      <c r="C4246" s="1">
        <v>98.99</v>
      </c>
      <c r="D4246" s="1" t="str">
        <f>"EUR"</f>
        <v>EUR</v>
      </c>
      <c r="E4246" s="1" t="str">
        <f>"2016"</f>
        <v>2016</v>
      </c>
      <c r="F4246" s="1" t="str">
        <f>"Nakagami"</f>
        <v>Nakagami</v>
      </c>
      <c r="G4246" s="1" t="str">
        <f>"negarestanabi"</f>
        <v>negarestanabi</v>
      </c>
    </row>
    <row r="4247" spans="1:7" x14ac:dyDescent="0.25">
      <c r="A4247" s="1" t="str">
        <f>"Sustainable Water Resources Management"</f>
        <v>Sustainable Water Resources Management</v>
      </c>
      <c r="B4247" s="1" t="str">
        <f>"9780784414767"</f>
        <v>9780784414767</v>
      </c>
      <c r="C4247" s="1">
        <v>216</v>
      </c>
      <c r="D4247" s="1" t="str">
        <f>"USD"</f>
        <v>USD</v>
      </c>
      <c r="E4247" s="1" t="str">
        <f>"2018"</f>
        <v>2018</v>
      </c>
      <c r="F4247" s="1" t="str">
        <f>"Chandra S.P. Ojha, R"</f>
        <v>Chandra S.P. Ojha, R</v>
      </c>
      <c r="G4247" s="1" t="str">
        <f>"arzinbooks"</f>
        <v>arzinbooks</v>
      </c>
    </row>
    <row r="4248" spans="1:7" x14ac:dyDescent="0.25">
      <c r="A4248" s="1" t="str">
        <f>"Sustainable Water Resources Planning and Management Under Climate Change"</f>
        <v>Sustainable Water Resources Planning and Management Under Climate Change</v>
      </c>
      <c r="B4248" s="1" t="str">
        <f>"9789811020490"</f>
        <v>9789811020490</v>
      </c>
      <c r="C4248" s="1">
        <v>116.99</v>
      </c>
      <c r="D4248" s="1" t="str">
        <f>"EUR"</f>
        <v>EUR</v>
      </c>
      <c r="E4248" s="1" t="str">
        <f>"2017"</f>
        <v>2017</v>
      </c>
      <c r="F4248" s="1" t="str">
        <f>"Kolokytha"</f>
        <v>Kolokytha</v>
      </c>
      <c r="G4248" s="1" t="str">
        <f>"negarestanabi"</f>
        <v>negarestanabi</v>
      </c>
    </row>
    <row r="4249" spans="1:7" x14ac:dyDescent="0.25">
      <c r="A4249" s="1" t="str">
        <f>"SUSTAINABLE WORLD, THE,  HB"</f>
        <v>SUSTAINABLE WORLD, THE,  HB</v>
      </c>
      <c r="B4249" s="1" t="str">
        <f>"9781845645045"</f>
        <v>9781845645045</v>
      </c>
      <c r="C4249" s="1">
        <v>217</v>
      </c>
      <c r="D4249" s="1" t="str">
        <f>"GBP"</f>
        <v>GBP</v>
      </c>
      <c r="E4249" s="1" t="str">
        <f>"2011"</f>
        <v>2011</v>
      </c>
      <c r="F4249" s="1" t="str">
        <f>"Brebbia"</f>
        <v>Brebbia</v>
      </c>
      <c r="G4249" s="1" t="str">
        <f>"supply"</f>
        <v>supply</v>
      </c>
    </row>
    <row r="4250" spans="1:7" x14ac:dyDescent="0.25">
      <c r="A4250" s="1" t="str">
        <f>"Sustaining Power Resources through Energy Optimization and Engineering"</f>
        <v>Sustaining Power Resources through Energy Optimization and Engineering</v>
      </c>
      <c r="B4250" s="1" t="str">
        <f>"9781466697553"</f>
        <v>9781466697553</v>
      </c>
      <c r="C4250" s="1">
        <v>139.80000000000001</v>
      </c>
      <c r="D4250" s="1" t="str">
        <f>"USD"</f>
        <v>USD</v>
      </c>
      <c r="E4250" s="1" t="str">
        <f>"2016"</f>
        <v>2016</v>
      </c>
      <c r="F4250" s="1" t="str">
        <f>"Pandian Vasant"</f>
        <v>Pandian Vasant</v>
      </c>
      <c r="G4250" s="1" t="str">
        <f>"arzinbooks"</f>
        <v>arzinbooks</v>
      </c>
    </row>
    <row r="4251" spans="1:7" x14ac:dyDescent="0.25">
      <c r="A4251" s="1" t="str">
        <f>"TAMING THE ANARCHY: GROUNDWATER GOVERNANCE IN SOUTH ASIA"</f>
        <v>TAMING THE ANARCHY: GROUNDWATER GOVERNANCE IN SOUTH ASIA</v>
      </c>
      <c r="B4251" s="1" t="str">
        <f>"9781933115603"</f>
        <v>9781933115603</v>
      </c>
      <c r="C4251" s="1">
        <v>14.99</v>
      </c>
      <c r="D4251" s="1" t="str">
        <f>"GBP"</f>
        <v>GBP</v>
      </c>
      <c r="E4251" s="1" t="str">
        <f>"2009"</f>
        <v>2009</v>
      </c>
      <c r="F4251" s="1" t="str">
        <f>"TUSHAAR SHAH"</f>
        <v>TUSHAAR SHAH</v>
      </c>
      <c r="G4251" s="1" t="str">
        <f>"AsarBartar"</f>
        <v>AsarBartar</v>
      </c>
    </row>
    <row r="4252" spans="1:7" x14ac:dyDescent="0.25">
      <c r="A4252" s="1" t="str">
        <f>"Tarpons: Biology, Ecology, Fisheries"</f>
        <v>Tarpons: Biology, Ecology, Fisheries</v>
      </c>
      <c r="B4252" s="1" t="str">
        <f>"9781119185499"</f>
        <v>9781119185499</v>
      </c>
      <c r="C4252" s="1">
        <v>119</v>
      </c>
      <c r="D4252" s="1" t="str">
        <f t="shared" ref="D4252:D4257" si="168">"USD"</f>
        <v>USD</v>
      </c>
      <c r="E4252" s="1" t="str">
        <f>"2016"</f>
        <v>2016</v>
      </c>
      <c r="F4252" s="1" t="str">
        <f>"Spotte"</f>
        <v>Spotte</v>
      </c>
      <c r="G4252" s="1" t="str">
        <f>"avanddanesh"</f>
        <v>avanddanesh</v>
      </c>
    </row>
    <row r="4253" spans="1:7" x14ac:dyDescent="0.25">
      <c r="A4253" s="1" t="str">
        <f>"TECHNOLOGICAL APPLICATIONS IN WASTEWATER ENGINEERING, HB"</f>
        <v>TECHNOLOGICAL APPLICATIONS IN WASTEWATER ENGINEERING, HB</v>
      </c>
      <c r="B4253" s="1" t="str">
        <f>"9788170355533"</f>
        <v>9788170355533</v>
      </c>
      <c r="C4253" s="1">
        <v>23.1</v>
      </c>
      <c r="D4253" s="1" t="str">
        <f t="shared" si="168"/>
        <v>USD</v>
      </c>
      <c r="E4253" s="1" t="str">
        <f>"2009"</f>
        <v>2009</v>
      </c>
      <c r="F4253" s="1" t="str">
        <f>"Kaul"</f>
        <v>Kaul</v>
      </c>
      <c r="G4253" s="1" t="str">
        <f>"supply"</f>
        <v>supply</v>
      </c>
    </row>
    <row r="4254" spans="1:7" x14ac:dyDescent="0.25">
      <c r="A4254" s="1" t="str">
        <f>"Technologies for the Treatment and Recovery of Nutrients from Industrial Wastewater"</f>
        <v>Technologies for the Treatment and Recovery of Nutrients from Industrial Wastewater</v>
      </c>
      <c r="B4254" s="1" t="str">
        <f>"9781522510376"</f>
        <v>9781522510376</v>
      </c>
      <c r="C4254" s="1">
        <v>150</v>
      </c>
      <c r="D4254" s="1" t="str">
        <f t="shared" si="168"/>
        <v>USD</v>
      </c>
      <c r="E4254" s="1" t="str">
        <f>"2017"</f>
        <v>2017</v>
      </c>
      <c r="F4254" s="1" t="str">
        <f>"Val del R?o, ?ngeles"</f>
        <v>Val del R?o, ?ngeles</v>
      </c>
      <c r="G4254" s="1" t="str">
        <f>"arzinbooks"</f>
        <v>arzinbooks</v>
      </c>
    </row>
    <row r="4255" spans="1:7" x14ac:dyDescent="0.25">
      <c r="A4255" s="1" t="str">
        <f>"Terrestrial Depositional Systems, Deciphering Complexities through Multiple Stratigraphic Methods"</f>
        <v>Terrestrial Depositional Systems, Deciphering Complexities through Multiple Stratigraphic Methods</v>
      </c>
      <c r="B4255" s="1" t="str">
        <f>"9780128032336"</f>
        <v>9780128032336</v>
      </c>
      <c r="C4255" s="1">
        <v>117</v>
      </c>
      <c r="D4255" s="1" t="str">
        <f t="shared" si="168"/>
        <v>USD</v>
      </c>
      <c r="E4255" s="1" t="str">
        <f>"2017"</f>
        <v>2017</v>
      </c>
      <c r="F4255" s="1" t="str">
        <f>"Zeigler and Parker"</f>
        <v>Zeigler and Parker</v>
      </c>
      <c r="G4255" s="1" t="str">
        <f>"dehkadehketab"</f>
        <v>dehkadehketab</v>
      </c>
    </row>
    <row r="4256" spans="1:7" x14ac:dyDescent="0.25">
      <c r="A4256" s="1" t="str">
        <f>"Terrestrial Hydrometeorology"</f>
        <v>Terrestrial Hydrometeorology</v>
      </c>
      <c r="B4256" s="1" t="str">
        <f>"9780470659373"</f>
        <v>9780470659373</v>
      </c>
      <c r="C4256" s="1">
        <v>42</v>
      </c>
      <c r="D4256" s="1" t="str">
        <f t="shared" si="168"/>
        <v>USD</v>
      </c>
      <c r="E4256" s="1" t="str">
        <f>"2012"</f>
        <v>2012</v>
      </c>
      <c r="F4256" s="1" t="str">
        <f>"Shuttleworth"</f>
        <v>Shuttleworth</v>
      </c>
      <c r="G4256" s="1" t="str">
        <f>"avanddanesh"</f>
        <v>avanddanesh</v>
      </c>
    </row>
    <row r="4257" spans="1:7" x14ac:dyDescent="0.25">
      <c r="A4257" s="1" t="str">
        <f>"Terrestrial Water Cycle and Climate Change: Natural and Human-Induced Impacts"</f>
        <v>Terrestrial Water Cycle and Climate Change: Natural and Human-Induced Impacts</v>
      </c>
      <c r="B4257" s="1" t="str">
        <f>"9781118971765"</f>
        <v>9781118971765</v>
      </c>
      <c r="C4257" s="1">
        <v>144.5</v>
      </c>
      <c r="D4257" s="1" t="str">
        <f t="shared" si="168"/>
        <v>USD</v>
      </c>
      <c r="E4257" s="1" t="str">
        <f>"2016"</f>
        <v>2016</v>
      </c>
      <c r="F4257" s="1" t="str">
        <f>"Tang"</f>
        <v>Tang</v>
      </c>
      <c r="G4257" s="1" t="str">
        <f>"avanddanesh"</f>
        <v>avanddanesh</v>
      </c>
    </row>
    <row r="4258" spans="1:7" x14ac:dyDescent="0.25">
      <c r="A4258" s="1" t="str">
        <f>"Textbook of Children's Environmental Health"</f>
        <v>Textbook of Children's Environmental Health</v>
      </c>
      <c r="B4258" s="1" t="str">
        <f>"9780199929573"</f>
        <v>9780199929573</v>
      </c>
      <c r="C4258" s="1">
        <v>34</v>
      </c>
      <c r="D4258" s="1" t="str">
        <f>"GBP"</f>
        <v>GBP</v>
      </c>
      <c r="E4258" s="1" t="str">
        <f>"2014"</f>
        <v>2014</v>
      </c>
      <c r="F4258" s="1" t="str">
        <f>"Philip J. Landrigan"</f>
        <v>Philip J. Landrigan</v>
      </c>
      <c r="G4258" s="1" t="str">
        <f>"arzinbooks"</f>
        <v>arzinbooks</v>
      </c>
    </row>
    <row r="4259" spans="1:7" x14ac:dyDescent="0.25">
      <c r="A4259" s="1" t="str">
        <f>"Textbook of Economic Botany"</f>
        <v>Textbook of Economic Botany</v>
      </c>
      <c r="B4259" s="1" t="str">
        <f>"9788180521676"</f>
        <v>9788180521676</v>
      </c>
      <c r="C4259" s="1">
        <v>17</v>
      </c>
      <c r="D4259" s="1" t="str">
        <f>"USD"</f>
        <v>USD</v>
      </c>
      <c r="E4259" s="1" t="str">
        <f>"2016"</f>
        <v>2016</v>
      </c>
      <c r="F4259" s="1" t="str">
        <f>"Verma"</f>
        <v>Verma</v>
      </c>
      <c r="G4259" s="1" t="str">
        <f>"jahanadib"</f>
        <v>jahanadib</v>
      </c>
    </row>
    <row r="4260" spans="1:7" x14ac:dyDescent="0.25">
      <c r="A4260" s="1" t="str">
        <f>"Textbook of Geotechnical Engineering, 3/e"</f>
        <v>Textbook of Geotechnical Engineering, 3/e</v>
      </c>
      <c r="B4260" s="1" t="str">
        <f>"9788120345102"</f>
        <v>9788120345102</v>
      </c>
      <c r="C4260" s="1">
        <v>9.35</v>
      </c>
      <c r="D4260" s="1" t="str">
        <f>"USD"</f>
        <v>USD</v>
      </c>
      <c r="E4260" s="1" t="str">
        <f>"2016"</f>
        <v>2016</v>
      </c>
      <c r="F4260" s="1" t="str">
        <f>"Khan"</f>
        <v>Khan</v>
      </c>
      <c r="G4260" s="1" t="str">
        <f>"safirketab"</f>
        <v>safirketab</v>
      </c>
    </row>
    <row r="4261" spans="1:7" x14ac:dyDescent="0.25">
      <c r="A4261" s="1" t="str">
        <f>"The Atlas of Environmental Migration"</f>
        <v>The Atlas of Environmental Migration</v>
      </c>
      <c r="B4261" s="1" t="str">
        <f>"9781138022065"</f>
        <v>9781138022065</v>
      </c>
      <c r="C4261" s="1">
        <v>28.9</v>
      </c>
      <c r="D4261" s="1" t="str">
        <f>"GBP"</f>
        <v>GBP</v>
      </c>
      <c r="E4261" s="1" t="str">
        <f>"2016"</f>
        <v>2016</v>
      </c>
      <c r="F4261" s="1" t="str">
        <f>"Dina Ionesco,Daria"</f>
        <v>Dina Ionesco,Daria</v>
      </c>
      <c r="G4261" s="1" t="str">
        <f>"AsarBartar"</f>
        <v>AsarBartar</v>
      </c>
    </row>
    <row r="4262" spans="1:7" x14ac:dyDescent="0.25">
      <c r="A4262" s="1" t="str">
        <f>"The Biology of Arid Soils"</f>
        <v>The Biology of Arid Soils</v>
      </c>
      <c r="B4262" s="1" t="str">
        <f>"9783110419986"</f>
        <v>9783110419986</v>
      </c>
      <c r="C4262" s="1">
        <v>89.95</v>
      </c>
      <c r="D4262" s="1" t="str">
        <f>"EUR"</f>
        <v>EUR</v>
      </c>
      <c r="E4262" s="1" t="str">
        <f>"2017"</f>
        <v>2017</v>
      </c>
      <c r="F4262" s="1" t="str">
        <f>"Blaire Steven Blair"</f>
        <v>Blaire Steven Blair</v>
      </c>
      <c r="G4262" s="1" t="str">
        <f>"AsarBartar"</f>
        <v>AsarBartar</v>
      </c>
    </row>
    <row r="4263" spans="1:7" x14ac:dyDescent="0.25">
      <c r="A4263" s="1" t="str">
        <f>"The Chemical Examination of Water, Sewage, Foods and Other Substances"</f>
        <v>The Chemical Examination of Water, Sewage, Foods and Other Substances</v>
      </c>
      <c r="B4263" s="1" t="str">
        <f>"9781107494732"</f>
        <v>9781107494732</v>
      </c>
      <c r="C4263" s="1">
        <v>17.3</v>
      </c>
      <c r="D4263" s="1" t="str">
        <f>"GBP"</f>
        <v>GBP</v>
      </c>
      <c r="E4263" s="1" t="str">
        <f>"2015"</f>
        <v>2015</v>
      </c>
      <c r="F4263" s="1" t="str">
        <f>"J. E. Purvis , T. R."</f>
        <v>J. E. Purvis , T. R.</v>
      </c>
      <c r="G4263" s="1" t="str">
        <f>"arzinbooks"</f>
        <v>arzinbooks</v>
      </c>
    </row>
    <row r="4264" spans="1:7" x14ac:dyDescent="0.25">
      <c r="A4264" s="1" t="str">
        <f>"The Conversion of Liquid Rocket Fuels. Risk Assessment. Technology and Treatment Options for the Conversion of Abandoned Liquid Ballistic Missile Propellants (Fuels and Oxidizers) in Azerbaijan"</f>
        <v>The Conversion of Liquid Rocket Fuels. Risk Assessment. Technology and Treatment Options for the Conversion of Abandoned Liquid Ballistic Missile Propellants (Fuels and Oxidizers) in Azerbaijan</v>
      </c>
      <c r="B4264" s="1" t="str">
        <f>"9781402023798"</f>
        <v>9781402023798</v>
      </c>
      <c r="C4264" s="1">
        <v>72</v>
      </c>
      <c r="D4264" s="1" t="str">
        <f>"USD"</f>
        <v>USD</v>
      </c>
      <c r="E4264" s="1" t="str">
        <f>"2004"</f>
        <v>2004</v>
      </c>
      <c r="F4264" s="1" t="str">
        <f>"Spyra,W.(Ed)"</f>
        <v>Spyra,W.(Ed)</v>
      </c>
      <c r="G4264" s="1" t="str">
        <f>"safirketab"</f>
        <v>safirketab</v>
      </c>
    </row>
    <row r="4265" spans="1:7" x14ac:dyDescent="0.25">
      <c r="A4265" s="1" t="str">
        <f>"The Conversion of Liquid Rocket Fuels. Risk Assessment. Technology and Treatment Options for the Conversion of Abandoned Liquid Ballistic Missile Propellants (Fuels and Oxidizers) in Azerbaijan - "</f>
        <v xml:space="preserve">The Conversion of Liquid Rocket Fuels. Risk Assessment. Technology and Treatment Options for the Conversion of Abandoned Liquid Ballistic Missile Propellants (Fuels and Oxidizers) in Azerbaijan - </v>
      </c>
      <c r="B4265" s="1" t="str">
        <f>"9781402023804"</f>
        <v>9781402023804</v>
      </c>
      <c r="C4265" s="1">
        <v>28</v>
      </c>
      <c r="D4265" s="1" t="str">
        <f>"USD"</f>
        <v>USD</v>
      </c>
      <c r="E4265" s="1" t="str">
        <f>"2004"</f>
        <v>2004</v>
      </c>
      <c r="F4265" s="1" t="str">
        <f>"Spyra,W.(Ed)"</f>
        <v>Spyra,W.(Ed)</v>
      </c>
      <c r="G4265" s="1" t="str">
        <f>"safirketab"</f>
        <v>safirketab</v>
      </c>
    </row>
    <row r="4266" spans="1:7" x14ac:dyDescent="0.25">
      <c r="A4266" s="1" t="str">
        <f>"The Costs and Benefits of Environmental Regulation"</f>
        <v>The Costs and Benefits of Environmental Regulation</v>
      </c>
      <c r="B4266" s="1" t="str">
        <f>"9781784712112"</f>
        <v>9781784712112</v>
      </c>
      <c r="C4266" s="1">
        <v>29.75</v>
      </c>
      <c r="D4266" s="1" t="str">
        <f>"GBP"</f>
        <v>GBP</v>
      </c>
      <c r="E4266" s="1" t="str">
        <f>"2016"</f>
        <v>2016</v>
      </c>
      <c r="F4266" s="1" t="str">
        <f>"Imad A. Moosa,Vikas"</f>
        <v>Imad A. Moosa,Vikas</v>
      </c>
      <c r="G4266" s="1" t="str">
        <f>"AsarBartar"</f>
        <v>AsarBartar</v>
      </c>
    </row>
    <row r="4267" spans="1:7" x14ac:dyDescent="0.25">
      <c r="A4267" s="1" t="str">
        <f>"The Dilemma of China's Dryland Agriculture in Inner Mongolia"</f>
        <v>The Dilemma of China's Dryland Agriculture in Inner Mongolia</v>
      </c>
      <c r="B4267" s="1" t="str">
        <f>"9783631743003"</f>
        <v>9783631743003</v>
      </c>
      <c r="C4267" s="1">
        <v>55.75</v>
      </c>
      <c r="D4267" s="1" t="str">
        <f>"USD"</f>
        <v>USD</v>
      </c>
      <c r="E4267" s="1" t="str">
        <f>"2018"</f>
        <v>2018</v>
      </c>
      <c r="F4267" s="1" t="str">
        <f>"Neumann, Cilia"</f>
        <v>Neumann, Cilia</v>
      </c>
      <c r="G4267" s="1" t="str">
        <f>"dehkadehketab"</f>
        <v>dehkadehketab</v>
      </c>
    </row>
    <row r="4268" spans="1:7" x14ac:dyDescent="0.25">
      <c r="A4268" s="1" t="str">
        <f>"The Economics of Biofuels: The impact of EU bioenergy policy on agricultural markets and land grabbing in Africa (Routledge Explorations in Environmental Economics)"</f>
        <v>The Economics of Biofuels: The impact of EU bioenergy policy on agricultural markets and land grabbing in Africa (Routledge Explorations in Environmental Economics)</v>
      </c>
      <c r="B4268" s="1" t="str">
        <f>"9781138657854"</f>
        <v>9781138657854</v>
      </c>
      <c r="C4268" s="1">
        <v>99</v>
      </c>
      <c r="D4268" s="1" t="str">
        <f>"GBP"</f>
        <v>GBP</v>
      </c>
      <c r="E4268" s="1" t="str">
        <f>"2016"</f>
        <v>2016</v>
      </c>
      <c r="F4268" s="1" t="str">
        <f>"BRACCO"</f>
        <v>BRACCO</v>
      </c>
      <c r="G4268" s="1" t="str">
        <f>"sal"</f>
        <v>sal</v>
      </c>
    </row>
    <row r="4269" spans="1:7" x14ac:dyDescent="0.25">
      <c r="A4269" s="1" t="str">
        <f>"The Effect of Riparian Zones on Nitrate Removal by Denitrification at the River Basin Scale: UNESCO-IHE PhD Thesis"</f>
        <v>The Effect of Riparian Zones on Nitrate Removal by Denitrification at the River Basin Scale: UNESCO-IHE PhD Thesis</v>
      </c>
      <c r="B4269" s="1" t="str">
        <f>"9781138024052"</f>
        <v>9781138024052</v>
      </c>
      <c r="C4269" s="1">
        <v>31.2</v>
      </c>
      <c r="D4269" s="1" t="str">
        <f>"GBP"</f>
        <v>GBP</v>
      </c>
      <c r="E4269" s="1" t="str">
        <f>"2013"</f>
        <v>2013</v>
      </c>
      <c r="F4269" s="1" t="str">
        <f>"Linh Hoang"</f>
        <v>Linh Hoang</v>
      </c>
      <c r="G4269" s="1" t="str">
        <f>"AsarBartar"</f>
        <v>AsarBartar</v>
      </c>
    </row>
    <row r="4270" spans="1:7" x14ac:dyDescent="0.25">
      <c r="A4270" s="1" t="str">
        <f>"THE ENVIRONMENT : SCIENCE, ISSUES, AND SOLUTIONS"</f>
        <v>THE ENVIRONMENT : SCIENCE, ISSUES, AND SOLUTIONS</v>
      </c>
      <c r="B4270" s="1" t="str">
        <f>"9780849373879"</f>
        <v>9780849373879</v>
      </c>
      <c r="C4270" s="1">
        <v>14.99</v>
      </c>
      <c r="D4270" s="1" t="str">
        <f>"GBP"</f>
        <v>GBP</v>
      </c>
      <c r="E4270" s="1" t="str">
        <f>"2010"</f>
        <v>2010</v>
      </c>
      <c r="F4270" s="1" t="str">
        <f>"MOHAN K. WALI, FATI"</f>
        <v>MOHAN K. WALI, FATI</v>
      </c>
      <c r="G4270" s="1" t="str">
        <f>"AsarBartar"</f>
        <v>AsarBartar</v>
      </c>
    </row>
    <row r="4271" spans="1:7" x14ac:dyDescent="0.25">
      <c r="A4271" s="1" t="str">
        <f>"The Environment and International Relations"</f>
        <v>The Environment and International Relations</v>
      </c>
      <c r="B4271" s="1" t="str">
        <f>"9781107671713"</f>
        <v>9781107671713</v>
      </c>
      <c r="C4271" s="1">
        <v>16.5</v>
      </c>
      <c r="D4271" s="1" t="str">
        <f>"GBP"</f>
        <v>GBP</v>
      </c>
      <c r="E4271" s="1" t="str">
        <f>"2017"</f>
        <v>2017</v>
      </c>
      <c r="F4271" s="1" t="str">
        <f>"Kate O'Neill"</f>
        <v>Kate O'Neill</v>
      </c>
      <c r="G4271" s="1" t="str">
        <f>"arzinbooks"</f>
        <v>arzinbooks</v>
      </c>
    </row>
    <row r="4272" spans="1:7" x14ac:dyDescent="0.25">
      <c r="A4272" s="1" t="str">
        <f>"The Environmental Science of Drinking Water"</f>
        <v>The Environmental Science of Drinking Water</v>
      </c>
      <c r="B4272" s="1" t="str">
        <f>"9781493303120"</f>
        <v>9781493303120</v>
      </c>
      <c r="C4272" s="1">
        <v>80.05</v>
      </c>
      <c r="D4272" s="1" t="str">
        <f>"USD"</f>
        <v>USD</v>
      </c>
      <c r="E4272" s="1" t="str">
        <f>"2014"</f>
        <v>2014</v>
      </c>
      <c r="F4272" s="1" t="str">
        <f>"Sullivan et al"</f>
        <v>Sullivan et al</v>
      </c>
      <c r="G4272" s="1" t="str">
        <f>"arang"</f>
        <v>arang</v>
      </c>
    </row>
    <row r="4273" spans="1:7" x14ac:dyDescent="0.25">
      <c r="A4273" s="1" t="str">
        <f>"The Everglades Handbook: Understanding the Ecosystem, Fourth Edition"</f>
        <v>The Everglades Handbook: Understanding the Ecosystem, Fourth Edition</v>
      </c>
      <c r="B4273" s="1" t="str">
        <f>"9781498742900"</f>
        <v>9781498742900</v>
      </c>
      <c r="C4273" s="1">
        <v>40.5</v>
      </c>
      <c r="D4273" s="1" t="str">
        <f>"GBP"</f>
        <v>GBP</v>
      </c>
      <c r="E4273" s="1" t="str">
        <f>"2017"</f>
        <v>2017</v>
      </c>
      <c r="F4273" s="1" t="str">
        <f>"Thomas E. Lodge"</f>
        <v>Thomas E. Lodge</v>
      </c>
      <c r="G4273" s="1" t="str">
        <f>"AsarBartar"</f>
        <v>AsarBartar</v>
      </c>
    </row>
    <row r="4274" spans="1:7" x14ac:dyDescent="0.25">
      <c r="A4274" s="1" t="str">
        <f>"The Handbook of Groundwater Engineering, Third Edition"</f>
        <v>The Handbook of Groundwater Engineering, Third Edition</v>
      </c>
      <c r="B4274" s="1" t="str">
        <f>"9781498703048"</f>
        <v>9781498703048</v>
      </c>
      <c r="C4274" s="1">
        <v>135.15</v>
      </c>
      <c r="D4274" s="1" t="str">
        <f>"GBP"</f>
        <v>GBP</v>
      </c>
      <c r="E4274" s="1" t="str">
        <f>"2016"</f>
        <v>2016</v>
      </c>
      <c r="F4274" s="1" t="str">
        <f>"John H. Cushman(Edi"</f>
        <v>John H. Cushman(Edi</v>
      </c>
      <c r="G4274" s="1" t="str">
        <f>"AsarBartar"</f>
        <v>AsarBartar</v>
      </c>
    </row>
    <row r="4275" spans="1:7" x14ac:dyDescent="0.25">
      <c r="A4275" s="1" t="str">
        <f>"The Human Face of Water Security"</f>
        <v>The Human Face of Water Security</v>
      </c>
      <c r="B4275" s="1" t="str">
        <f>"9783319501604"</f>
        <v>9783319501604</v>
      </c>
      <c r="C4275" s="1">
        <v>98.99</v>
      </c>
      <c r="D4275" s="1" t="str">
        <f>"EUR"</f>
        <v>EUR</v>
      </c>
      <c r="E4275" s="1" t="str">
        <f>"2017"</f>
        <v>2017</v>
      </c>
      <c r="F4275" s="1" t="str">
        <f>"Devlaeminck"</f>
        <v>Devlaeminck</v>
      </c>
      <c r="G4275" s="1" t="str">
        <f>"negarestanabi"</f>
        <v>negarestanabi</v>
      </c>
    </row>
    <row r="4276" spans="1:7" x14ac:dyDescent="0.25">
      <c r="A4276" s="1" t="str">
        <f>"The Indian Nitrogen Assessment, Sources of Reactive Nitrogen, Environmental and Climate Effects, Management Options, and Policies"</f>
        <v>The Indian Nitrogen Assessment, Sources of Reactive Nitrogen, Environmental and Climate Effects, Management Options, and Policies</v>
      </c>
      <c r="B4276" s="1" t="str">
        <f>"9780128118276"</f>
        <v>9780128118276</v>
      </c>
      <c r="C4276" s="1">
        <v>166.5</v>
      </c>
      <c r="D4276" s="1" t="str">
        <f>"USD"</f>
        <v>USD</v>
      </c>
      <c r="E4276" s="1" t="str">
        <f>"2017"</f>
        <v>2017</v>
      </c>
      <c r="F4276" s="1" t="str">
        <f>"Abrol et al"</f>
        <v>Abrol et al</v>
      </c>
      <c r="G4276" s="1" t="str">
        <f>"dehkadehketab"</f>
        <v>dehkadehketab</v>
      </c>
    </row>
    <row r="4277" spans="1:7" x14ac:dyDescent="0.25">
      <c r="A4277" s="1" t="str">
        <f>"The International Handbook of Political Ecology"</f>
        <v>The International Handbook of Political Ecology</v>
      </c>
      <c r="B4277" s="1" t="str">
        <f>"9780857936165"</f>
        <v>9780857936165</v>
      </c>
      <c r="C4277" s="1">
        <v>174.25</v>
      </c>
      <c r="D4277" s="1" t="str">
        <f>"GBP"</f>
        <v>GBP</v>
      </c>
      <c r="E4277" s="1" t="str">
        <f>"2015"</f>
        <v>2015</v>
      </c>
      <c r="F4277" s="1" t="str">
        <f>"Raymond Bryant(Edit"</f>
        <v>Raymond Bryant(Edit</v>
      </c>
      <c r="G4277" s="1" t="str">
        <f>"AsarBartar"</f>
        <v>AsarBartar</v>
      </c>
    </row>
    <row r="4278" spans="1:7" x14ac:dyDescent="0.25">
      <c r="A4278" s="1" t="str">
        <f>"The Nature and Use of Ecotoxicological Evidence, Natural Science, Statistics, Psychology, and Sociology"</f>
        <v>The Nature and Use of Ecotoxicological Evidence, Natural Science, Statistics, Psychology, and Sociology</v>
      </c>
      <c r="B4278" s="1" t="str">
        <f>"9780128096406"</f>
        <v>9780128096406</v>
      </c>
      <c r="C4278" s="1">
        <v>71.95</v>
      </c>
      <c r="D4278" s="1" t="str">
        <f>"USD"</f>
        <v>USD</v>
      </c>
      <c r="E4278" s="1" t="str">
        <f>"2018"</f>
        <v>2018</v>
      </c>
      <c r="F4278" s="1" t="str">
        <f>"Newman"</f>
        <v>Newman</v>
      </c>
      <c r="G4278" s="1" t="str">
        <f>"dehkadehketab"</f>
        <v>dehkadehketab</v>
      </c>
    </row>
    <row r="4279" spans="1:7" x14ac:dyDescent="0.25">
      <c r="A4279" s="1" t="str">
        <f>"The Nile Delta"</f>
        <v>The Nile Delta</v>
      </c>
      <c r="B4279" s="1" t="str">
        <f>"9783319561226"</f>
        <v>9783319561226</v>
      </c>
      <c r="C4279" s="1">
        <v>296.99</v>
      </c>
      <c r="D4279" s="1" t="str">
        <f>"EUR"</f>
        <v>EUR</v>
      </c>
      <c r="E4279" s="1" t="str">
        <f>"2017"</f>
        <v>2017</v>
      </c>
      <c r="F4279" s="1" t="str">
        <f>"Negm"</f>
        <v>Negm</v>
      </c>
      <c r="G4279" s="1" t="str">
        <f>"negarestanabi"</f>
        <v>negarestanabi</v>
      </c>
    </row>
    <row r="4280" spans="1:7" x14ac:dyDescent="0.25">
      <c r="A4280" s="1" t="str">
        <f>"The Nile River"</f>
        <v>The Nile River</v>
      </c>
      <c r="B4280" s="1" t="str">
        <f>"9783319590868"</f>
        <v>9783319590868</v>
      </c>
      <c r="C4280" s="1">
        <v>341.99</v>
      </c>
      <c r="D4280" s="1" t="str">
        <f>"EUR"</f>
        <v>EUR</v>
      </c>
      <c r="E4280" s="1" t="str">
        <f>"2017"</f>
        <v>2017</v>
      </c>
      <c r="F4280" s="1" t="str">
        <f>"Negm"</f>
        <v>Negm</v>
      </c>
      <c r="G4280" s="1" t="str">
        <f>"negarestanabi"</f>
        <v>negarestanabi</v>
      </c>
    </row>
    <row r="4281" spans="1:7" x14ac:dyDescent="0.25">
      <c r="A4281" s="1" t="str">
        <f>"The Ocean of Tomorrow: Investment Assessment of Multi-Use Offshore Platforms: Methodology and Applications - Volume 1"</f>
        <v>The Ocean of Tomorrow: Investment Assessment of Multi-Use Offshore Platforms: Methodology and Applications - Volume 1</v>
      </c>
      <c r="B4281" s="1" t="str">
        <f>"9783319557700"</f>
        <v>9783319557700</v>
      </c>
      <c r="C4281" s="1">
        <v>116.99</v>
      </c>
      <c r="D4281" s="1" t="str">
        <f>"EUR"</f>
        <v>EUR</v>
      </c>
      <c r="E4281" s="1" t="str">
        <f>"2017"</f>
        <v>2017</v>
      </c>
      <c r="F4281" s="1" t="str">
        <f>"Koundouri"</f>
        <v>Koundouri</v>
      </c>
      <c r="G4281" s="1" t="str">
        <f>"negarestanabi"</f>
        <v>negarestanabi</v>
      </c>
    </row>
    <row r="4282" spans="1:7" x14ac:dyDescent="0.25">
      <c r="A4282" s="1" t="str">
        <f>"The Red Soils of China"</f>
        <v>The Red Soils of China</v>
      </c>
      <c r="B4282" s="1" t="str">
        <f>"9781402021374"</f>
        <v>9781402021374</v>
      </c>
      <c r="C4282" s="1">
        <v>160</v>
      </c>
      <c r="D4282" s="1" t="str">
        <f>"USD"</f>
        <v>USD</v>
      </c>
      <c r="E4282" s="1" t="str">
        <f>"2004"</f>
        <v>2004</v>
      </c>
      <c r="F4282" s="1" t="str">
        <f>"Wilson,M.J.(Eds.)"</f>
        <v>Wilson,M.J.(Eds.)</v>
      </c>
      <c r="G4282" s="1" t="str">
        <f>"safirketab"</f>
        <v>safirketab</v>
      </c>
    </row>
    <row r="4283" spans="1:7" x14ac:dyDescent="0.25">
      <c r="A4283" s="1" t="str">
        <f>"The Refinery of the Future"</f>
        <v>The Refinery of the Future</v>
      </c>
      <c r="B4283" s="1" t="str">
        <f>"9780128102206"</f>
        <v>9780128102206</v>
      </c>
      <c r="C4283" s="1">
        <v>162</v>
      </c>
      <c r="D4283" s="1" t="str">
        <f>"USD"</f>
        <v>USD</v>
      </c>
      <c r="E4283" s="1" t="str">
        <f>"2017"</f>
        <v>2017</v>
      </c>
      <c r="F4283" s="1" t="str">
        <f>"Speight"</f>
        <v>Speight</v>
      </c>
      <c r="G4283" s="1" t="str">
        <f>"dehkadehketab"</f>
        <v>dehkadehketab</v>
      </c>
    </row>
    <row r="4284" spans="1:7" x14ac:dyDescent="0.25">
      <c r="A4284" s="1" t="str">
        <f>"The SAGE Handbook of Transport Studies"</f>
        <v>The SAGE Handbook of Transport Studies</v>
      </c>
      <c r="B4284" s="1" t="str">
        <f>"9781849207898"</f>
        <v>9781849207898</v>
      </c>
      <c r="C4284" s="1">
        <v>47.5</v>
      </c>
      <c r="D4284" s="1" t="str">
        <f>"GBP"</f>
        <v>GBP</v>
      </c>
      <c r="E4284" s="1" t="str">
        <f>"2013"</f>
        <v>2013</v>
      </c>
      <c r="F4284" s="1" t="str">
        <f>"Rodrigue J et a"</f>
        <v>Rodrigue J et a</v>
      </c>
      <c r="G4284" s="1" t="str">
        <f>"kowkab"</f>
        <v>kowkab</v>
      </c>
    </row>
    <row r="4285" spans="1:7" x14ac:dyDescent="0.25">
      <c r="A4285" s="1" t="str">
        <f>"The Science and Practice of Landscape Stewardship"</f>
        <v>The Science and Practice of Landscape Stewardship</v>
      </c>
      <c r="B4285" s="1" t="str">
        <f>"9781107142268"</f>
        <v>9781107142268</v>
      </c>
      <c r="C4285" s="1">
        <v>34</v>
      </c>
      <c r="D4285" s="1" t="str">
        <f>"GBP"</f>
        <v>GBP</v>
      </c>
      <c r="E4285" s="1" t="str">
        <f>"2017"</f>
        <v>2017</v>
      </c>
      <c r="F4285" s="1" t="str">
        <f>"Bieling"</f>
        <v>Bieling</v>
      </c>
      <c r="G4285" s="1" t="str">
        <f>"arzinbooks"</f>
        <v>arzinbooks</v>
      </c>
    </row>
    <row r="4286" spans="1:7" x14ac:dyDescent="0.25">
      <c r="A4286" s="1" t="str">
        <f>"The Strategic Environmental Assessment Directive: A Plan for Success?"</f>
        <v>The Strategic Environmental Assessment Directive: A Plan for Success?</v>
      </c>
      <c r="B4286" s="1" t="str">
        <f>"9781849466332"</f>
        <v>9781849466332</v>
      </c>
      <c r="C4286" s="1">
        <v>68</v>
      </c>
      <c r="D4286" s="1" t="str">
        <f>"GBP"</f>
        <v>GBP</v>
      </c>
      <c r="E4286" s="1" t="str">
        <f>"2017"</f>
        <v>2017</v>
      </c>
      <c r="F4286" s="1" t="str">
        <f>"Gregory Jones QC and"</f>
        <v>Gregory Jones QC and</v>
      </c>
      <c r="G4286" s="1" t="str">
        <f>"arzinbooks"</f>
        <v>arzinbooks</v>
      </c>
    </row>
    <row r="4287" spans="1:7" x14ac:dyDescent="0.25">
      <c r="A4287" s="1" t="str">
        <f>"The Structure of the Atmosphere in Clear Weather: A Study of Soundings with Pilot Balloons"</f>
        <v>The Structure of the Atmosphere in Clear Weather: A Study of Soundings with Pilot Balloons</v>
      </c>
      <c r="B4287" s="1" t="str">
        <f>"9781107457980"</f>
        <v>9781107457980</v>
      </c>
      <c r="C4287" s="1">
        <v>19.5</v>
      </c>
      <c r="D4287" s="1" t="str">
        <f>"GBP"</f>
        <v>GBP</v>
      </c>
      <c r="E4287" s="1" t="str">
        <f>"2015"</f>
        <v>2015</v>
      </c>
      <c r="F4287" s="1" t="str">
        <f>"C. J. P. Cave"</f>
        <v>C. J. P. Cave</v>
      </c>
      <c r="G4287" s="1" t="str">
        <f>"arzinbooks"</f>
        <v>arzinbooks</v>
      </c>
    </row>
    <row r="4288" spans="1:7" x14ac:dyDescent="0.25">
      <c r="A4288" s="1" t="str">
        <f>"The Water Footprint of Modern Consumer Society"</f>
        <v>The Water Footprint of Modern Consumer Society</v>
      </c>
      <c r="B4288" s="1" t="str">
        <f>"9781849714273"</f>
        <v>9781849714273</v>
      </c>
      <c r="C4288" s="1">
        <v>17.399999999999999</v>
      </c>
      <c r="D4288" s="1" t="str">
        <f>"GBP"</f>
        <v>GBP</v>
      </c>
      <c r="E4288" s="1" t="str">
        <f>"2013"</f>
        <v>2013</v>
      </c>
      <c r="F4288" s="1" t="str">
        <f>"Arjen Y. Hoekstra"</f>
        <v>Arjen Y. Hoekstra</v>
      </c>
      <c r="G4288" s="1" t="str">
        <f>"AsarBartar"</f>
        <v>AsarBartar</v>
      </c>
    </row>
    <row r="4289" spans="1:7" x14ac:dyDescent="0.25">
      <c r="A4289" s="1" t="str">
        <f>"The Water We Eat: Combining Virtual Water and Water Footprints"</f>
        <v>The Water We Eat: Combining Virtual Water and Water Footprints</v>
      </c>
      <c r="B4289" s="1" t="str">
        <f>"9783319163925"</f>
        <v>9783319163925</v>
      </c>
      <c r="C4289" s="1">
        <v>107.99</v>
      </c>
      <c r="D4289" s="1" t="str">
        <f>"EUR"</f>
        <v>EUR</v>
      </c>
      <c r="E4289" s="1" t="str">
        <f>"2015"</f>
        <v>2015</v>
      </c>
      <c r="F4289" s="1" t="str">
        <f>"Antonelli"</f>
        <v>Antonelli</v>
      </c>
      <c r="G4289" s="1" t="str">
        <f>"negarestanabi"</f>
        <v>negarestanabi</v>
      </c>
    </row>
    <row r="4290" spans="1:7" x14ac:dyDescent="0.25">
      <c r="A4290" s="1" t="str">
        <f>"The Water, Food, Energy and Climate Nexus: Challenges and an agenda for action (Earthscan Studies in Natural Resource Management)"</f>
        <v>The Water, Food, Energy and Climate Nexus: Challenges and an agenda for action (Earthscan Studies in Natural Resource Management)</v>
      </c>
      <c r="B4290" s="1" t="str">
        <f>"9781138190955"</f>
        <v>9781138190955</v>
      </c>
      <c r="C4290" s="1">
        <v>27.2</v>
      </c>
      <c r="D4290" s="1" t="str">
        <f>"GBP"</f>
        <v>GBP</v>
      </c>
      <c r="E4290" s="1" t="str">
        <f>"2016"</f>
        <v>2016</v>
      </c>
      <c r="F4290" s="1" t="str">
        <f>"Felix Dodds(Editor)"</f>
        <v>Felix Dodds(Editor)</v>
      </c>
      <c r="G4290" s="1" t="str">
        <f>"AsarBartar"</f>
        <v>AsarBartar</v>
      </c>
    </row>
    <row r="4291" spans="1:7" x14ac:dyDescent="0.25">
      <c r="A4291" s="1" t="str">
        <f>"THE YAWS HANDBOOK OF PROPERTIES FOR ENVIRONMENTAL AND GREEN ENGINEERING, HB"</f>
        <v>THE YAWS HANDBOOK OF PROPERTIES FOR ENVIRONMENTAL AND GREEN ENGINEERING, HB</v>
      </c>
      <c r="B4291" s="1" t="str">
        <f>"9781933762159"</f>
        <v>9781933762159</v>
      </c>
      <c r="C4291" s="1">
        <v>122.5</v>
      </c>
      <c r="D4291" s="1" t="str">
        <f>"USD"</f>
        <v>USD</v>
      </c>
      <c r="E4291" s="1" t="str">
        <f>"2008"</f>
        <v>2008</v>
      </c>
      <c r="F4291" s="1" t="str">
        <f>"Yaws"</f>
        <v>Yaws</v>
      </c>
      <c r="G4291" s="1" t="str">
        <f>"supply"</f>
        <v>supply</v>
      </c>
    </row>
    <row r="4292" spans="1:7" x14ac:dyDescent="0.25">
      <c r="A4292" s="1" t="str">
        <f>"THEOLOGY, CREATION, AND ENVIRONMENTAL ETHICS : FROM CREATIO EX NIHILO TO TERRA NULLIUS"</f>
        <v>THEOLOGY, CREATION, AND ENVIRONMENTAL ETHICS : FROM CREATIO EX NIHILO TO TERRA NULLIUS</v>
      </c>
      <c r="B4292" s="1" t="str">
        <f>"9780415998130"</f>
        <v>9780415998130</v>
      </c>
      <c r="C4292" s="1">
        <v>19.5</v>
      </c>
      <c r="D4292" s="1" t="str">
        <f>"GBP"</f>
        <v>GBP</v>
      </c>
      <c r="E4292" s="1" t="str">
        <f>"2009"</f>
        <v>2009</v>
      </c>
      <c r="F4292" s="1" t="str">
        <f>"WHITNEY BAUMAN"</f>
        <v>WHITNEY BAUMAN</v>
      </c>
      <c r="G4292" s="1" t="str">
        <f>"AsarBartar"</f>
        <v>AsarBartar</v>
      </c>
    </row>
    <row r="4293" spans="1:7" x14ac:dyDescent="0.25">
      <c r="A4293" s="1" t="str">
        <f>"Theory of Atmospheric Radiative Transfer: A Comprehensive Introduction"</f>
        <v>Theory of Atmospheric Radiative Transfer: A Comprehensive Introduction</v>
      </c>
      <c r="B4293" s="1" t="str">
        <f>"9783527408368"</f>
        <v>9783527408368</v>
      </c>
      <c r="C4293" s="1">
        <v>67.8</v>
      </c>
      <c r="D4293" s="1" t="str">
        <f>"USD"</f>
        <v>USD</v>
      </c>
      <c r="E4293" s="1" t="str">
        <f>"2012"</f>
        <v>2012</v>
      </c>
      <c r="F4293" s="1" t="str">
        <f>"Wendisch"</f>
        <v>Wendisch</v>
      </c>
      <c r="G4293" s="1" t="str">
        <f>"avanddanesh"</f>
        <v>avanddanesh</v>
      </c>
    </row>
    <row r="4294" spans="1:7" x14ac:dyDescent="0.25">
      <c r="A4294" s="1" t="str">
        <f>"Thermal Imaging Techniques To Survey And Monitor A"</f>
        <v>Thermal Imaging Techniques To Survey And Monitor A</v>
      </c>
      <c r="B4294" s="1" t="str">
        <f>"9780128033845"</f>
        <v>9780128033845</v>
      </c>
      <c r="C4294" s="1">
        <v>81</v>
      </c>
      <c r="D4294" s="1" t="str">
        <f>"USD"</f>
        <v>USD</v>
      </c>
      <c r="E4294" s="1" t="str">
        <f>"2015"</f>
        <v>2015</v>
      </c>
      <c r="F4294" s="1" t="str">
        <f>"N/A*"</f>
        <v>N/A*</v>
      </c>
      <c r="G4294" s="1" t="str">
        <f>"dehkadehketab"</f>
        <v>dehkadehketab</v>
      </c>
    </row>
    <row r="4295" spans="1:7" x14ac:dyDescent="0.25">
      <c r="A4295" s="1" t="str">
        <f>"THERMAL SCIENCE"</f>
        <v>THERMAL SCIENCE</v>
      </c>
      <c r="B4295" s="1" t="str">
        <f>"9780071772341"</f>
        <v>9780071772341</v>
      </c>
      <c r="C4295" s="1">
        <v>84.15</v>
      </c>
      <c r="D4295" s="1" t="str">
        <f>"USD"</f>
        <v>USD</v>
      </c>
      <c r="E4295" s="1" t="str">
        <f>"2012"</f>
        <v>2012</v>
      </c>
      <c r="F4295" s="1" t="str">
        <f>"BASKHARONE"</f>
        <v>BASKHARONE</v>
      </c>
      <c r="G4295" s="1" t="str">
        <f>"safirketab"</f>
        <v>safirketab</v>
      </c>
    </row>
    <row r="4296" spans="1:7" x14ac:dyDescent="0.25">
      <c r="A4296" s="1" t="str">
        <f>"Thermochemical Conversion of Biomass for the Production of Energy and Chemicals"</f>
        <v>Thermochemical Conversion of Biomass for the Production of Energy and Chemicals</v>
      </c>
      <c r="B4296" s="1" t="str">
        <f>"9781848218239"</f>
        <v>9781848218239</v>
      </c>
      <c r="C4296" s="1">
        <v>114.8</v>
      </c>
      <c r="D4296" s="1" t="str">
        <f>"USD"</f>
        <v>USD</v>
      </c>
      <c r="E4296" s="1" t="str">
        <f>"2016"</f>
        <v>2016</v>
      </c>
      <c r="F4296" s="1" t="str">
        <f>"Dufour"</f>
        <v>Dufour</v>
      </c>
      <c r="G4296" s="1" t="str">
        <f>"avanddanesh"</f>
        <v>avanddanesh</v>
      </c>
    </row>
    <row r="4297" spans="1:7" x14ac:dyDescent="0.25">
      <c r="A4297" s="1" t="str">
        <f>"Thermodynamics of Natural Systems : Theory and Applications in Geochemistry and Environmental Science"</f>
        <v>Thermodynamics of Natural Systems : Theory and Applications in Geochemistry and Environmental Science</v>
      </c>
      <c r="B4297" s="1" t="str">
        <f>"9781107175211"</f>
        <v>9781107175211</v>
      </c>
      <c r="C4297" s="1">
        <v>42.5</v>
      </c>
      <c r="D4297" s="1" t="str">
        <f>"GBP"</f>
        <v>GBP</v>
      </c>
      <c r="E4297" s="1" t="str">
        <f>"2017"</f>
        <v>2017</v>
      </c>
      <c r="F4297" s="1" t="str">
        <f>"Anderson"</f>
        <v>Anderson</v>
      </c>
      <c r="G4297" s="1" t="str">
        <f>"arzinbooks"</f>
        <v>arzinbooks</v>
      </c>
    </row>
    <row r="4298" spans="1:7" x14ac:dyDescent="0.25">
      <c r="A4298" s="1" t="str">
        <f>"Threats to the Quality of Groundwater Resources: Prevention and Control"</f>
        <v>Threats to the Quality of Groundwater Resources: Prevention and Control</v>
      </c>
      <c r="B4298" s="1" t="str">
        <f>"9783662485941"</f>
        <v>9783662485941</v>
      </c>
      <c r="C4298" s="1">
        <v>269.99</v>
      </c>
      <c r="D4298" s="1" t="str">
        <f>"EUR"</f>
        <v>EUR</v>
      </c>
      <c r="E4298" s="1" t="str">
        <f>"2016"</f>
        <v>2016</v>
      </c>
      <c r="F4298" s="1" t="str">
        <f>"Scozzari"</f>
        <v>Scozzari</v>
      </c>
      <c r="G4298" s="1" t="str">
        <f>"negarestanabi"</f>
        <v>negarestanabi</v>
      </c>
    </row>
    <row r="4299" spans="1:7" x14ac:dyDescent="0.25">
      <c r="A4299" s="1" t="str">
        <f>"Time Series Analysis in Meteorology and Climatology: An Introduction"</f>
        <v>Time Series Analysis in Meteorology and Climatology: An Introduction</v>
      </c>
      <c r="B4299" s="1" t="str">
        <f>"9780470971994"</f>
        <v>9780470971994</v>
      </c>
      <c r="C4299" s="1">
        <v>36</v>
      </c>
      <c r="D4299" s="1" t="str">
        <f t="shared" ref="D4299:D4304" si="169">"USD"</f>
        <v>USD</v>
      </c>
      <c r="E4299" s="1" t="str">
        <f>"2011"</f>
        <v>2011</v>
      </c>
      <c r="F4299" s="1" t="str">
        <f>"Duchon"</f>
        <v>Duchon</v>
      </c>
      <c r="G4299" s="1" t="str">
        <f>"avanddanesh"</f>
        <v>avanddanesh</v>
      </c>
    </row>
    <row r="4300" spans="1:7" x14ac:dyDescent="0.25">
      <c r="A4300" s="1" t="str">
        <f>"Time to Shine: Applications of Solar Energy Technology"</f>
        <v>Time to Shine: Applications of Solar Energy Technology</v>
      </c>
      <c r="B4300" s="1" t="str">
        <f>"9781118016213"</f>
        <v>9781118016213</v>
      </c>
      <c r="C4300" s="1">
        <v>48</v>
      </c>
      <c r="D4300" s="1" t="str">
        <f t="shared" si="169"/>
        <v>USD</v>
      </c>
      <c r="E4300" s="1" t="str">
        <f>"2012"</f>
        <v>2012</v>
      </c>
      <c r="F4300" s="1" t="str">
        <f>"Grupp"</f>
        <v>Grupp</v>
      </c>
      <c r="G4300" s="1" t="str">
        <f>"avanddanesh"</f>
        <v>avanddanesh</v>
      </c>
    </row>
    <row r="4301" spans="1:7" x14ac:dyDescent="0.25">
      <c r="A4301" s="1" t="str">
        <f>"Timescales of Magmatic Processes: From Core to Atmosphere"</f>
        <v>Timescales of Magmatic Processes: From Core to Atmosphere</v>
      </c>
      <c r="B4301" s="1" t="str">
        <f>"9781444332612"</f>
        <v>9781444332612</v>
      </c>
      <c r="C4301" s="1">
        <v>28</v>
      </c>
      <c r="D4301" s="1" t="str">
        <f t="shared" si="169"/>
        <v>USD</v>
      </c>
      <c r="E4301" s="1" t="str">
        <f>"2010"</f>
        <v>2010</v>
      </c>
      <c r="F4301" s="1" t="str">
        <f>"Dosseto"</f>
        <v>Dosseto</v>
      </c>
      <c r="G4301" s="1" t="str">
        <f>"avanddanesh"</f>
        <v>avanddanesh</v>
      </c>
    </row>
    <row r="4302" spans="1:7" x14ac:dyDescent="0.25">
      <c r="A4302" s="1" t="str">
        <f>"Timescales of Magmatic Processes: From Core to Atmosphere"</f>
        <v>Timescales of Magmatic Processes: From Core to Atmosphere</v>
      </c>
      <c r="B4302" s="1" t="str">
        <f>"9781444332612"</f>
        <v>9781444332612</v>
      </c>
      <c r="C4302" s="1">
        <v>28</v>
      </c>
      <c r="D4302" s="1" t="str">
        <f t="shared" si="169"/>
        <v>USD</v>
      </c>
      <c r="E4302" s="1" t="str">
        <f>"2010"</f>
        <v>2010</v>
      </c>
      <c r="F4302" s="1" t="str">
        <f>"Dosseto"</f>
        <v>Dosseto</v>
      </c>
      <c r="G4302" s="1" t="str">
        <f>"safirketab"</f>
        <v>safirketab</v>
      </c>
    </row>
    <row r="4303" spans="1:7" x14ac:dyDescent="0.25">
      <c r="A4303" s="1" t="str">
        <f>"Tools for Oceanography and Ecosystemic Modeling"</f>
        <v>Tools for Oceanography and Ecosystemic Modeling</v>
      </c>
      <c r="B4303" s="1" t="str">
        <f>"9781848217782"</f>
        <v>9781848217782</v>
      </c>
      <c r="C4303" s="1">
        <v>106.3</v>
      </c>
      <c r="D4303" s="1" t="str">
        <f t="shared" si="169"/>
        <v>USD</v>
      </c>
      <c r="E4303" s="1" t="str">
        <f>"2016"</f>
        <v>2016</v>
      </c>
      <c r="F4303" s="1" t="str">
        <f>"Monaco"</f>
        <v>Monaco</v>
      </c>
      <c r="G4303" s="1" t="str">
        <f>"avanddanesh"</f>
        <v>avanddanesh</v>
      </c>
    </row>
    <row r="4304" spans="1:7" x14ac:dyDescent="0.25">
      <c r="A4304" s="1" t="str">
        <f>"Tools in Fluvial Geomorphology,2e"</f>
        <v>Tools in Fluvial Geomorphology,2e</v>
      </c>
      <c r="B4304" s="1" t="str">
        <f>"9780470684054"</f>
        <v>9780470684054</v>
      </c>
      <c r="C4304" s="1">
        <v>102</v>
      </c>
      <c r="D4304" s="1" t="str">
        <f t="shared" si="169"/>
        <v>USD</v>
      </c>
      <c r="E4304" s="1" t="str">
        <f>"2016"</f>
        <v>2016</v>
      </c>
      <c r="F4304" s="1" t="str">
        <f>"Kondolf"</f>
        <v>Kondolf</v>
      </c>
      <c r="G4304" s="1" t="str">
        <f>"avanddanesh"</f>
        <v>avanddanesh</v>
      </c>
    </row>
    <row r="4305" spans="1:7" x14ac:dyDescent="0.25">
      <c r="A4305" s="1" t="str">
        <f>"Towards a new regulatory framework for GM crops in the European Union ,Scientific, ethical, social and legal issues and the challenges ahead"</f>
        <v>Towards a new regulatory framework for GM crops in the European Union ,Scientific, ethical, social and legal issues and the challenges ahead</v>
      </c>
      <c r="B4305" s="1" t="str">
        <f>"9789086863020"</f>
        <v>9789086863020</v>
      </c>
      <c r="C4305" s="1">
        <v>63</v>
      </c>
      <c r="D4305" s="1" t="str">
        <f>"EUR"</f>
        <v>EUR</v>
      </c>
      <c r="E4305" s="1" t="str">
        <f>"2017"</f>
        <v>2017</v>
      </c>
      <c r="F4305" s="1" t="str">
        <f>"Leire Escajede San-"</f>
        <v>Leire Escajede San-</v>
      </c>
      <c r="G4305" s="1" t="str">
        <f>"AsarBartar"</f>
        <v>AsarBartar</v>
      </c>
    </row>
    <row r="4306" spans="1:7" x14ac:dyDescent="0.25">
      <c r="A4306" s="1" t="str">
        <f>"Toxicity and Waste Management Using Bioremediation"</f>
        <v>Toxicity and Waste Management Using Bioremediation</v>
      </c>
      <c r="B4306" s="1" t="str">
        <f>"9781466697348"</f>
        <v>9781466697348</v>
      </c>
      <c r="C4306" s="1">
        <v>133.30000000000001</v>
      </c>
      <c r="D4306" s="1" t="str">
        <f>"USD"</f>
        <v>USD</v>
      </c>
      <c r="E4306" s="1" t="str">
        <f>"2016"</f>
        <v>2016</v>
      </c>
      <c r="F4306" s="1" t="str">
        <f>"Ashok K. Rathoure"</f>
        <v>Ashok K. Rathoure</v>
      </c>
      <c r="G4306" s="1" t="str">
        <f>"arzinbooks"</f>
        <v>arzinbooks</v>
      </c>
    </row>
    <row r="4307" spans="1:7" x14ac:dyDescent="0.25">
      <c r="A4307" s="1" t="str">
        <f>"Trace Elements in Soils"</f>
        <v>Trace Elements in Soils</v>
      </c>
      <c r="B4307" s="1" t="str">
        <f>"9781405160377"</f>
        <v>9781405160377</v>
      </c>
      <c r="C4307" s="1">
        <v>70</v>
      </c>
      <c r="D4307" s="1" t="str">
        <f>"USD"</f>
        <v>USD</v>
      </c>
      <c r="E4307" s="1" t="str">
        <f>"2010"</f>
        <v>2010</v>
      </c>
      <c r="F4307" s="1" t="str">
        <f>"Hooda"</f>
        <v>Hooda</v>
      </c>
      <c r="G4307" s="1" t="str">
        <f>"avanddanesh"</f>
        <v>avanddanesh</v>
      </c>
    </row>
    <row r="4308" spans="1:7" x14ac:dyDescent="0.25">
      <c r="A4308" s="1" t="str">
        <f>"Trade in the Service of Sustainable Development : Linking Trade to Labour Rights and Environmental Standards"</f>
        <v>Trade in the Service of Sustainable Development : Linking Trade to Labour Rights and Environmental Standards</v>
      </c>
      <c r="B4308" s="1" t="str">
        <f>"9781782257158"</f>
        <v>9781782257158</v>
      </c>
      <c r="C4308" s="1">
        <v>32.5</v>
      </c>
      <c r="D4308" s="1" t="str">
        <f>"GBP"</f>
        <v>GBP</v>
      </c>
      <c r="E4308" s="1" t="str">
        <f>"2015"</f>
        <v>2015</v>
      </c>
      <c r="F4308" s="1" t="str">
        <f>"Olivier De Schutter"</f>
        <v>Olivier De Schutter</v>
      </c>
      <c r="G4308" s="1" t="str">
        <f>"arzinbooks"</f>
        <v>arzinbooks</v>
      </c>
    </row>
    <row r="4309" spans="1:7" x14ac:dyDescent="0.25">
      <c r="A4309" s="1" t="str">
        <f>"Trade-offs in Conservation: Deciding What to Save"</f>
        <v>Trade-offs in Conservation: Deciding What to Save</v>
      </c>
      <c r="B4309" s="1" t="str">
        <f>"9781405193832"</f>
        <v>9781405193832</v>
      </c>
      <c r="C4309" s="1">
        <v>50.4</v>
      </c>
      <c r="D4309" s="1" t="str">
        <f>"USD"</f>
        <v>USD</v>
      </c>
      <c r="E4309" s="1" t="str">
        <f>"2010"</f>
        <v>2010</v>
      </c>
      <c r="F4309" s="1" t="str">
        <f>"Leader-Williams"</f>
        <v>Leader-Williams</v>
      </c>
      <c r="G4309" s="1" t="str">
        <f>"safirketab"</f>
        <v>safirketab</v>
      </c>
    </row>
    <row r="4310" spans="1:7" x14ac:dyDescent="0.25">
      <c r="A4310" s="1" t="str">
        <f>"TRANSBORDER GOVERNANCE OF FORESTS, RIVERS AND SEAS"</f>
        <v>TRANSBORDER GOVERNANCE OF FORESTS, RIVERS AND SEAS</v>
      </c>
      <c r="B4310" s="1" t="str">
        <f>"9781849712231"</f>
        <v>9781849712231</v>
      </c>
      <c r="C4310" s="1">
        <v>18</v>
      </c>
      <c r="D4310" s="1" t="str">
        <f>"GBP"</f>
        <v>GBP</v>
      </c>
      <c r="E4310" s="1" t="str">
        <f>"2010"</f>
        <v>2010</v>
      </c>
      <c r="F4310" s="1" t="str">
        <f>"WIL DE JONG, DENYSE"</f>
        <v>WIL DE JONG, DENYSE</v>
      </c>
      <c r="G4310" s="1" t="str">
        <f>"AsarBartar"</f>
        <v>AsarBartar</v>
      </c>
    </row>
    <row r="4311" spans="1:7" x14ac:dyDescent="0.25">
      <c r="A4311" s="1" t="str">
        <f>"TRANSBOUNDARY WATER MANAGEMENT : PRINCIPLES AND PRACTIC"</f>
        <v>TRANSBOUNDARY WATER MANAGEMENT : PRINCIPLES AND PRACTIC</v>
      </c>
      <c r="B4311" s="1" t="str">
        <f>"9781849711388"</f>
        <v>9781849711388</v>
      </c>
      <c r="C4311" s="1">
        <v>10.5</v>
      </c>
      <c r="D4311" s="1" t="str">
        <f>"GBP"</f>
        <v>GBP</v>
      </c>
      <c r="E4311" s="1" t="str">
        <f>"2010"</f>
        <v>2010</v>
      </c>
      <c r="F4311" s="1" t="str">
        <f>"ANTON EARLE, ANDERS"</f>
        <v>ANTON EARLE, ANDERS</v>
      </c>
      <c r="G4311" s="1" t="str">
        <f>"AsarBartar"</f>
        <v>AsarBartar</v>
      </c>
    </row>
    <row r="4312" spans="1:7" x14ac:dyDescent="0.25">
      <c r="A4312" s="1" t="str">
        <f>"Transboundary Water Management and the Climate Change Debate"</f>
        <v>Transboundary Water Management and the Climate Change Debate</v>
      </c>
      <c r="B4312" s="1" t="str">
        <f>"9780415835152"</f>
        <v>9780415835152</v>
      </c>
      <c r="C4312" s="1">
        <v>25.5</v>
      </c>
      <c r="D4312" s="1" t="str">
        <f>"GBP"</f>
        <v>GBP</v>
      </c>
      <c r="E4312" s="1" t="str">
        <f>"2015"</f>
        <v>2015</v>
      </c>
      <c r="F4312" s="1" t="str">
        <f>"Joakim Ø¶jendal"</f>
        <v>Joakim Ø¶jendal</v>
      </c>
      <c r="G4312" s="1" t="str">
        <f>"AsarBartar"</f>
        <v>AsarBartar</v>
      </c>
    </row>
    <row r="4313" spans="1:7" x14ac:dyDescent="0.25">
      <c r="A4313" s="1" t="str">
        <f>"Transboundary Water Resources in Afghanistan, Climate Change and Land-Use Implications"</f>
        <v>Transboundary Water Resources in Afghanistan, Climate Change and Land-Use Implications</v>
      </c>
      <c r="B4313" s="1" t="str">
        <f>"9780128018866"</f>
        <v>9780128018866</v>
      </c>
      <c r="C4313" s="1">
        <v>89.95</v>
      </c>
      <c r="D4313" s="1" t="str">
        <f>"USD"</f>
        <v>USD</v>
      </c>
      <c r="E4313" s="1" t="str">
        <f>"2016"</f>
        <v>2016</v>
      </c>
      <c r="F4313" s="1" t="str">
        <f>"Shroder and Ahmadzai"</f>
        <v>Shroder and Ahmadzai</v>
      </c>
      <c r="G4313" s="1" t="str">
        <f>"arang"</f>
        <v>arang</v>
      </c>
    </row>
    <row r="4314" spans="1:7" x14ac:dyDescent="0.25">
      <c r="A4314" s="1" t="str">
        <f>"Transboundary Water Resources Management: A Multidisciplinary Approach"</f>
        <v>Transboundary Water Resources Management: A Multidisciplinary Approach</v>
      </c>
      <c r="B4314" s="1" t="str">
        <f>"9783527330140"</f>
        <v>9783527330140</v>
      </c>
      <c r="C4314" s="1">
        <v>72.8</v>
      </c>
      <c r="D4314" s="1" t="str">
        <f>"USD"</f>
        <v>USD</v>
      </c>
      <c r="E4314" s="1" t="str">
        <f>"2011"</f>
        <v>2011</v>
      </c>
      <c r="F4314" s="1" t="str">
        <f>"Ganoulis"</f>
        <v>Ganoulis</v>
      </c>
      <c r="G4314" s="1" t="str">
        <f>"avanddanesh"</f>
        <v>avanddanesh</v>
      </c>
    </row>
    <row r="4315" spans="1:7" x14ac:dyDescent="0.25">
      <c r="A4315" s="1" t="str">
        <f>"Transformation Products of Emerging Contaminants in the Environment: Analysis, Processes, Occurrence, Effects and Risks, 2V Set"</f>
        <v>Transformation Products of Emerging Contaminants in the Environment: Analysis, Processes, Occurrence, Effects and Risks, 2V Set</v>
      </c>
      <c r="B4315" s="1" t="str">
        <f>"9781118339596"</f>
        <v>9781118339596</v>
      </c>
      <c r="C4315" s="1">
        <v>228.8</v>
      </c>
      <c r="D4315" s="1" t="str">
        <f>"USD"</f>
        <v>USD</v>
      </c>
      <c r="E4315" s="1" t="str">
        <f>"2014"</f>
        <v>2014</v>
      </c>
      <c r="F4315" s="1" t="str">
        <f>"Lambropoulou"</f>
        <v>Lambropoulou</v>
      </c>
      <c r="G4315" s="1" t="str">
        <f>"avanddanesh"</f>
        <v>avanddanesh</v>
      </c>
    </row>
    <row r="4316" spans="1:7" x14ac:dyDescent="0.25">
      <c r="A4316" s="1" t="str">
        <f>"Transport, Climate Change and the City"</f>
        <v>Transport, Climate Change and the City</v>
      </c>
      <c r="B4316" s="1" t="str">
        <f>"9780415660037"</f>
        <v>9780415660037</v>
      </c>
      <c r="C4316" s="1">
        <v>25.6</v>
      </c>
      <c r="D4316" s="1" t="str">
        <f>"GBP"</f>
        <v>GBP</v>
      </c>
      <c r="E4316" s="1" t="str">
        <f>"2014"</f>
        <v>2014</v>
      </c>
      <c r="F4316" s="1" t="str">
        <f>"DAVID BANISTER"</f>
        <v>DAVID BANISTER</v>
      </c>
      <c r="G4316" s="1" t="str">
        <f>"AsarBartar"</f>
        <v>AsarBartar</v>
      </c>
    </row>
    <row r="4317" spans="1:7" x14ac:dyDescent="0.25">
      <c r="A4317" s="1" t="str">
        <f>"TRANSPORT, THE ENVIRONMENT AND SECURITY"</f>
        <v>TRANSPORT, THE ENVIRONMENT AND SECURITY</v>
      </c>
      <c r="B4317" s="1" t="str">
        <f>"9781849800204"</f>
        <v>9781849800204</v>
      </c>
      <c r="C4317" s="1">
        <v>45</v>
      </c>
      <c r="D4317" s="1" t="str">
        <f>"GBP"</f>
        <v>GBP</v>
      </c>
      <c r="E4317" s="1" t="str">
        <f>"2012"</f>
        <v>2012</v>
      </c>
      <c r="F4317" s="1" t="str">
        <f>"ZIMMERMAN, R."</f>
        <v>ZIMMERMAN, R.</v>
      </c>
      <c r="G4317" s="1" t="str">
        <f>"AsarBartar"</f>
        <v>AsarBartar</v>
      </c>
    </row>
    <row r="4318" spans="1:7" x14ac:dyDescent="0.25">
      <c r="A4318" s="1" t="str">
        <f>"Trends and Directions in Climate Research"</f>
        <v>Trends and Directions in Climate Research</v>
      </c>
      <c r="B4318" s="1" t="str">
        <f>"9781573317320"</f>
        <v>9781573317320</v>
      </c>
      <c r="C4318" s="1">
        <v>88.18</v>
      </c>
      <c r="D4318" s="1" t="str">
        <f>"USD"</f>
        <v>USD</v>
      </c>
      <c r="E4318" s="1" t="str">
        <f>"2009"</f>
        <v>2009</v>
      </c>
      <c r="F4318" s="1" t="str">
        <f>"Gimeno"</f>
        <v>Gimeno</v>
      </c>
      <c r="G4318" s="1" t="str">
        <f>"safirketab"</f>
        <v>safirketab</v>
      </c>
    </row>
    <row r="4319" spans="1:7" x14ac:dyDescent="0.25">
      <c r="A4319" s="1" t="str">
        <f>"Tropical Conservation Biology"</f>
        <v>Tropical Conservation Biology</v>
      </c>
      <c r="B4319" s="1" t="str">
        <f>"9781405150736"</f>
        <v>9781405150736</v>
      </c>
      <c r="C4319" s="1">
        <v>41.97</v>
      </c>
      <c r="D4319" s="1" t="str">
        <f>"USD"</f>
        <v>USD</v>
      </c>
      <c r="E4319" s="1" t="str">
        <f>"2007"</f>
        <v>2007</v>
      </c>
      <c r="F4319" s="1" t="str">
        <f>"Sodhi"</f>
        <v>Sodhi</v>
      </c>
      <c r="G4319" s="1" t="str">
        <f>"safirketab"</f>
        <v>safirketab</v>
      </c>
    </row>
    <row r="4320" spans="1:7" x14ac:dyDescent="0.25">
      <c r="A4320" s="1" t="str">
        <f>"Tropical Forest Conservation and Industry Partnership: An Experience from the Congo Basin"</f>
        <v>Tropical Forest Conservation and Industry Partnership: An Experience from the Congo Basin</v>
      </c>
      <c r="B4320" s="1" t="str">
        <f>"9780470673737"</f>
        <v>9780470673737</v>
      </c>
      <c r="C4320" s="1">
        <v>72</v>
      </c>
      <c r="D4320" s="1" t="str">
        <f>"USD"</f>
        <v>USD</v>
      </c>
      <c r="E4320" s="1" t="str">
        <f>"2012"</f>
        <v>2012</v>
      </c>
      <c r="F4320" s="1" t="str">
        <f>"Clark"</f>
        <v>Clark</v>
      </c>
      <c r="G4320" s="1" t="str">
        <f>"avanddanesh"</f>
        <v>avanddanesh</v>
      </c>
    </row>
    <row r="4321" spans="1:7" x14ac:dyDescent="0.25">
      <c r="A4321" s="1" t="str">
        <f>"Tropical Fruit Tree Diversity: Good practices for in situ and on-farm conservation (Issues in Agricultural Biodiversity)"</f>
        <v>Tropical Fruit Tree Diversity: Good practices for in situ and on-farm conservation (Issues in Agricultural Biodiversity)</v>
      </c>
      <c r="B4321" s="1" t="str">
        <f>"9781138781276"</f>
        <v>9781138781276</v>
      </c>
      <c r="C4321" s="1">
        <v>76.5</v>
      </c>
      <c r="D4321" s="1" t="str">
        <f>"GBP"</f>
        <v>GBP</v>
      </c>
      <c r="E4321" s="1" t="str">
        <f>"2016"</f>
        <v>2016</v>
      </c>
      <c r="F4321" s="1" t="str">
        <f>"Bhuwon Sthapit(Edit"</f>
        <v>Bhuwon Sthapit(Edit</v>
      </c>
      <c r="G4321" s="1" t="str">
        <f>"AsarBartar"</f>
        <v>AsarBartar</v>
      </c>
    </row>
    <row r="4322" spans="1:7" x14ac:dyDescent="0.25">
      <c r="A4322" s="1" t="str">
        <f>"Tropical Island Recovery"</f>
        <v>Tropical Island Recovery</v>
      </c>
      <c r="B4322" s="1" t="str">
        <f>"9781444333091"</f>
        <v>9781444333091</v>
      </c>
      <c r="C4322" s="1">
        <v>50</v>
      </c>
      <c r="D4322" s="1" t="str">
        <f>"USD"</f>
        <v>USD</v>
      </c>
      <c r="E4322" s="1" t="str">
        <f>"2010"</f>
        <v>2010</v>
      </c>
      <c r="F4322" s="1" t="str">
        <f>"Samways"</f>
        <v>Samways</v>
      </c>
      <c r="G4322" s="1" t="str">
        <f>"avanddanesh"</f>
        <v>avanddanesh</v>
      </c>
    </row>
    <row r="4323" spans="1:7" x14ac:dyDescent="0.25">
      <c r="A4323" s="1" t="str">
        <f>"Tropical Island Recovery - Cousine Island, Seychelles"</f>
        <v>Tropical Island Recovery - Cousine Island, Seychelles</v>
      </c>
      <c r="B4323" s="1" t="str">
        <f>"9781444333091"</f>
        <v>9781444333091</v>
      </c>
      <c r="C4323" s="1">
        <v>50</v>
      </c>
      <c r="D4323" s="1" t="str">
        <f>"USD"</f>
        <v>USD</v>
      </c>
      <c r="E4323" s="1" t="str">
        <f>"2010"</f>
        <v>2010</v>
      </c>
      <c r="F4323" s="1" t="str">
        <f>"Samways"</f>
        <v>Samways</v>
      </c>
      <c r="G4323" s="1" t="str">
        <f>"safirketab"</f>
        <v>safirketab</v>
      </c>
    </row>
    <row r="4324" spans="1:7" x14ac:dyDescent="0.25">
      <c r="A4324" s="1" t="str">
        <f>"Tropical Rain Forests: An Ecological and Biogeographical Comparison"</f>
        <v>Tropical Rain Forests: An Ecological and Biogeographical Comparison</v>
      </c>
      <c r="B4324" s="1" t="str">
        <f>"9780632045136"</f>
        <v>9780632045136</v>
      </c>
      <c r="C4324" s="1">
        <v>46</v>
      </c>
      <c r="D4324" s="1" t="str">
        <f>"USD"</f>
        <v>USD</v>
      </c>
      <c r="E4324" s="1" t="str">
        <f>"2004"</f>
        <v>2004</v>
      </c>
      <c r="F4324" s="1" t="str">
        <f>"Primack"</f>
        <v>Primack</v>
      </c>
      <c r="G4324" s="1" t="str">
        <f>"avanddanesh"</f>
        <v>avanddanesh</v>
      </c>
    </row>
    <row r="4325" spans="1:7" x14ac:dyDescent="0.25">
      <c r="A4325" s="1" t="str">
        <f>"Tropical Rain Forests: An Ecological and Biogeographical Comparison,2e"</f>
        <v>Tropical Rain Forests: An Ecological and Biogeographical Comparison,2e</v>
      </c>
      <c r="B4325" s="1" t="str">
        <f>"9781444332551"</f>
        <v>9781444332551</v>
      </c>
      <c r="C4325" s="1">
        <v>24</v>
      </c>
      <c r="D4325" s="1" t="str">
        <f>"USD"</f>
        <v>USD</v>
      </c>
      <c r="E4325" s="1" t="str">
        <f>"2011"</f>
        <v>2011</v>
      </c>
      <c r="F4325" s="1" t="str">
        <f>"Corlett"</f>
        <v>Corlett</v>
      </c>
      <c r="G4325" s="1" t="str">
        <f>"avanddanesh"</f>
        <v>avanddanesh</v>
      </c>
    </row>
    <row r="4326" spans="1:7" x14ac:dyDescent="0.25">
      <c r="A4326" s="1" t="str">
        <f>"Tsunamis in the European-Mediterranean Region, From Historical Record to Risk Mitigation"</f>
        <v>Tsunamis in the European-Mediterranean Region, From Historical Record to Risk Mitigation</v>
      </c>
      <c r="B4326" s="1" t="str">
        <f>"9780124202245"</f>
        <v>9780124202245</v>
      </c>
      <c r="C4326" s="1">
        <v>116.95</v>
      </c>
      <c r="D4326" s="1" t="str">
        <f>"USD"</f>
        <v>USD</v>
      </c>
      <c r="E4326" s="1" t="str">
        <f>"2015"</f>
        <v>2015</v>
      </c>
      <c r="F4326" s="1" t="str">
        <f>"Papadopoulos"</f>
        <v>Papadopoulos</v>
      </c>
      <c r="G4326" s="1" t="str">
        <f>"arang"</f>
        <v>arang</v>
      </c>
    </row>
    <row r="4327" spans="1:7" x14ac:dyDescent="0.25">
      <c r="A4327" s="1" t="str">
        <f>"Uncertainty and the Philosophy of Climate Change"</f>
        <v>Uncertainty and the Philosophy of Climate Change</v>
      </c>
      <c r="B4327" s="1" t="str">
        <f>"9781138793927"</f>
        <v>9781138793927</v>
      </c>
      <c r="C4327" s="1">
        <v>27.2</v>
      </c>
      <c r="D4327" s="1" t="str">
        <f>"GBP"</f>
        <v>GBP</v>
      </c>
      <c r="E4327" s="1" t="str">
        <f>"2015"</f>
        <v>2015</v>
      </c>
      <c r="F4327" s="1" t="str">
        <f>"Martin Bunzl"</f>
        <v>Martin Bunzl</v>
      </c>
      <c r="G4327" s="1" t="str">
        <f>"AsarBartar"</f>
        <v>AsarBartar</v>
      </c>
    </row>
    <row r="4328" spans="1:7" x14ac:dyDescent="0.25">
      <c r="A4328" s="1" t="str">
        <f>"Understanding and managing Diversity"</f>
        <v>Understanding and managing Diversity</v>
      </c>
      <c r="B4328" s="1" t="str">
        <f>"9789332555211"</f>
        <v>9789332555211</v>
      </c>
      <c r="C4328" s="1">
        <v>13.6</v>
      </c>
      <c r="D4328" s="1" t="str">
        <f>"USD"</f>
        <v>USD</v>
      </c>
      <c r="E4328" s="1" t="str">
        <f>"2015"</f>
        <v>2015</v>
      </c>
      <c r="F4328" s="1" t="str">
        <f>"Harvery"</f>
        <v>Harvery</v>
      </c>
      <c r="G4328" s="1" t="str">
        <f>"jahanadib"</f>
        <v>jahanadib</v>
      </c>
    </row>
    <row r="4329" spans="1:7" x14ac:dyDescent="0.25">
      <c r="A4329" s="1" t="str">
        <f>"Understanding Catchment Processes and Hydrological Modelling in the Abay/Upper Blue Nile Basin, Ethiopia"</f>
        <v>Understanding Catchment Processes and Hydrological Modelling in the Abay/Upper Blue Nile Basin, Ethiopia</v>
      </c>
      <c r="B4329" s="1" t="str">
        <f>"9781138027923"</f>
        <v>9781138027923</v>
      </c>
      <c r="C4329" s="1">
        <v>41.6</v>
      </c>
      <c r="D4329" s="1" t="str">
        <f>"GBP"</f>
        <v>GBP</v>
      </c>
      <c r="E4329" s="1" t="str">
        <f>"2015"</f>
        <v>2015</v>
      </c>
      <c r="F4329" s="1" t="str">
        <f>"Sirak Tekleab Gebre"</f>
        <v>Sirak Tekleab Gebre</v>
      </c>
      <c r="G4329" s="1" t="str">
        <f>"AsarBartar"</f>
        <v>AsarBartar</v>
      </c>
    </row>
    <row r="4330" spans="1:7" x14ac:dyDescent="0.25">
      <c r="A4330" s="1" t="str">
        <f>"UNDERSTANDING ENVIRONMENT, HB"</f>
        <v>UNDERSTANDING ENVIRONMENT, HB</v>
      </c>
      <c r="B4330" s="1" t="str">
        <f>"9788189473853"</f>
        <v>9788189473853</v>
      </c>
      <c r="C4330" s="1">
        <v>37.31</v>
      </c>
      <c r="D4330" s="1" t="str">
        <f>"USD"</f>
        <v>USD</v>
      </c>
      <c r="E4330" s="1" t="str">
        <f>"2009"</f>
        <v>2009</v>
      </c>
      <c r="F4330" s="1" t="str">
        <f>"Kumar"</f>
        <v>Kumar</v>
      </c>
      <c r="G4330" s="1" t="str">
        <f>"supply"</f>
        <v>supply</v>
      </c>
    </row>
    <row r="4331" spans="1:7" x14ac:dyDescent="0.25">
      <c r="A4331" s="1" t="str">
        <f>"UNDERSTANDING HYDROLOGICAL VARIABILITY FOR IMPROVED WATER MANAGEMENT IN THE SEMIARID KARKHEH BASIN,"</f>
        <v>UNDERSTANDING HYDROLOGICAL VARIABILITY FOR IMPROVED WATER MANAGEMENT IN THE SEMIARID KARKHEH BASIN,</v>
      </c>
      <c r="B4331" s="1" t="str">
        <f>"9780415689816"</f>
        <v>9780415689816</v>
      </c>
      <c r="C4331" s="1">
        <v>11.69</v>
      </c>
      <c r="D4331" s="1" t="str">
        <f>"GBP"</f>
        <v>GBP</v>
      </c>
      <c r="E4331" s="1" t="str">
        <f>"2011"</f>
        <v>2011</v>
      </c>
      <c r="F4331" s="1" t="str">
        <f>"MASIH"</f>
        <v>MASIH</v>
      </c>
      <c r="G4331" s="1" t="str">
        <f>"AsarBartar"</f>
        <v>AsarBartar</v>
      </c>
    </row>
    <row r="4332" spans="1:7" x14ac:dyDescent="0.25">
      <c r="A4332" s="1" t="str">
        <f>"Understanding Mathematical and Statistical Techniques in Hydrology: An Examples-based Approach"</f>
        <v>Understanding Mathematical and Statistical Techniques in Hydrology: An Examples-based Approach</v>
      </c>
      <c r="B4332" s="1" t="str">
        <f>"9781444335491"</f>
        <v>9781444335491</v>
      </c>
      <c r="C4332" s="1">
        <v>51</v>
      </c>
      <c r="D4332" s="1" t="str">
        <f>"USD"</f>
        <v>USD</v>
      </c>
      <c r="E4332" s="1" t="str">
        <f>"2016"</f>
        <v>2016</v>
      </c>
      <c r="F4332" s="1" t="str">
        <f>"Rodda"</f>
        <v>Rodda</v>
      </c>
      <c r="G4332" s="1" t="str">
        <f>"avanddanesh"</f>
        <v>avanddanesh</v>
      </c>
    </row>
    <row r="4333" spans="1:7" x14ac:dyDescent="0.25">
      <c r="A4333" s="1" t="str">
        <f>"Understanding Sea-level Rise and Variability"</f>
        <v>Understanding Sea-level Rise and Variability</v>
      </c>
      <c r="B4333" s="1" t="str">
        <f>"9781444334524"</f>
        <v>9781444334524</v>
      </c>
      <c r="C4333" s="1">
        <v>28</v>
      </c>
      <c r="D4333" s="1" t="str">
        <f>"USD"</f>
        <v>USD</v>
      </c>
      <c r="E4333" s="1" t="str">
        <f>"2010"</f>
        <v>2010</v>
      </c>
      <c r="F4333" s="1" t="str">
        <f>"Church"</f>
        <v>Church</v>
      </c>
      <c r="G4333" s="1" t="str">
        <f>"avanddanesh"</f>
        <v>avanddanesh</v>
      </c>
    </row>
    <row r="4334" spans="1:7" x14ac:dyDescent="0.25">
      <c r="A4334" s="1" t="str">
        <f>"Understanding Spatial Media"</f>
        <v>Understanding Spatial Media</v>
      </c>
      <c r="B4334" s="1" t="str">
        <f>"9781473949683"</f>
        <v>9781473949683</v>
      </c>
      <c r="C4334" s="1">
        <v>22.4</v>
      </c>
      <c r="D4334" s="1" t="str">
        <f>"GBP"</f>
        <v>GBP</v>
      </c>
      <c r="E4334" s="1" t="str">
        <f>"2017"</f>
        <v>2017</v>
      </c>
      <c r="F4334" s="1" t="str">
        <f>"Rob Kitchin et al"</f>
        <v>Rob Kitchin et al</v>
      </c>
      <c r="G4334" s="1" t="str">
        <f>"arzinbooks"</f>
        <v>arzinbooks</v>
      </c>
    </row>
    <row r="4335" spans="1:7" x14ac:dyDescent="0.25">
      <c r="A4335" s="1" t="str">
        <f>"Understanding Statistical Error: A Primer for Biologists"</f>
        <v>Understanding Statistical Error: A Primer for Biologists</v>
      </c>
      <c r="B4335" s="1" t="str">
        <f>"9781119106913"</f>
        <v>9781119106913</v>
      </c>
      <c r="C4335" s="1">
        <v>51</v>
      </c>
      <c r="D4335" s="1" t="str">
        <f>"USD"</f>
        <v>USD</v>
      </c>
      <c r="E4335" s="1" t="str">
        <f>"2016"</f>
        <v>2016</v>
      </c>
      <c r="F4335" s="1" t="str">
        <f>"Gierlinski"</f>
        <v>Gierlinski</v>
      </c>
      <c r="G4335" s="1" t="str">
        <f>"avanddanesh"</f>
        <v>avanddanesh</v>
      </c>
    </row>
    <row r="4336" spans="1:7" x14ac:dyDescent="0.25">
      <c r="A4336" s="1" t="str">
        <f>"Unit Operations in Environmental Engineering"</f>
        <v>Unit Operations in Environmental Engineering</v>
      </c>
      <c r="B4336" s="1" t="str">
        <f>"9781119283638"</f>
        <v>9781119283638</v>
      </c>
      <c r="C4336" s="1">
        <v>220.5</v>
      </c>
      <c r="D4336" s="1" t="str">
        <f>"USD"</f>
        <v>USD</v>
      </c>
      <c r="E4336" s="1" t="str">
        <f>"2017"</f>
        <v>2017</v>
      </c>
      <c r="F4336" s="1" t="str">
        <f>"Theodore"</f>
        <v>Theodore</v>
      </c>
      <c r="G4336" s="1" t="str">
        <f>"avanddanesh"</f>
        <v>avanddanesh</v>
      </c>
    </row>
    <row r="4337" spans="1:7" x14ac:dyDescent="0.25">
      <c r="A4337" s="1" t="str">
        <f>"UNLOCKING THE GLOBAL WARMING TOOLBOX : Key Choices For Carbon Restriction And Sequestration, HB"</f>
        <v>UNLOCKING THE GLOBAL WARMING TOOLBOX : Key Choices For Carbon Restriction And Sequestration, HB</v>
      </c>
      <c r="B4337" s="1" t="str">
        <f>"9781593702137"</f>
        <v>9781593702137</v>
      </c>
      <c r="C4337" s="1">
        <v>62.3</v>
      </c>
      <c r="D4337" s="1" t="str">
        <f>"USD"</f>
        <v>USD</v>
      </c>
      <c r="E4337" s="1" t="str">
        <f>"2010"</f>
        <v>2010</v>
      </c>
      <c r="F4337" s="1" t="str">
        <f>"Ferrey"</f>
        <v>Ferrey</v>
      </c>
      <c r="G4337" s="1" t="str">
        <f>"supply"</f>
        <v>supply</v>
      </c>
    </row>
    <row r="4338" spans="1:7" x14ac:dyDescent="0.25">
      <c r="A4338" s="1" t="str">
        <f>"Unsteady Flow in Open ChannelsÂ "</f>
        <v>Unsteady Flow in Open ChannelsÂ </v>
      </c>
      <c r="B4338" s="1" t="str">
        <f>"9781107150294"</f>
        <v>9781107150294</v>
      </c>
      <c r="C4338" s="1">
        <v>33.799999999999997</v>
      </c>
      <c r="D4338" s="1" t="str">
        <f>"GBP"</f>
        <v>GBP</v>
      </c>
      <c r="E4338" s="1" t="str">
        <f>"2017"</f>
        <v>2017</v>
      </c>
      <c r="F4338" s="1" t="str">
        <f>"Jurjen A. Battjes , "</f>
        <v xml:space="preserve">Jurjen A. Battjes , </v>
      </c>
      <c r="G4338" s="1" t="str">
        <f>"arzinbooks"</f>
        <v>arzinbooks</v>
      </c>
    </row>
    <row r="4339" spans="1:7" x14ac:dyDescent="0.25">
      <c r="A4339" s="1" t="str">
        <f>"Uranium"</f>
        <v>Uranium</v>
      </c>
      <c r="B4339" s="1" t="str">
        <f>"9780745670522"</f>
        <v>9780745670522</v>
      </c>
      <c r="C4339" s="1">
        <v>18</v>
      </c>
      <c r="D4339" s="1" t="str">
        <f>"USD"</f>
        <v>USD</v>
      </c>
      <c r="E4339" s="1" t="str">
        <f>"2017"</f>
        <v>2017</v>
      </c>
      <c r="F4339" s="1" t="str">
        <f>"Burke"</f>
        <v>Burke</v>
      </c>
      <c r="G4339" s="1" t="str">
        <f>"avanddanesh"</f>
        <v>avanddanesh</v>
      </c>
    </row>
    <row r="4340" spans="1:7" x14ac:dyDescent="0.25">
      <c r="A4340" s="1" t="str">
        <f>"URBAN AND HIGHWAY STORMWATER POLLUTION"</f>
        <v>URBAN AND HIGHWAY STORMWATER POLLUTION</v>
      </c>
      <c r="B4340" s="1" t="str">
        <f>"9781439826850"</f>
        <v>9781439826850</v>
      </c>
      <c r="C4340" s="1">
        <v>23.09</v>
      </c>
      <c r="D4340" s="1" t="str">
        <f>"GBP"</f>
        <v>GBP</v>
      </c>
      <c r="E4340" s="1" t="str">
        <f>"2010"</f>
        <v>2010</v>
      </c>
      <c r="F4340" s="1" t="str">
        <f>"HVITVED-JACOBSEN, T"</f>
        <v>HVITVED-JACOBSEN, T</v>
      </c>
      <c r="G4340" s="1" t="str">
        <f>"AsarBartar"</f>
        <v>AsarBartar</v>
      </c>
    </row>
    <row r="4341" spans="1:7" x14ac:dyDescent="0.25">
      <c r="A4341" s="1" t="str">
        <f>"Urban Biodiversity and Design"</f>
        <v>Urban Biodiversity and Design</v>
      </c>
      <c r="B4341" s="1" t="str">
        <f>"9781444332674"</f>
        <v>9781444332674</v>
      </c>
      <c r="C4341" s="1">
        <v>36</v>
      </c>
      <c r="D4341" s="1" t="str">
        <f>"USD"</f>
        <v>USD</v>
      </c>
      <c r="E4341" s="1" t="str">
        <f>"2010"</f>
        <v>2010</v>
      </c>
      <c r="F4341" s="1" t="str">
        <f>"Muller"</f>
        <v>Muller</v>
      </c>
      <c r="G4341" s="1" t="str">
        <f>"avanddanesh"</f>
        <v>avanddanesh</v>
      </c>
    </row>
    <row r="4342" spans="1:7" x14ac:dyDescent="0.25">
      <c r="A4342" s="1" t="str">
        <f>"Urban Biodiversity and Design"</f>
        <v>Urban Biodiversity and Design</v>
      </c>
      <c r="B4342" s="1" t="str">
        <f>"9781444332674"</f>
        <v>9781444332674</v>
      </c>
      <c r="C4342" s="1">
        <v>36</v>
      </c>
      <c r="D4342" s="1" t="str">
        <f>"USD"</f>
        <v>USD</v>
      </c>
      <c r="E4342" s="1" t="str">
        <f>"2010"</f>
        <v>2010</v>
      </c>
      <c r="F4342" s="1" t="str">
        <f>"Muller"</f>
        <v>Muller</v>
      </c>
      <c r="G4342" s="1" t="str">
        <f>"safirketab"</f>
        <v>safirketab</v>
      </c>
    </row>
    <row r="4343" spans="1:7" x14ac:dyDescent="0.25">
      <c r="A4343" s="1" t="str">
        <f>"URBAN HYDROINFORMATICS: DATA, MODELS AND DECISION SUPPO"</f>
        <v>URBAN HYDROINFORMATICS: DATA, MODELS AND DECISION SUPPO</v>
      </c>
      <c r="B4343" s="1" t="str">
        <f>"9781843392743"</f>
        <v>9781843392743</v>
      </c>
      <c r="C4343" s="1">
        <v>31.5</v>
      </c>
      <c r="D4343" s="1" t="str">
        <f>"GBP"</f>
        <v>GBP</v>
      </c>
      <c r="E4343" s="1" t="str">
        <f>"2011"</f>
        <v>2011</v>
      </c>
      <c r="F4343" s="1" t="str">
        <f>"ROLAND PRICE AND ZO"</f>
        <v>ROLAND PRICE AND ZO</v>
      </c>
      <c r="G4343" s="1" t="str">
        <f>"AsarBartar"</f>
        <v>AsarBartar</v>
      </c>
    </row>
    <row r="4344" spans="1:7" x14ac:dyDescent="0.25">
      <c r="A4344" s="1" t="str">
        <f>"Urban Hydrology. Watershed Management and Socio-Economic Aspects"</f>
        <v>Urban Hydrology. Watershed Management and Socio-Economic Aspects</v>
      </c>
      <c r="B4344" s="1" t="str">
        <f>"9783319401942"</f>
        <v>9783319401942</v>
      </c>
      <c r="C4344" s="1">
        <v>107.99</v>
      </c>
      <c r="D4344" s="1" t="str">
        <f>"EUR"</f>
        <v>EUR</v>
      </c>
      <c r="E4344" s="1" t="str">
        <f>"2016"</f>
        <v>2016</v>
      </c>
      <c r="F4344" s="1" t="str">
        <f>"Sarma"</f>
        <v>Sarma</v>
      </c>
      <c r="G4344" s="1" t="str">
        <f>"negarestanabi"</f>
        <v>negarestanabi</v>
      </c>
    </row>
    <row r="4345" spans="1:7" x14ac:dyDescent="0.25">
      <c r="A4345" s="1" t="str">
        <f>"Urban Pollution and Changes to Materials and Building Surfaces"</f>
        <v>Urban Pollution and Changes to Materials and Building Surfaces</v>
      </c>
      <c r="B4345" s="1" t="str">
        <f>"9781783268856"</f>
        <v>9781783268856</v>
      </c>
      <c r="C4345" s="1">
        <v>97.75</v>
      </c>
      <c r="D4345" s="1" t="str">
        <f>"GBP"</f>
        <v>GBP</v>
      </c>
      <c r="E4345" s="1" t="str">
        <f>"2016"</f>
        <v>2016</v>
      </c>
      <c r="F4345" s="1" t="str">
        <f>"Peter Brimblecombe"</f>
        <v>Peter Brimblecombe</v>
      </c>
      <c r="G4345" s="1" t="str">
        <f>"AsarBartar"</f>
        <v>AsarBartar</v>
      </c>
    </row>
    <row r="4346" spans="1:7" x14ac:dyDescent="0.25">
      <c r="A4346" s="1" t="str">
        <f>"Urban Recycling Cooperatives: Building resilient communities (Routledge Advances in Regional Economics, Science and Policy)"</f>
        <v>Urban Recycling Cooperatives: Building resilient communities (Routledge Advances in Regional Economics, Science and Policy)</v>
      </c>
      <c r="B4346" s="1" t="str">
        <f>"9781138921160"</f>
        <v>9781138921160</v>
      </c>
      <c r="C4346" s="1">
        <v>99</v>
      </c>
      <c r="D4346" s="1" t="str">
        <f>"GBP"</f>
        <v>GBP</v>
      </c>
      <c r="E4346" s="1" t="str">
        <f>"2016"</f>
        <v>2016</v>
      </c>
      <c r="F4346" s="1" t="str">
        <f>"GUTBERLET"</f>
        <v>GUTBERLET</v>
      </c>
      <c r="G4346" s="1" t="str">
        <f>"sal"</f>
        <v>sal</v>
      </c>
    </row>
    <row r="4347" spans="1:7" x14ac:dyDescent="0.25">
      <c r="A4347" s="1" t="str">
        <f>"Urban Regeneration"</f>
        <v>Urban Regeneration</v>
      </c>
      <c r="B4347" s="1" t="str">
        <f>"9781446252611"</f>
        <v>9781446252611</v>
      </c>
      <c r="C4347" s="1">
        <v>63.75</v>
      </c>
      <c r="D4347" s="1" t="str">
        <f>"GBP"</f>
        <v>GBP</v>
      </c>
      <c r="E4347" s="1" t="str">
        <f>"2016"</f>
        <v>2016</v>
      </c>
      <c r="F4347" s="1" t="str">
        <f>"Peter Roberts e"</f>
        <v>Peter Roberts e</v>
      </c>
      <c r="G4347" s="1" t="str">
        <f>"kowkab"</f>
        <v>kowkab</v>
      </c>
    </row>
    <row r="4348" spans="1:7" x14ac:dyDescent="0.25">
      <c r="A4348" s="1" t="str">
        <f>"Urban Regeneration"</f>
        <v>Urban Regeneration</v>
      </c>
      <c r="B4348" s="1" t="str">
        <f>"9781446252628"</f>
        <v>9781446252628</v>
      </c>
      <c r="C4348" s="1">
        <v>22.49</v>
      </c>
      <c r="D4348" s="1" t="str">
        <f>"GBP"</f>
        <v>GBP</v>
      </c>
      <c r="E4348" s="1" t="str">
        <f>"2016"</f>
        <v>2016</v>
      </c>
      <c r="F4348" s="1" t="str">
        <f>"Peter Roberts e"</f>
        <v>Peter Roberts e</v>
      </c>
      <c r="G4348" s="1" t="str">
        <f>"kowkab"</f>
        <v>kowkab</v>
      </c>
    </row>
    <row r="4349" spans="1:7" x14ac:dyDescent="0.25">
      <c r="A4349" s="1" t="str">
        <f>"Urban Water Distribution Networks, Assessing Systems Vulnerabilities, Failures, and Risks"</f>
        <v>Urban Water Distribution Networks, Assessing Systems Vulnerabilities, Failures, and Risks</v>
      </c>
      <c r="B4349" s="1" t="str">
        <f>"9780128136522"</f>
        <v>9780128136522</v>
      </c>
      <c r="C4349" s="1">
        <v>121.5</v>
      </c>
      <c r="D4349" s="1" t="str">
        <f>"USD"</f>
        <v>USD</v>
      </c>
      <c r="E4349" s="1" t="str">
        <f>"2017"</f>
        <v>2017</v>
      </c>
      <c r="F4349" s="1" t="str">
        <f>"Christodoulou et al"</f>
        <v>Christodoulou et al</v>
      </c>
      <c r="G4349" s="1" t="str">
        <f>"arang"</f>
        <v>arang</v>
      </c>
    </row>
    <row r="4350" spans="1:7" x14ac:dyDescent="0.25">
      <c r="A4350" s="1" t="str">
        <f>"Urban Water Security"</f>
        <v>Urban Water Security</v>
      </c>
      <c r="B4350" s="1" t="str">
        <f>"9781119131724"</f>
        <v>9781119131724</v>
      </c>
      <c r="C4350" s="1">
        <v>80.8</v>
      </c>
      <c r="D4350" s="1" t="str">
        <f>"USD"</f>
        <v>USD</v>
      </c>
      <c r="E4350" s="1" t="str">
        <f>"2016"</f>
        <v>2016</v>
      </c>
      <c r="F4350" s="1" t="str">
        <f>"Brears"</f>
        <v>Brears</v>
      </c>
      <c r="G4350" s="1" t="str">
        <f>"avanddanesh"</f>
        <v>avanddanesh</v>
      </c>
    </row>
    <row r="4351" spans="1:7" x14ac:dyDescent="0.25">
      <c r="A4351" s="1" t="str">
        <f>"Urban Water Sustainability: Constructing Infrastructure for Cities and Nature (Earthscan Studies in Water Resource Management)"</f>
        <v>Urban Water Sustainability: Constructing Infrastructure for Cities and Nature (Earthscan Studies in Water Resource Management)</v>
      </c>
      <c r="B4351" s="1" t="str">
        <f>"9781138929906"</f>
        <v>9781138929906</v>
      </c>
      <c r="C4351" s="1">
        <v>99</v>
      </c>
      <c r="D4351" s="1" t="str">
        <f>"GBP"</f>
        <v>GBP</v>
      </c>
      <c r="E4351" s="1" t="str">
        <f>"2018"</f>
        <v>2018</v>
      </c>
      <c r="F4351" s="1" t="str">
        <f>"Bell"</f>
        <v>Bell</v>
      </c>
      <c r="G4351" s="1" t="str">
        <f>"sal"</f>
        <v>sal</v>
      </c>
    </row>
    <row r="4352" spans="1:7" x14ac:dyDescent="0.25">
      <c r="A4352" s="1" t="str">
        <f>"Using Geodata and Geolocation in the Social Sciences"</f>
        <v>Using Geodata and Geolocation in the Social Sciences</v>
      </c>
      <c r="B4352" s="1" t="str">
        <f>"9781473908185"</f>
        <v>9781473908185</v>
      </c>
      <c r="C4352" s="1">
        <v>20.99</v>
      </c>
      <c r="D4352" s="1" t="str">
        <f>"GBP"</f>
        <v>GBP</v>
      </c>
      <c r="E4352" s="1" t="str">
        <f>"2016"</f>
        <v>2016</v>
      </c>
      <c r="F4352" s="1" t="str">
        <f>"David Abernathy"</f>
        <v>David Abernathy</v>
      </c>
      <c r="G4352" s="1" t="str">
        <f>"kowkab"</f>
        <v>kowkab</v>
      </c>
    </row>
    <row r="4353" spans="1:7" x14ac:dyDescent="0.25">
      <c r="A4353" s="1" t="str">
        <f>"Using Geodata and Geolocation in the Social Sciences"</f>
        <v>Using Geodata and Geolocation in the Social Sciences</v>
      </c>
      <c r="B4353" s="1" t="str">
        <f>"9781473908178"</f>
        <v>9781473908178</v>
      </c>
      <c r="C4353" s="1">
        <v>63.75</v>
      </c>
      <c r="D4353" s="1" t="str">
        <f>"GBP"</f>
        <v>GBP</v>
      </c>
      <c r="E4353" s="1" t="str">
        <f>"2016"</f>
        <v>2016</v>
      </c>
      <c r="F4353" s="1" t="str">
        <f>"David Abernathy"</f>
        <v>David Abernathy</v>
      </c>
      <c r="G4353" s="1" t="str">
        <f>"kowkab"</f>
        <v>kowkab</v>
      </c>
    </row>
    <row r="4354" spans="1:7" x14ac:dyDescent="0.25">
      <c r="A4354" s="1" t="str">
        <f>"Using R for Digital Soil Mapping"</f>
        <v>Using R for Digital Soil Mapping</v>
      </c>
      <c r="B4354" s="1" t="str">
        <f>"9783319443256"</f>
        <v>9783319443256</v>
      </c>
      <c r="C4354" s="1">
        <v>107.99</v>
      </c>
      <c r="D4354" s="1" t="str">
        <f>"EUR"</f>
        <v>EUR</v>
      </c>
      <c r="E4354" s="1" t="str">
        <f>"2017"</f>
        <v>2017</v>
      </c>
      <c r="F4354" s="1" t="str">
        <f>"Malone"</f>
        <v>Malone</v>
      </c>
      <c r="G4354" s="1" t="str">
        <f>"negarestanabi"</f>
        <v>negarestanabi</v>
      </c>
    </row>
    <row r="4355" spans="1:7" x14ac:dyDescent="0.25">
      <c r="A4355" s="1" t="str">
        <f>"Using Risk Analysis for Flood Protection Assessment"</f>
        <v>Using Risk Analysis for Flood Protection Assessment</v>
      </c>
      <c r="B4355" s="1" t="str">
        <f>"9783319521497"</f>
        <v>9783319521497</v>
      </c>
      <c r="C4355" s="1">
        <v>89.99</v>
      </c>
      <c r="D4355" s="1" t="str">
        <f>"EUR"</f>
        <v>EUR</v>
      </c>
      <c r="E4355" s="1" t="str">
        <f>"2017"</f>
        <v>2017</v>
      </c>
      <c r="F4355" s="1" t="str">
        <f>"ZeleÅˆÃ¡kovÃ¡"</f>
        <v>ZeleÅˆÃ¡kovÃ¡</v>
      </c>
      <c r="G4355" s="1" t="str">
        <f>"negarestanabi"</f>
        <v>negarestanabi</v>
      </c>
    </row>
    <row r="4356" spans="1:7" x14ac:dyDescent="0.25">
      <c r="A4356" s="1" t="str">
        <f>"Utilizing Innovative Technologies to Address the Public Health Impact of Climate Change: Emerging Research and Opportunities"</f>
        <v>Utilizing Innovative Technologies to Address the Public Health Impact of Climate Change: Emerging Research and Opportunities</v>
      </c>
      <c r="B4356" s="1" t="str">
        <f>"9781522534143"</f>
        <v>9781522534143</v>
      </c>
      <c r="C4356" s="1">
        <v>138.80000000000001</v>
      </c>
      <c r="D4356" s="1" t="str">
        <f>"USD"</f>
        <v>USD</v>
      </c>
      <c r="E4356" s="1" t="str">
        <f>"2018"</f>
        <v>2018</v>
      </c>
      <c r="F4356" s="1" t="str">
        <f>"Debra Weiss-Randall"</f>
        <v>Debra Weiss-Randall</v>
      </c>
      <c r="G4356" s="1" t="str">
        <f>"arzinbooks"</f>
        <v>arzinbooks</v>
      </c>
    </row>
    <row r="4357" spans="1:7" x14ac:dyDescent="0.25">
      <c r="A4357" s="1" t="str">
        <f>"UV-B Radiation: From Environmental Stressor to Regulator of Plant Growth"</f>
        <v>UV-B Radiation: From Environmental Stressor to Regulator of Plant Growth</v>
      </c>
      <c r="B4357" s="1" t="str">
        <f>"9781119143604"</f>
        <v>9781119143604</v>
      </c>
      <c r="C4357" s="1">
        <v>171</v>
      </c>
      <c r="D4357" s="1" t="str">
        <f>"USD"</f>
        <v>USD</v>
      </c>
      <c r="E4357" s="1" t="str">
        <f>"2017"</f>
        <v>2017</v>
      </c>
      <c r="F4357" s="1" t="str">
        <f>"Singh"</f>
        <v>Singh</v>
      </c>
      <c r="G4357" s="1" t="str">
        <f>"avanddanesh"</f>
        <v>avanddanesh</v>
      </c>
    </row>
    <row r="4358" spans="1:7" x14ac:dyDescent="0.25">
      <c r="A4358" s="1" t="str">
        <f>"UV-Visible Spectrophotometry of Water and Wastewater, 2nd Edition"</f>
        <v>UV-Visible Spectrophotometry of Water and Wastewater, 2nd Edition</v>
      </c>
      <c r="B4358" s="1" t="str">
        <f>"9780444638878"</f>
        <v>9780444638878</v>
      </c>
      <c r="C4358" s="1">
        <v>238.5</v>
      </c>
      <c r="D4358" s="1" t="str">
        <f>"USD"</f>
        <v>USD</v>
      </c>
      <c r="E4358" s="1" t="str">
        <f>"2017"</f>
        <v>2017</v>
      </c>
      <c r="F4358" s="1" t="str">
        <f>"Thomas and Burgess"</f>
        <v>Thomas and Burgess</v>
      </c>
      <c r="G4358" s="1" t="str">
        <f>"dehkadehketab"</f>
        <v>dehkadehketab</v>
      </c>
    </row>
    <row r="4359" spans="1:7" x14ac:dyDescent="0.25">
      <c r="A4359" s="1" t="str">
        <f>"VALUING ENVIRONMENT AND NATURAL RESOURCES"</f>
        <v>VALUING ENVIRONMENT AND NATURAL RESOURCES</v>
      </c>
      <c r="B4359" s="1" t="str">
        <f>"9780857930231"</f>
        <v>9780857930231</v>
      </c>
      <c r="C4359" s="1">
        <v>289.8</v>
      </c>
      <c r="D4359" s="1" t="str">
        <f>"GBP"</f>
        <v>GBP</v>
      </c>
      <c r="E4359" s="1" t="str">
        <f>"2012"</f>
        <v>2012</v>
      </c>
      <c r="F4359" s="1" t="str">
        <f>"WILLIS, K.G.   GARR"</f>
        <v>WILLIS, K.G.   GARR</v>
      </c>
      <c r="G4359" s="1" t="str">
        <f>"AsarBartar"</f>
        <v>AsarBartar</v>
      </c>
    </row>
    <row r="4360" spans="1:7" x14ac:dyDescent="0.25">
      <c r="A4360" s="1" t="str">
        <f>"Valuing Historic Environments, HB"</f>
        <v>Valuing Historic Environments, HB</v>
      </c>
      <c r="B4360" s="1" t="str">
        <f>"9780754674245"</f>
        <v>9780754674245</v>
      </c>
      <c r="C4360" s="1">
        <v>104.96</v>
      </c>
      <c r="D4360" s="1" t="str">
        <f t="shared" ref="D4360:D4366" si="170">"USD"</f>
        <v>USD</v>
      </c>
      <c r="E4360" s="1" t="str">
        <f>"2009"</f>
        <v>2009</v>
      </c>
      <c r="F4360" s="1" t="str">
        <f>"Gibson"</f>
        <v>Gibson</v>
      </c>
      <c r="G4360" s="1" t="str">
        <f>"supply"</f>
        <v>supply</v>
      </c>
    </row>
    <row r="4361" spans="1:7" x14ac:dyDescent="0.25">
      <c r="A4361" s="1" t="str">
        <f>"Venice Shall Rise Again, Engineered Uplift of Venice Through Seawater Injection"</f>
        <v>Venice Shall Rise Again, Engineered Uplift of Venice Through Seawater Injection</v>
      </c>
      <c r="B4361" s="1" t="str">
        <f>"9780128103241"</f>
        <v>9780128103241</v>
      </c>
      <c r="C4361" s="1">
        <v>85.45</v>
      </c>
      <c r="D4361" s="1" t="str">
        <f t="shared" si="170"/>
        <v>USD</v>
      </c>
      <c r="E4361" s="1" t="str">
        <f>"2017"</f>
        <v>2017</v>
      </c>
      <c r="F4361" s="1" t="str">
        <f>"Gambolati and Teatin"</f>
        <v>Gambolati and Teatin</v>
      </c>
      <c r="G4361" s="1" t="str">
        <f>"dehkadehketab"</f>
        <v>dehkadehketab</v>
      </c>
    </row>
    <row r="4362" spans="1:7" x14ac:dyDescent="0.25">
      <c r="A4362" s="1" t="str">
        <f>"Vertical Flow Constructed Wetlands, Eco-Engineerin"</f>
        <v>Vertical Flow Constructed Wetlands, Eco-Engineerin</v>
      </c>
      <c r="B4362" s="1" t="str">
        <f>"9780124046122"</f>
        <v>9780124046122</v>
      </c>
      <c r="C4362" s="1">
        <v>135</v>
      </c>
      <c r="D4362" s="1" t="str">
        <f t="shared" si="170"/>
        <v>USD</v>
      </c>
      <c r="E4362" s="1" t="str">
        <f>"2015"</f>
        <v>2015</v>
      </c>
      <c r="F4362" s="1" t="str">
        <f>"N/A*"</f>
        <v>N/A*</v>
      </c>
      <c r="G4362" s="1" t="str">
        <f>"dehkadehketab"</f>
        <v>dehkadehketab</v>
      </c>
    </row>
    <row r="4363" spans="1:7" x14ac:dyDescent="0.25">
      <c r="A4363" s="1" t="str">
        <f>"Vertical Flow Constructed Wetlands, Eco-engineering Systems for Wastewater and Sludge Treatment"</f>
        <v>Vertical Flow Constructed Wetlands, Eco-engineering Systems for Wastewater and Sludge Treatment</v>
      </c>
      <c r="B4363" s="1" t="str">
        <f>"9780124046122"</f>
        <v>9780124046122</v>
      </c>
      <c r="C4363" s="1">
        <v>134.94999999999999</v>
      </c>
      <c r="D4363" s="1" t="str">
        <f t="shared" si="170"/>
        <v>USD</v>
      </c>
      <c r="E4363" s="1" t="str">
        <f>"2015"</f>
        <v>2015</v>
      </c>
      <c r="F4363" s="1" t="str">
        <f>"Stefanakis et al"</f>
        <v>Stefanakis et al</v>
      </c>
      <c r="G4363" s="1" t="str">
        <f>"arang"</f>
        <v>arang</v>
      </c>
    </row>
    <row r="4364" spans="1:7" x14ac:dyDescent="0.25">
      <c r="A4364" s="1" t="str">
        <f>"Vulnerability of Land Systems in Asia"</f>
        <v>Vulnerability of Land Systems in Asia</v>
      </c>
      <c r="B4364" s="1" t="str">
        <f>"9781118854952"</f>
        <v>9781118854952</v>
      </c>
      <c r="C4364" s="1">
        <v>93.8</v>
      </c>
      <c r="D4364" s="1" t="str">
        <f t="shared" si="170"/>
        <v>USD</v>
      </c>
      <c r="E4364" s="1" t="str">
        <f>"2014"</f>
        <v>2014</v>
      </c>
      <c r="F4364" s="1" t="str">
        <f>"Braimoh"</f>
        <v>Braimoh</v>
      </c>
      <c r="G4364" s="1" t="str">
        <f>"avanddanesh"</f>
        <v>avanddanesh</v>
      </c>
    </row>
    <row r="4365" spans="1:7" x14ac:dyDescent="0.25">
      <c r="A4365" s="1" t="str">
        <f>"Warming Papers"</f>
        <v>Warming Papers</v>
      </c>
      <c r="B4365" s="1" t="str">
        <f>"9781405196161"</f>
        <v>9781405196161</v>
      </c>
      <c r="C4365" s="1">
        <v>24</v>
      </c>
      <c r="D4365" s="1" t="str">
        <f t="shared" si="170"/>
        <v>USD</v>
      </c>
      <c r="E4365" s="1" t="str">
        <f>"2010"</f>
        <v>2010</v>
      </c>
      <c r="F4365" s="1" t="str">
        <f>"Archer"</f>
        <v>Archer</v>
      </c>
      <c r="G4365" s="1" t="str">
        <f>"avanddanesh"</f>
        <v>avanddanesh</v>
      </c>
    </row>
    <row r="4366" spans="1:7" x14ac:dyDescent="0.25">
      <c r="A4366" s="1" t="str">
        <f>"Warming Papers"</f>
        <v>Warming Papers</v>
      </c>
      <c r="B4366" s="1" t="str">
        <f>"9781405196161"</f>
        <v>9781405196161</v>
      </c>
      <c r="C4366" s="1">
        <v>24</v>
      </c>
      <c r="D4366" s="1" t="str">
        <f t="shared" si="170"/>
        <v>USD</v>
      </c>
      <c r="E4366" s="1" t="str">
        <f>"2011"</f>
        <v>2011</v>
      </c>
      <c r="F4366" s="1" t="str">
        <f>"Archer"</f>
        <v>Archer</v>
      </c>
      <c r="G4366" s="1" t="str">
        <f>"safirketab"</f>
        <v>safirketab</v>
      </c>
    </row>
    <row r="4367" spans="1:7" x14ac:dyDescent="0.25">
      <c r="A4367" s="1" t="str">
        <f>"Waste Bioremediation"</f>
        <v>Waste Bioremediation</v>
      </c>
      <c r="B4367" s="1" t="str">
        <f>"9789811074127"</f>
        <v>9789811074127</v>
      </c>
      <c r="C4367" s="1">
        <v>134.99</v>
      </c>
      <c r="D4367" s="1" t="str">
        <f>"EUR"</f>
        <v>EUR</v>
      </c>
      <c r="E4367" s="1" t="str">
        <f>"2018"</f>
        <v>2018</v>
      </c>
      <c r="F4367" s="1" t="str">
        <f>"Varjani"</f>
        <v>Varjani</v>
      </c>
      <c r="G4367" s="1" t="str">
        <f>"negarestanabi"</f>
        <v>negarestanabi</v>
      </c>
    </row>
    <row r="4368" spans="1:7" x14ac:dyDescent="0.25">
      <c r="A4368" s="1" t="str">
        <f>"Waste Immobilization in Glass and Ceramic Based Hosts"</f>
        <v>Waste Immobilization in Glass and Ceramic Based Hosts</v>
      </c>
      <c r="B4368" s="1" t="str">
        <f>"9781444319378"</f>
        <v>9781444319378</v>
      </c>
      <c r="C4368" s="1">
        <v>135</v>
      </c>
      <c r="D4368" s="1" t="str">
        <f>"USD"</f>
        <v>USD</v>
      </c>
      <c r="E4368" s="1" t="str">
        <f>"2010"</f>
        <v>2010</v>
      </c>
      <c r="F4368" s="1" t="str">
        <f>"Donald"</f>
        <v>Donald</v>
      </c>
      <c r="G4368" s="1" t="str">
        <f>"safirketab"</f>
        <v>safirketab</v>
      </c>
    </row>
    <row r="4369" spans="1:7" x14ac:dyDescent="0.25">
      <c r="A4369" s="1" t="str">
        <f>"WASTE MANAGEMENT AND THE ENVIRONMENT V, HB"</f>
        <v>WASTE MANAGEMENT AND THE ENVIRONMENT V, HB</v>
      </c>
      <c r="B4369" s="1" t="str">
        <f>"9781845644604"</f>
        <v>9781845644604</v>
      </c>
      <c r="C4369" s="1">
        <v>131.6</v>
      </c>
      <c r="D4369" s="1" t="str">
        <f>"GBP"</f>
        <v>GBP</v>
      </c>
      <c r="E4369" s="1" t="str">
        <f>"2010"</f>
        <v>2010</v>
      </c>
      <c r="F4369" s="1" t="str">
        <f>"Popov"</f>
        <v>Popov</v>
      </c>
      <c r="G4369" s="1" t="str">
        <f>"supply"</f>
        <v>supply</v>
      </c>
    </row>
    <row r="4370" spans="1:7" x14ac:dyDescent="0.25">
      <c r="A4370" s="1" t="str">
        <f>"Waste Management and the Green Economy: Law and Policy"</f>
        <v>Waste Management and the Green Economy: Law and Policy</v>
      </c>
      <c r="B4370" s="1" t="str">
        <f>"9781783473809"</f>
        <v>9781783473809</v>
      </c>
      <c r="C4370" s="1">
        <v>68</v>
      </c>
      <c r="D4370" s="1" t="str">
        <f>"GBP"</f>
        <v>GBP</v>
      </c>
      <c r="E4370" s="1" t="str">
        <f>"2016"</f>
        <v>2016</v>
      </c>
      <c r="F4370" s="1" t="str">
        <f>"Katharina Kummer Pe"</f>
        <v>Katharina Kummer Pe</v>
      </c>
      <c r="G4370" s="1" t="str">
        <f>"AsarBartar"</f>
        <v>AsarBartar</v>
      </c>
    </row>
    <row r="4371" spans="1:7" x14ac:dyDescent="0.25">
      <c r="A4371" s="1" t="str">
        <f>"WASTE TREATMENT IN THE METAL MANUFACTURING, FORMING, COATING, AND FINISHING INDUSTRIES"</f>
        <v>WASTE TREATMENT IN THE METAL MANUFACTURING, FORMING, COATING, AND FINISHING INDUSTRIES</v>
      </c>
      <c r="B4371" s="1" t="str">
        <f>"9781420072235"</f>
        <v>9781420072235</v>
      </c>
      <c r="C4371" s="1">
        <v>20.99</v>
      </c>
      <c r="D4371" s="1" t="str">
        <f>"GBP"</f>
        <v>GBP</v>
      </c>
      <c r="E4371" s="1" t="str">
        <f>"2009"</f>
        <v>2009</v>
      </c>
      <c r="F4371" s="1" t="str">
        <f>"LAWRENCE K. WANG, N"</f>
        <v>LAWRENCE K. WANG, N</v>
      </c>
      <c r="G4371" s="1" t="str">
        <f>"AsarBartar"</f>
        <v>AsarBartar</v>
      </c>
    </row>
    <row r="4372" spans="1:7" x14ac:dyDescent="0.25">
      <c r="A4372" s="1" t="str">
        <f>"Wasteland Rehabilitations And Management, HB"</f>
        <v>Wasteland Rehabilitations And Management, HB</v>
      </c>
      <c r="B4372" s="1" t="str">
        <f>"9788183873802"</f>
        <v>9788183873802</v>
      </c>
      <c r="C4372" s="1">
        <v>40.81</v>
      </c>
      <c r="D4372" s="1" t="str">
        <f>"USD"</f>
        <v>USD</v>
      </c>
      <c r="E4372" s="1" t="str">
        <f>"2011"</f>
        <v>2011</v>
      </c>
      <c r="F4372" s="1" t="str">
        <f>"Anbalagan"</f>
        <v>Anbalagan</v>
      </c>
      <c r="G4372" s="1" t="str">
        <f>"supply"</f>
        <v>supply</v>
      </c>
    </row>
    <row r="4373" spans="1:7" x14ac:dyDescent="0.25">
      <c r="A4373" s="1" t="str">
        <f>"WASTELANDS AND PLANNING FOR DEVELOPMENT, HB"</f>
        <v>WASTELANDS AND PLANNING FOR DEVELOPMENT, HB</v>
      </c>
      <c r="B4373" s="1" t="str">
        <f>"9788180694660"</f>
        <v>9788180694660</v>
      </c>
      <c r="C4373" s="1">
        <v>28</v>
      </c>
      <c r="D4373" s="1" t="str">
        <f>"USD"</f>
        <v>USD</v>
      </c>
      <c r="E4373" s="1" t="str">
        <f>"2008"</f>
        <v>2008</v>
      </c>
      <c r="F4373" s="1" t="str">
        <f>"Kalwar "</f>
        <v xml:space="preserve">Kalwar </v>
      </c>
      <c r="G4373" s="1" t="str">
        <f>"supply"</f>
        <v>supply</v>
      </c>
    </row>
    <row r="4374" spans="1:7" x14ac:dyDescent="0.25">
      <c r="A4374" s="1" t="str">
        <f>"WASTES â€“ Solutions, Treatments and Opportunities II: Selected Papers from the 4th Edition of the International Conference on Wastes: Solutions, ... Porto, Portugal, 25-26 September 2017"</f>
        <v>WASTES â€“ Solutions, Treatments and Opportunities II: Selected Papers from the 4th Edition of the International Conference on Wastes: Solutions, ... Porto, Portugal, 25-26 September 2017</v>
      </c>
      <c r="B4374" s="1" t="str">
        <f>"9781138196698"</f>
        <v>9781138196698</v>
      </c>
      <c r="C4374" s="1">
        <v>117</v>
      </c>
      <c r="D4374" s="1" t="str">
        <f>"GBP"</f>
        <v>GBP</v>
      </c>
      <c r="E4374" s="1" t="str">
        <f>"2017"</f>
        <v>2017</v>
      </c>
      <c r="F4374" s="1" t="str">
        <f>"Vilarinho"</f>
        <v>Vilarinho</v>
      </c>
      <c r="G4374" s="1" t="str">
        <f>"sal"</f>
        <v>sal</v>
      </c>
    </row>
    <row r="4375" spans="1:7" x14ac:dyDescent="0.25">
      <c r="A4375" s="1" t="str">
        <f>"Wastewater Bundle"</f>
        <v>Wastewater Bundle</v>
      </c>
      <c r="B4375" s="1" t="str">
        <f>"9780470472835"</f>
        <v>9780470472835</v>
      </c>
      <c r="C4375" s="1">
        <v>438.75</v>
      </c>
      <c r="D4375" s="1" t="str">
        <f>"USD"</f>
        <v>USD</v>
      </c>
      <c r="E4375" s="1" t="str">
        <f>"2009"</f>
        <v>2009</v>
      </c>
      <c r="F4375" s="1" t="str">
        <f>"Wiley"</f>
        <v>Wiley</v>
      </c>
      <c r="G4375" s="1" t="str">
        <f>"safirketab"</f>
        <v>safirketab</v>
      </c>
    </row>
    <row r="4376" spans="1:7" x14ac:dyDescent="0.25">
      <c r="A4376" s="1" t="str">
        <f>"Wastewater Treatment: Concepts and Design Approach, 2/e"</f>
        <v>Wastewater Treatment: Concepts and Design Approach, 2/e</v>
      </c>
      <c r="B4376" s="1" t="str">
        <f>"9788120347359"</f>
        <v>9788120347359</v>
      </c>
      <c r="C4376" s="1">
        <v>11.05</v>
      </c>
      <c r="D4376" s="1" t="str">
        <f>"USD"</f>
        <v>USD</v>
      </c>
      <c r="E4376" s="1" t="str">
        <f>"2016"</f>
        <v>2016</v>
      </c>
      <c r="F4376" s="1" t="str">
        <f>"Karia"</f>
        <v>Karia</v>
      </c>
      <c r="G4376" s="1" t="str">
        <f>"jahanadib"</f>
        <v>jahanadib</v>
      </c>
    </row>
    <row r="4377" spans="1:7" x14ac:dyDescent="0.25">
      <c r="A4377" s="1" t="str">
        <f>"Wastewater: Economic Asset in an Urbanizing World"</f>
        <v>Wastewater: Economic Asset in an Urbanizing World</v>
      </c>
      <c r="B4377" s="1" t="str">
        <f>"9789401795449"</f>
        <v>9789401795449</v>
      </c>
      <c r="C4377" s="1">
        <v>116.99</v>
      </c>
      <c r="D4377" s="1" t="str">
        <f>"EUR"</f>
        <v>EUR</v>
      </c>
      <c r="E4377" s="1" t="str">
        <f>"2015"</f>
        <v>2015</v>
      </c>
      <c r="F4377" s="1" t="str">
        <f>"Drechsel"</f>
        <v>Drechsel</v>
      </c>
      <c r="G4377" s="1" t="str">
        <f>"negarestanabi"</f>
        <v>negarestanabi</v>
      </c>
    </row>
    <row r="4378" spans="1:7" x14ac:dyDescent="0.25">
      <c r="A4378" s="1" t="str">
        <f>"Water : A Manual for Engineers, Architects, Planners and Managers, HB"</f>
        <v>Water : A Manual for Engineers, Architects, Planners and Managers, HB</v>
      </c>
      <c r="B4378" s="1" t="str">
        <f>"9788170353737"</f>
        <v>9788170353737</v>
      </c>
      <c r="C4378" s="1">
        <v>54.67</v>
      </c>
      <c r="D4378" s="1" t="str">
        <f>"USD"</f>
        <v>USD</v>
      </c>
      <c r="E4378" s="1" t="str">
        <f>"2007"</f>
        <v>2007</v>
      </c>
      <c r="F4378" s="1" t="str">
        <f>"Jain"</f>
        <v>Jain</v>
      </c>
      <c r="G4378" s="1" t="str">
        <f>"supply"</f>
        <v>supply</v>
      </c>
    </row>
    <row r="4379" spans="1:7" x14ac:dyDescent="0.25">
      <c r="A4379" s="1" t="str">
        <f>"Water and Land Security in Drylands: Response to Climate Change"</f>
        <v>Water and Land Security in Drylands: Response to Climate Change</v>
      </c>
      <c r="B4379" s="1" t="str">
        <f>"9783319540207"</f>
        <v>9783319540207</v>
      </c>
      <c r="C4379" s="1">
        <v>134.56</v>
      </c>
      <c r="D4379" s="1" t="str">
        <f>"EUR"</f>
        <v>EUR</v>
      </c>
      <c r="E4379" s="1" t="str">
        <f>"2017"</f>
        <v>2017</v>
      </c>
      <c r="F4379" s="1" t="str">
        <f>"Ouessar"</f>
        <v>Ouessar</v>
      </c>
      <c r="G4379" s="1" t="str">
        <f>"negarestanabi"</f>
        <v>negarestanabi</v>
      </c>
    </row>
    <row r="4380" spans="1:7" x14ac:dyDescent="0.25">
      <c r="A4380" s="1" t="str">
        <f>"WATER AND LIFE: THE UNIQUE PROPERTIES OF H20"</f>
        <v>WATER AND LIFE: THE UNIQUE PROPERTIES OF H20</v>
      </c>
      <c r="B4380" s="1" t="str">
        <f>"9781439803561"</f>
        <v>9781439803561</v>
      </c>
      <c r="C4380" s="1">
        <v>17.989999999999998</v>
      </c>
      <c r="D4380" s="1" t="str">
        <f>"GBP"</f>
        <v>GBP</v>
      </c>
      <c r="E4380" s="1" t="str">
        <f>"2010"</f>
        <v>2010</v>
      </c>
      <c r="F4380" s="1" t="str">
        <f>"CHARLES HARPER(EDIT"</f>
        <v>CHARLES HARPER(EDIT</v>
      </c>
      <c r="G4380" s="1" t="str">
        <f>"AsarBartar"</f>
        <v>AsarBartar</v>
      </c>
    </row>
    <row r="4381" spans="1:7" x14ac:dyDescent="0.25">
      <c r="A4381" s="1" t="str">
        <f>"WATER AND SANITATION SERVICES PUBLIC POLICY AND MANAGEM"</f>
        <v>WATER AND SANITATION SERVICES PUBLIC POLICY AND MANAGEM</v>
      </c>
      <c r="B4381" s="1" t="str">
        <f>"9781844076567"</f>
        <v>9781844076567</v>
      </c>
      <c r="C4381" s="1">
        <v>19.5</v>
      </c>
      <c r="D4381" s="1" t="str">
        <f>"GBP"</f>
        <v>GBP</v>
      </c>
      <c r="E4381" s="1" t="str">
        <f>"2009"</f>
        <v>2009</v>
      </c>
      <c r="F4381" s="1" t="str">
        <f>"JOSE ESTEBAN CASTRO"</f>
        <v>JOSE ESTEBAN CASTRO</v>
      </c>
      <c r="G4381" s="1" t="str">
        <f>"AsarBartar"</f>
        <v>AsarBartar</v>
      </c>
    </row>
    <row r="4382" spans="1:7" x14ac:dyDescent="0.25">
      <c r="A4382" s="1" t="str">
        <f>"Water and Scriptures: Ancient Roots for Sustainable Development"</f>
        <v>Water and Scriptures: Ancient Roots for Sustainable Development</v>
      </c>
      <c r="B4382" s="1" t="str">
        <f>"9783319505619"</f>
        <v>9783319505619</v>
      </c>
      <c r="C4382" s="1">
        <v>103.49</v>
      </c>
      <c r="D4382" s="1" t="str">
        <f>"EUR"</f>
        <v>EUR</v>
      </c>
      <c r="E4382" s="1" t="str">
        <f>"2017"</f>
        <v>2017</v>
      </c>
      <c r="F4382" s="1" t="str">
        <f>"Raju"</f>
        <v>Raju</v>
      </c>
      <c r="G4382" s="1" t="str">
        <f>"negarestanabi"</f>
        <v>negarestanabi</v>
      </c>
    </row>
    <row r="4383" spans="1:7" x14ac:dyDescent="0.25">
      <c r="A4383" s="1" t="str">
        <f>"WATER AS A HUMAN RIGHT FOR THE MIDDLE EAST AND NORTH AF"</f>
        <v>WATER AS A HUMAN RIGHT FOR THE MIDDLE EAST AND NORTH AF</v>
      </c>
      <c r="B4383" s="1" t="str">
        <f>"9780415445849"</f>
        <v>9780415445849</v>
      </c>
      <c r="C4383" s="1">
        <v>22.5</v>
      </c>
      <c r="D4383" s="1" t="str">
        <f>"GBP"</f>
        <v>GBP</v>
      </c>
      <c r="E4383" s="1" t="str">
        <f>"2008"</f>
        <v>2008</v>
      </c>
      <c r="F4383" s="1" t="str">
        <f>"ASIT K BISWAS AND C"</f>
        <v>ASIT K BISWAS AND C</v>
      </c>
      <c r="G4383" s="1" t="str">
        <f>"AsarBartar"</f>
        <v>AsarBartar</v>
      </c>
    </row>
    <row r="4384" spans="1:7" x14ac:dyDescent="0.25">
      <c r="A4384" s="1" t="str">
        <f>"Water Bankruptcy in the Land of Plenty (UNESCO-IHE Lecture Note Series)"</f>
        <v>Water Bankruptcy in the Land of Plenty (UNESCO-IHE Lecture Note Series)</v>
      </c>
      <c r="B4384" s="1" t="str">
        <f>"9781138029699"</f>
        <v>9781138029699</v>
      </c>
      <c r="C4384" s="1">
        <v>69.7</v>
      </c>
      <c r="D4384" s="1" t="str">
        <f>"GBP"</f>
        <v>GBP</v>
      </c>
      <c r="E4384" s="1" t="str">
        <f>"2016"</f>
        <v>2016</v>
      </c>
      <c r="F4384" s="1" t="str">
        <f>"Franck Poupeau(Edit"</f>
        <v>Franck Poupeau(Edit</v>
      </c>
      <c r="G4384" s="1" t="str">
        <f>"AsarBartar"</f>
        <v>AsarBartar</v>
      </c>
    </row>
    <row r="4385" spans="1:7" x14ac:dyDescent="0.25">
      <c r="A4385" s="1" t="str">
        <f>"Water Conservation And Utilization In Agriculture Production, HB"</f>
        <v>Water Conservation And Utilization In Agriculture Production, HB</v>
      </c>
      <c r="B4385" s="1" t="str">
        <f>"9788189304782"</f>
        <v>9788189304782</v>
      </c>
      <c r="C4385" s="1">
        <v>47.67</v>
      </c>
      <c r="D4385" s="1" t="str">
        <f>"USD"</f>
        <v>USD</v>
      </c>
      <c r="E4385" s="1" t="str">
        <f>"2010"</f>
        <v>2010</v>
      </c>
      <c r="F4385" s="1" t="str">
        <f>"Saini"</f>
        <v>Saini</v>
      </c>
      <c r="G4385" s="1" t="str">
        <f>"supply"</f>
        <v>supply</v>
      </c>
    </row>
    <row r="4386" spans="1:7" x14ac:dyDescent="0.25">
      <c r="A4386" s="1" t="str">
        <f>"Water Ecosystem Services: A Global Perspective"</f>
        <v>Water Ecosystem Services: A Global Perspective</v>
      </c>
      <c r="B4386" s="1" t="str">
        <f>"9781107100374"</f>
        <v>9781107100374</v>
      </c>
      <c r="C4386" s="1">
        <v>54</v>
      </c>
      <c r="D4386" s="1" t="str">
        <f>"GBP"</f>
        <v>GBP</v>
      </c>
      <c r="E4386" s="1" t="str">
        <f>"2015"</f>
        <v>2015</v>
      </c>
      <c r="F4386" s="1" t="str">
        <f>"Julia Martin-Ortega "</f>
        <v xml:space="preserve">Julia Martin-Ortega </v>
      </c>
      <c r="G4386" s="1" t="str">
        <f>"arzinbooks"</f>
        <v>arzinbooks</v>
      </c>
    </row>
    <row r="4387" spans="1:7" x14ac:dyDescent="0.25">
      <c r="A4387" s="1" t="str">
        <f>"Water Efficiency in Buildings: Theory and Practice"</f>
        <v>Water Efficiency in Buildings: Theory and Practice</v>
      </c>
      <c r="B4387" s="1" t="str">
        <f>"9781118456576"</f>
        <v>9781118456576</v>
      </c>
      <c r="C4387" s="1">
        <v>78.8</v>
      </c>
      <c r="D4387" s="1" t="str">
        <f>"USD"</f>
        <v>USD</v>
      </c>
      <c r="E4387" s="1" t="str">
        <f>"2014"</f>
        <v>2014</v>
      </c>
      <c r="F4387" s="1" t="str">
        <f>"Adeyeye"</f>
        <v>Adeyeye</v>
      </c>
      <c r="G4387" s="1" t="str">
        <f>"avanddanesh"</f>
        <v>avanddanesh</v>
      </c>
    </row>
    <row r="4388" spans="1:7" x14ac:dyDescent="0.25">
      <c r="A4388" s="1" t="str">
        <f>"Water Engineering: Hydraulics, Distribution and Treatment"</f>
        <v>Water Engineering: Hydraulics, Distribution and Treatment</v>
      </c>
      <c r="B4388" s="1" t="str">
        <f>"9780470390986"</f>
        <v>9780470390986</v>
      </c>
      <c r="C4388" s="1">
        <v>120</v>
      </c>
      <c r="D4388" s="1" t="str">
        <f>"USD"</f>
        <v>USD</v>
      </c>
      <c r="E4388" s="1" t="str">
        <f>"2015"</f>
        <v>2015</v>
      </c>
      <c r="F4388" s="1" t="str">
        <f>"Shammas"</f>
        <v>Shammas</v>
      </c>
      <c r="G4388" s="1" t="str">
        <f>"avanddanesh"</f>
        <v>avanddanesh</v>
      </c>
    </row>
    <row r="4389" spans="1:7" x14ac:dyDescent="0.25">
      <c r="A4389" s="1" t="str">
        <f>"Water for the Environment"</f>
        <v>Water for the Environment</v>
      </c>
      <c r="B4389" s="1" t="str">
        <f>"9780128039076"</f>
        <v>9780128039076</v>
      </c>
      <c r="C4389" s="1">
        <v>157.5</v>
      </c>
      <c r="D4389" s="1" t="str">
        <f>"USD"</f>
        <v>USD</v>
      </c>
      <c r="E4389" s="1" t="str">
        <f>"2017"</f>
        <v>2017</v>
      </c>
      <c r="F4389" s="1" t="str">
        <f>"Horne, Avril"</f>
        <v>Horne, Avril</v>
      </c>
      <c r="G4389" s="1" t="str">
        <f>"dehkadehketab"</f>
        <v>dehkadehketab</v>
      </c>
    </row>
    <row r="4390" spans="1:7" x14ac:dyDescent="0.25">
      <c r="A4390" s="1" t="str">
        <f>"Water for the Environment, From Policy and Science to Implementation and Management"</f>
        <v>Water for the Environment, From Policy and Science to Implementation and Management</v>
      </c>
      <c r="B4390" s="1" t="str">
        <f>"9780128039076"</f>
        <v>9780128039076</v>
      </c>
      <c r="C4390" s="1">
        <v>157.5</v>
      </c>
      <c r="D4390" s="1" t="str">
        <f>"USD"</f>
        <v>USD</v>
      </c>
      <c r="E4390" s="1" t="str">
        <f>"2017"</f>
        <v>2017</v>
      </c>
      <c r="F4390" s="1" t="str">
        <f>"Horne et al"</f>
        <v>Horne et al</v>
      </c>
      <c r="G4390" s="1" t="str">
        <f>"arang"</f>
        <v>arang</v>
      </c>
    </row>
    <row r="4391" spans="1:7" x14ac:dyDescent="0.25">
      <c r="A4391" s="1" t="str">
        <f>"WATER IN CENTRAL ASIA:PAST PRESENT AND FUTURE"</f>
        <v>WATER IN CENTRAL ASIA:PAST PRESENT AND FUTURE</v>
      </c>
      <c r="B4391" s="1" t="str">
        <f>"9780415459624"</f>
        <v>9780415459624</v>
      </c>
      <c r="C4391" s="1">
        <v>34.200000000000003</v>
      </c>
      <c r="D4391" s="1" t="str">
        <f>"GBP"</f>
        <v>GBP</v>
      </c>
      <c r="E4391" s="1" t="str">
        <f>"2011"</f>
        <v>2011</v>
      </c>
      <c r="F4391" s="1" t="str">
        <f>"JOOP DE SCHUTTER"</f>
        <v>JOOP DE SCHUTTER</v>
      </c>
      <c r="G4391" s="1" t="str">
        <f>"AsarBartar"</f>
        <v>AsarBartar</v>
      </c>
    </row>
    <row r="4392" spans="1:7" x14ac:dyDescent="0.25">
      <c r="A4392" s="1" t="str">
        <f>"WATER MANAGEMENT, HB"</f>
        <v>WATER MANAGEMENT, HB</v>
      </c>
      <c r="B4392" s="1" t="str">
        <f>"9781926692081"</f>
        <v>9781926692081</v>
      </c>
      <c r="C4392" s="1">
        <v>91</v>
      </c>
      <c r="D4392" s="1" t="str">
        <f>"USD"</f>
        <v>USD</v>
      </c>
      <c r="E4392" s="1" t="str">
        <f>"2010"</f>
        <v>2010</v>
      </c>
      <c r="F4392" s="1" t="str">
        <f>"Covington"</f>
        <v>Covington</v>
      </c>
      <c r="G4392" s="1" t="str">
        <f>"supply"</f>
        <v>supply</v>
      </c>
    </row>
    <row r="4393" spans="1:7" x14ac:dyDescent="0.25">
      <c r="A4393" s="1" t="str">
        <f>"Water Policy and Planning in a Variable and Changing Climate (Drought and Water Crises)"</f>
        <v>Water Policy and Planning in a Variable and Changing Climate (Drought and Water Crises)</v>
      </c>
      <c r="B4393" s="1" t="str">
        <f>"9781482227970"</f>
        <v>9781482227970</v>
      </c>
      <c r="C4393" s="1">
        <v>102.85</v>
      </c>
      <c r="D4393" s="1" t="str">
        <f t="shared" ref="D4393:D4398" si="171">"GBP"</f>
        <v>GBP</v>
      </c>
      <c r="E4393" s="1" t="str">
        <f>"2016"</f>
        <v>2016</v>
      </c>
      <c r="F4393" s="1" t="str">
        <f>"Kathleen A. Miller("</f>
        <v>Kathleen A. Miller(</v>
      </c>
      <c r="G4393" s="1" t="str">
        <f>"AsarBartar"</f>
        <v>AsarBartar</v>
      </c>
    </row>
    <row r="4394" spans="1:7" x14ac:dyDescent="0.25">
      <c r="A4394" s="1" t="str">
        <f>"WATER POLICY ENTREPRENEURS"</f>
        <v>WATER POLICY ENTREPRENEURS</v>
      </c>
      <c r="B4394" s="1" t="str">
        <f>"9781848443310"</f>
        <v>9781848443310</v>
      </c>
      <c r="C4394" s="1">
        <v>45</v>
      </c>
      <c r="D4394" s="1" t="str">
        <f t="shared" si="171"/>
        <v>GBP</v>
      </c>
      <c r="E4394" s="1" t="str">
        <f>"2009"</f>
        <v>2009</v>
      </c>
      <c r="F4394" s="1" t="str">
        <f>"HUITEMA, D.   MEIJE"</f>
        <v>HUITEMA, D.   MEIJE</v>
      </c>
      <c r="G4394" s="1" t="str">
        <f>"AsarBartar"</f>
        <v>AsarBartar</v>
      </c>
    </row>
    <row r="4395" spans="1:7" x14ac:dyDescent="0.25">
      <c r="A4395" s="1" t="str">
        <f>"WATER POLICY ENTREPRENEURS : A RESEARCH COMPANION TO WA"</f>
        <v>WATER POLICY ENTREPRENEURS : A RESEARCH COMPANION TO WA</v>
      </c>
      <c r="B4395" s="1" t="str">
        <f>"9781843393153"</f>
        <v>9781843393153</v>
      </c>
      <c r="C4395" s="1">
        <v>42.6</v>
      </c>
      <c r="D4395" s="1" t="str">
        <f t="shared" si="171"/>
        <v>GBP</v>
      </c>
      <c r="E4395" s="1" t="str">
        <f>"2009"</f>
        <v>2009</v>
      </c>
      <c r="F4395" s="1" t="str">
        <f>"DAVE HUITEMA AND SA"</f>
        <v>DAVE HUITEMA AND SA</v>
      </c>
      <c r="G4395" s="1" t="str">
        <f>"AsarBartar"</f>
        <v>AsarBartar</v>
      </c>
    </row>
    <row r="4396" spans="1:7" x14ac:dyDescent="0.25">
      <c r="A4396" s="1" t="str">
        <f>"WATER POLICY IN SPAIN"</f>
        <v>WATER POLICY IN SPAIN</v>
      </c>
      <c r="B4396" s="1" t="str">
        <f>"9780415554114"</f>
        <v>9780415554114</v>
      </c>
      <c r="C4396" s="1">
        <v>20.09</v>
      </c>
      <c r="D4396" s="1" t="str">
        <f t="shared" si="171"/>
        <v>GBP</v>
      </c>
      <c r="E4396" s="1" t="str">
        <f>"2010"</f>
        <v>2010</v>
      </c>
      <c r="F4396" s="1" t="str">
        <f>"ALBERTO GARRIDO"</f>
        <v>ALBERTO GARRIDO</v>
      </c>
      <c r="G4396" s="1" t="str">
        <f>"AsarBartar"</f>
        <v>AsarBartar</v>
      </c>
    </row>
    <row r="4397" spans="1:7" x14ac:dyDescent="0.25">
      <c r="A4397" s="1" t="str">
        <f>"WATER POLICY IN TEXAS"</f>
        <v>WATER POLICY IN TEXAS</v>
      </c>
      <c r="B4397" s="1" t="str">
        <f>"9781933115894"</f>
        <v>9781933115894</v>
      </c>
      <c r="C4397" s="1">
        <v>19.5</v>
      </c>
      <c r="D4397" s="1" t="str">
        <f t="shared" si="171"/>
        <v>GBP</v>
      </c>
      <c r="E4397" s="1" t="str">
        <f>"2011"</f>
        <v>2011</v>
      </c>
      <c r="F4397" s="1" t="str">
        <f>"Griffin, Ronald C"</f>
        <v>Griffin, Ronald C</v>
      </c>
      <c r="G4397" s="1" t="str">
        <f>"AsarBartar"</f>
        <v>AsarBartar</v>
      </c>
    </row>
    <row r="4398" spans="1:7" x14ac:dyDescent="0.25">
      <c r="A4398" s="1" t="str">
        <f>"WATER POLLUTION X, HB"</f>
        <v>WATER POLLUTION X, HB</v>
      </c>
      <c r="B4398" s="1" t="str">
        <f>"9781845644482"</f>
        <v>9781845644482</v>
      </c>
      <c r="C4398" s="1">
        <v>102.2</v>
      </c>
      <c r="D4398" s="1" t="str">
        <f t="shared" si="171"/>
        <v>GBP</v>
      </c>
      <c r="E4398" s="1" t="str">
        <f>"2010"</f>
        <v>2010</v>
      </c>
      <c r="F4398" s="1" t="str">
        <f>"Brebbia"</f>
        <v>Brebbia</v>
      </c>
      <c r="G4398" s="1" t="str">
        <f>"supply"</f>
        <v>supply</v>
      </c>
    </row>
    <row r="4399" spans="1:7" x14ac:dyDescent="0.25">
      <c r="A4399" s="1" t="str">
        <f>"Water Purification"</f>
        <v>Water Purification</v>
      </c>
      <c r="B4399" s="1" t="str">
        <f>"9780128042991"</f>
        <v>9780128042991</v>
      </c>
      <c r="C4399" s="1">
        <v>180</v>
      </c>
      <c r="D4399" s="1" t="str">
        <f>"USD"</f>
        <v>USD</v>
      </c>
      <c r="E4399" s="1" t="str">
        <f>"2017"</f>
        <v>2017</v>
      </c>
      <c r="F4399" s="1" t="str">
        <f>"Grumezescu, Alexandr"</f>
        <v>Grumezescu, Alexandr</v>
      </c>
      <c r="G4399" s="1" t="str">
        <f>"dehkadehketab"</f>
        <v>dehkadehketab</v>
      </c>
    </row>
    <row r="4400" spans="1:7" x14ac:dyDescent="0.25">
      <c r="A4400" s="1" t="str">
        <f>"WATER QUALITY AND WATER RESOURCES, HB"</f>
        <v>WATER QUALITY AND WATER RESOURCES, HB</v>
      </c>
      <c r="B4400" s="1" t="str">
        <f>"9789350300091"</f>
        <v>9789350300091</v>
      </c>
      <c r="C4400" s="1">
        <v>37.1</v>
      </c>
      <c r="D4400" s="1" t="str">
        <f>"USD"</f>
        <v>USD</v>
      </c>
      <c r="E4400" s="1" t="str">
        <f>"2011"</f>
        <v>2011</v>
      </c>
      <c r="F4400" s="1" t="str">
        <f>"Rastogi"</f>
        <v>Rastogi</v>
      </c>
      <c r="G4400" s="1" t="str">
        <f>"supply"</f>
        <v>supply</v>
      </c>
    </row>
    <row r="4401" spans="1:7" x14ac:dyDescent="0.25">
      <c r="A4401" s="1" t="str">
        <f>"Water Remediation"</f>
        <v>Water Remediation</v>
      </c>
      <c r="B4401" s="1" t="str">
        <f>"9789811075506"</f>
        <v>9789811075506</v>
      </c>
      <c r="C4401" s="1">
        <v>134.99</v>
      </c>
      <c r="D4401" s="1" t="str">
        <f>"EUR"</f>
        <v>EUR</v>
      </c>
      <c r="E4401" s="1" t="str">
        <f>"2018"</f>
        <v>2018</v>
      </c>
      <c r="F4401" s="1" t="str">
        <f>"Bhattacharya"</f>
        <v>Bhattacharya</v>
      </c>
      <c r="G4401" s="1" t="str">
        <f>"negarestanabi"</f>
        <v>negarestanabi</v>
      </c>
    </row>
    <row r="4402" spans="1:7" x14ac:dyDescent="0.25">
      <c r="A4402" s="1" t="str">
        <f>"Water Resource Management, HB"</f>
        <v>Water Resource Management, HB</v>
      </c>
      <c r="B4402" s="1" t="str">
        <f>"9788182743694"</f>
        <v>9788182743694</v>
      </c>
      <c r="C4402" s="1">
        <v>30.24</v>
      </c>
      <c r="D4402" s="1" t="str">
        <f>"USD"</f>
        <v>USD</v>
      </c>
      <c r="E4402" s="1" t="str">
        <f>"2009"</f>
        <v>2009</v>
      </c>
      <c r="F4402" s="1" t="str">
        <f>"Verma"</f>
        <v>Verma</v>
      </c>
      <c r="G4402" s="1" t="str">
        <f>"supply"</f>
        <v>supply</v>
      </c>
    </row>
    <row r="4403" spans="1:7" x14ac:dyDescent="0.25">
      <c r="A4403" s="1" t="str">
        <f>"WATER RESOURCES MANAGEMENT IN THE PEOPLE'S REPUBLIC OF CHINA"</f>
        <v>WATER RESOURCES MANAGEMENT IN THE PEOPLE'S REPUBLIC OF CHINA</v>
      </c>
      <c r="B4403" s="1" t="str">
        <f>"9780415543576"</f>
        <v>9780415543576</v>
      </c>
      <c r="C4403" s="1">
        <v>24</v>
      </c>
      <c r="D4403" s="1" t="str">
        <f>"GBP"</f>
        <v>GBP</v>
      </c>
      <c r="E4403" s="1" t="str">
        <f>"2010"</f>
        <v>2010</v>
      </c>
      <c r="F4403" s="1" t="str">
        <f>"XUETAO SUN, ROBERT"</f>
        <v>XUETAO SUN, ROBERT</v>
      </c>
      <c r="G4403" s="1" t="str">
        <f>"AsarBartar"</f>
        <v>AsarBartar</v>
      </c>
    </row>
    <row r="4404" spans="1:7" x14ac:dyDescent="0.25">
      <c r="A4404" s="1" t="str">
        <f>"Water Resources Management V, HB"</f>
        <v>Water Resources Management V, HB</v>
      </c>
      <c r="B4404" s="1" t="str">
        <f>"9781845641993"</f>
        <v>9781845641993</v>
      </c>
      <c r="C4404" s="1">
        <v>191.1</v>
      </c>
      <c r="D4404" s="1" t="str">
        <f>"GBP"</f>
        <v>GBP</v>
      </c>
      <c r="E4404" s="1" t="str">
        <f>"2009"</f>
        <v>2009</v>
      </c>
      <c r="F4404" s="1" t="str">
        <f>"Brebbia"</f>
        <v>Brebbia</v>
      </c>
      <c r="G4404" s="1" t="str">
        <f>"supply"</f>
        <v>supply</v>
      </c>
    </row>
    <row r="4405" spans="1:7" x14ac:dyDescent="0.25">
      <c r="A4405" s="1" t="str">
        <f>"Water Resources: A New Water Architecture"</f>
        <v>Water Resources: A New Water Architecture</v>
      </c>
      <c r="B4405" s="1" t="str">
        <f>"9781118793909"</f>
        <v>9781118793909</v>
      </c>
      <c r="C4405" s="1">
        <v>117</v>
      </c>
      <c r="D4405" s="1" t="str">
        <f>"USD"</f>
        <v>USD</v>
      </c>
      <c r="E4405" s="1" t="str">
        <f>"2017"</f>
        <v>2017</v>
      </c>
      <c r="F4405" s="1" t="str">
        <f>"Lane"</f>
        <v>Lane</v>
      </c>
      <c r="G4405" s="1" t="str">
        <f>"avanddanesh"</f>
        <v>avanddanesh</v>
      </c>
    </row>
    <row r="4406" spans="1:7" x14ac:dyDescent="0.25">
      <c r="A4406" s="1" t="str">
        <f>"Water Science and Technology, Fourth Edition: An Introduction"</f>
        <v>Water Science and Technology, Fourth Edition: An Introduction</v>
      </c>
      <c r="B4406" s="1" t="str">
        <f>"9781498753456"</f>
        <v>9781498753456</v>
      </c>
      <c r="C4406" s="1">
        <v>44.99</v>
      </c>
      <c r="D4406" s="1" t="str">
        <f>"GBP"</f>
        <v>GBP</v>
      </c>
      <c r="E4406" s="1" t="str">
        <f>"2017"</f>
        <v>2017</v>
      </c>
      <c r="F4406" s="1" t="str">
        <f>"GRAY"</f>
        <v>GRAY</v>
      </c>
      <c r="G4406" s="1" t="str">
        <f>"sal"</f>
        <v>sal</v>
      </c>
    </row>
    <row r="4407" spans="1:7" x14ac:dyDescent="0.25">
      <c r="A4407" s="1" t="str">
        <f>"Water Softening with Potassium Chloride:Process, Health, and Environmental Benefits"</f>
        <v>Water Softening with Potassium Chloride:Process, Health, and Environmental Benefits</v>
      </c>
      <c r="B4407" s="1" t="str">
        <f>"9780470087138"</f>
        <v>9780470087138</v>
      </c>
      <c r="C4407" s="1">
        <v>80.010000000000005</v>
      </c>
      <c r="D4407" s="1" t="str">
        <f>"USD"</f>
        <v>USD</v>
      </c>
      <c r="E4407" s="1" t="str">
        <f>"2009"</f>
        <v>2009</v>
      </c>
      <c r="F4407" s="1" t="str">
        <f>"McEachern"</f>
        <v>McEachern</v>
      </c>
      <c r="G4407" s="1" t="str">
        <f>"safirketab"</f>
        <v>safirketab</v>
      </c>
    </row>
    <row r="4408" spans="1:7" x14ac:dyDescent="0.25">
      <c r="A4408" s="1" t="str">
        <f>"WATER UTILITY BENCHMARKING : MEASUREMENT, METHODOLOGIES"</f>
        <v>WATER UTILITY BENCHMARKING : MEASUREMENT, METHODOLOGIES</v>
      </c>
      <c r="B4408" s="1" t="str">
        <f>"9781843392729"</f>
        <v>9781843392729</v>
      </c>
      <c r="C4408" s="1">
        <v>22.8</v>
      </c>
      <c r="D4408" s="1" t="str">
        <f>"GBP"</f>
        <v>GBP</v>
      </c>
      <c r="E4408" s="1" t="str">
        <f>"2010"</f>
        <v>2010</v>
      </c>
      <c r="F4408" s="1" t="str">
        <f>"SANFORD BERG"</f>
        <v>SANFORD BERG</v>
      </c>
      <c r="G4408" s="1" t="str">
        <f>"AsarBartar"</f>
        <v>AsarBartar</v>
      </c>
    </row>
    <row r="4409" spans="1:7" x14ac:dyDescent="0.25">
      <c r="A4409" s="1" t="str">
        <f>"Water Wells and Boreholes,2e"</f>
        <v>Water Wells and Boreholes,2e</v>
      </c>
      <c r="B4409" s="1" t="str">
        <f>"9781118951705"</f>
        <v>9781118951705</v>
      </c>
      <c r="C4409" s="1">
        <v>76.5</v>
      </c>
      <c r="D4409" s="1" t="str">
        <f>"USD"</f>
        <v>USD</v>
      </c>
      <c r="E4409" s="1" t="str">
        <f>"2017"</f>
        <v>2017</v>
      </c>
      <c r="F4409" s="1" t="str">
        <f>"Misstear"</f>
        <v>Misstear</v>
      </c>
      <c r="G4409" s="1" t="str">
        <f>"avanddanesh"</f>
        <v>avanddanesh</v>
      </c>
    </row>
    <row r="4410" spans="1:7" x14ac:dyDescent="0.25">
      <c r="A4410" s="1" t="str">
        <f>"Water-Energy-Food Nexus: Principles and Practices"</f>
        <v>Water-Energy-Food Nexus: Principles and Practices</v>
      </c>
      <c r="B4410" s="1" t="str">
        <f>"9781119243137"</f>
        <v>9781119243137</v>
      </c>
      <c r="C4410" s="1">
        <v>153</v>
      </c>
      <c r="D4410" s="1" t="str">
        <f>"USD"</f>
        <v>USD</v>
      </c>
      <c r="E4410" s="1" t="str">
        <f>"2017"</f>
        <v>2017</v>
      </c>
      <c r="F4410" s="1" t="str">
        <f>"Salam"</f>
        <v>Salam</v>
      </c>
      <c r="G4410" s="1" t="str">
        <f>"avanddanesh"</f>
        <v>avanddanesh</v>
      </c>
    </row>
    <row r="4411" spans="1:7" x14ac:dyDescent="0.25">
      <c r="A4411" s="1" t="str">
        <f>"WATERSHED MANAGEMENT : Concepts And Experiences, HB"</f>
        <v>WATERSHED MANAGEMENT : Concepts And Experiences, HB</v>
      </c>
      <c r="B4411" s="1" t="str">
        <f>"9788131427446"</f>
        <v>9788131427446</v>
      </c>
      <c r="C4411" s="1">
        <v>23.24</v>
      </c>
      <c r="D4411" s="1" t="str">
        <f>"USD"</f>
        <v>USD</v>
      </c>
      <c r="E4411" s="1" t="str">
        <f>"2012"</f>
        <v>2012</v>
      </c>
      <c r="F4411" s="1" t="str">
        <f>"Menon"</f>
        <v>Menon</v>
      </c>
      <c r="G4411" s="1" t="str">
        <f>"supply"</f>
        <v>supply</v>
      </c>
    </row>
    <row r="4412" spans="1:7" x14ac:dyDescent="0.25">
      <c r="A4412" s="1" t="str">
        <f>"Weather Almanac:A Reference Guide to Weather"</f>
        <v>Weather Almanac:A Reference Guide to Weather</v>
      </c>
      <c r="B4412" s="1" t="str">
        <f>"9780787675158"</f>
        <v>9780787675158</v>
      </c>
      <c r="C4412" s="1">
        <v>141</v>
      </c>
      <c r="D4412" s="1" t="str">
        <f>"USD"</f>
        <v>USD</v>
      </c>
      <c r="E4412" s="1" t="str">
        <f>"2007"</f>
        <v>2007</v>
      </c>
      <c r="F4412" s="1" t="str">
        <f>"Wood"</f>
        <v>Wood</v>
      </c>
      <c r="G4412" s="1" t="str">
        <f>"safirketab"</f>
        <v>safirketab</v>
      </c>
    </row>
    <row r="4413" spans="1:7" x14ac:dyDescent="0.25">
      <c r="A4413" s="1" t="str">
        <f>"Weather Analysis and Forecasting, Applying Satellite Water Vapor Imagery and Potential Vorticity Analysis, 2nd Edition"</f>
        <v>Weather Analysis and Forecasting, Applying Satellite Water Vapor Imagery and Potential Vorticity Analysis, 2nd Edition</v>
      </c>
      <c r="B4413" s="1" t="str">
        <f>"9780128001943"</f>
        <v>9780128001943</v>
      </c>
      <c r="C4413" s="1">
        <v>80.95</v>
      </c>
      <c r="D4413" s="1" t="str">
        <f>"USD"</f>
        <v>USD</v>
      </c>
      <c r="E4413" s="1" t="str">
        <f>"2016"</f>
        <v>2016</v>
      </c>
      <c r="F4413" s="1" t="str">
        <f>"Georgiev et al"</f>
        <v>Georgiev et al</v>
      </c>
      <c r="G4413" s="1" t="str">
        <f>"arang"</f>
        <v>arang</v>
      </c>
    </row>
    <row r="4414" spans="1:7" x14ac:dyDescent="0.25">
      <c r="A4414" s="1" t="str">
        <f>"Weathered"</f>
        <v>Weathered</v>
      </c>
      <c r="B4414" s="1" t="str">
        <f>"9781473924994"</f>
        <v>9781473924994</v>
      </c>
      <c r="C4414" s="1">
        <v>17.239999999999998</v>
      </c>
      <c r="D4414" s="1" t="str">
        <f>"GBP"</f>
        <v>GBP</v>
      </c>
      <c r="E4414" s="1" t="str">
        <f>"2016"</f>
        <v>2016</v>
      </c>
      <c r="F4414" s="1" t="str">
        <f>"Mike Hulme"</f>
        <v>Mike Hulme</v>
      </c>
      <c r="G4414" s="1" t="str">
        <f>"kowkab"</f>
        <v>kowkab</v>
      </c>
    </row>
    <row r="4415" spans="1:7" x14ac:dyDescent="0.25">
      <c r="A4415" s="1" t="str">
        <f>"Weathered"</f>
        <v>Weathered</v>
      </c>
      <c r="B4415" s="1" t="str">
        <f>"9781473924987"</f>
        <v>9781473924987</v>
      </c>
      <c r="C4415" s="1">
        <v>48.75</v>
      </c>
      <c r="D4415" s="1" t="str">
        <f>"GBP"</f>
        <v>GBP</v>
      </c>
      <c r="E4415" s="1" t="str">
        <f>"2016"</f>
        <v>2016</v>
      </c>
      <c r="F4415" s="1" t="str">
        <f>"Mike Hulme"</f>
        <v>Mike Hulme</v>
      </c>
      <c r="G4415" s="1" t="str">
        <f>"kowkab"</f>
        <v>kowkab</v>
      </c>
    </row>
    <row r="4416" spans="1:7" x14ac:dyDescent="0.25">
      <c r="A4416" s="1" t="str">
        <f>"Wetlands for Water Pollution Control, 2nd Edition"</f>
        <v>Wetlands for Water Pollution Control, 2nd Edition</v>
      </c>
      <c r="B4416" s="1" t="str">
        <f>"9780444636072"</f>
        <v>9780444636072</v>
      </c>
      <c r="C4416" s="1">
        <v>135</v>
      </c>
      <c r="D4416" s="1" t="str">
        <f>"USD"</f>
        <v>USD</v>
      </c>
      <c r="E4416" s="1" t="str">
        <f>"2015"</f>
        <v>2015</v>
      </c>
      <c r="F4416" s="1" t="str">
        <f>"Scholz"</f>
        <v>Scholz</v>
      </c>
      <c r="G4416" s="1" t="str">
        <f>"arang"</f>
        <v>arang</v>
      </c>
    </row>
    <row r="4417" spans="1:7" x14ac:dyDescent="0.25">
      <c r="A4417" s="1" t="str">
        <f>"What is Critical Environmental Justice?"</f>
        <v>What is Critical Environmental Justice?</v>
      </c>
      <c r="B4417" s="1" t="str">
        <f>"9780745679389"</f>
        <v>9780745679389</v>
      </c>
      <c r="C4417" s="1">
        <v>20.7</v>
      </c>
      <c r="D4417" s="1" t="str">
        <f>"USD"</f>
        <v>USD</v>
      </c>
      <c r="E4417" s="1" t="str">
        <f>"2017"</f>
        <v>2017</v>
      </c>
      <c r="F4417" s="1" t="str">
        <f>"Pellow"</f>
        <v>Pellow</v>
      </c>
      <c r="G4417" s="1" t="str">
        <f>"avanddanesh"</f>
        <v>avanddanesh</v>
      </c>
    </row>
    <row r="4418" spans="1:7" x14ac:dyDescent="0.25">
      <c r="A4418" s="1" t="str">
        <f>"Why REDD will Fail (Routledge Studies in Environmental Policy)"</f>
        <v>Why REDD will Fail (Routledge Studies in Environmental Policy)</v>
      </c>
      <c r="B4418" s="1" t="str">
        <f>"9780415729260"</f>
        <v>9780415729260</v>
      </c>
      <c r="C4418" s="1">
        <v>38.25</v>
      </c>
      <c r="D4418" s="1" t="str">
        <f>"GBP"</f>
        <v>GBP</v>
      </c>
      <c r="E4418" s="1" t="str">
        <f>"2016"</f>
        <v>2016</v>
      </c>
      <c r="F4418" s="1" t="str">
        <f>"Jessica L. DeShazo,"</f>
        <v>Jessica L. DeShazo,</v>
      </c>
      <c r="G4418" s="1" t="str">
        <f>"AsarBartar"</f>
        <v>AsarBartar</v>
      </c>
    </row>
    <row r="4419" spans="1:7" x14ac:dyDescent="0.25">
      <c r="A4419" s="1" t="str">
        <f>"WILD PRODUCT GOVERNANCE: FINDING POLICIES THE WORK FOR"</f>
        <v>WILD PRODUCT GOVERNANCE: FINDING POLICIES THE WORK FOR</v>
      </c>
      <c r="B4419" s="1" t="str">
        <f>"9781844075003"</f>
        <v>9781844075003</v>
      </c>
      <c r="C4419" s="1">
        <v>19.5</v>
      </c>
      <c r="D4419" s="1" t="str">
        <f>"GBP"</f>
        <v>GBP</v>
      </c>
      <c r="E4419" s="1" t="str">
        <f>"2010"</f>
        <v>2010</v>
      </c>
      <c r="F4419" s="1" t="str">
        <f>"RACHEL P. WYNBERG(E"</f>
        <v>RACHEL P. WYNBERG(E</v>
      </c>
      <c r="G4419" s="1" t="str">
        <f>"AsarBartar"</f>
        <v>AsarBartar</v>
      </c>
    </row>
    <row r="4420" spans="1:7" x14ac:dyDescent="0.25">
      <c r="A4420" s="1" t="str">
        <f>"Wild Rangelands: Conserving Wildlife While Maintaining Livestock in Semi-Arid Ecosystems"</f>
        <v>Wild Rangelands: Conserving Wildlife While Maintaining Livestock in Semi-Arid Ecosystems</v>
      </c>
      <c r="B4420" s="1" t="str">
        <f>"9781405177856"</f>
        <v>9781405177856</v>
      </c>
      <c r="C4420" s="1">
        <v>32</v>
      </c>
      <c r="D4420" s="1" t="str">
        <f>"USD"</f>
        <v>USD</v>
      </c>
      <c r="E4420" s="1" t="str">
        <f>"2010"</f>
        <v>2010</v>
      </c>
      <c r="F4420" s="1" t="str">
        <f>"du Toit"</f>
        <v>du Toit</v>
      </c>
      <c r="G4420" s="1" t="str">
        <f>"avanddanesh"</f>
        <v>avanddanesh</v>
      </c>
    </row>
    <row r="4421" spans="1:7" x14ac:dyDescent="0.25">
      <c r="A4421" s="1" t="str">
        <f>"Wild Rangelands: Conserving Wildlife While Maintaining Livestock in Semi-Arid Ecosystems"</f>
        <v>Wild Rangelands: Conserving Wildlife While Maintaining Livestock in Semi-Arid Ecosystems</v>
      </c>
      <c r="B4421" s="1" t="str">
        <f>"9781405194884"</f>
        <v>9781405194884</v>
      </c>
      <c r="C4421" s="1">
        <v>60</v>
      </c>
      <c r="D4421" s="1" t="str">
        <f>"USD"</f>
        <v>USD</v>
      </c>
      <c r="E4421" s="1" t="str">
        <f>"2009"</f>
        <v>2009</v>
      </c>
      <c r="F4421" s="1" t="str">
        <f>"du Toit"</f>
        <v>du Toit</v>
      </c>
      <c r="G4421" s="1" t="str">
        <f>"avanddanesh"</f>
        <v>avanddanesh</v>
      </c>
    </row>
    <row r="4422" spans="1:7" x14ac:dyDescent="0.25">
      <c r="A4422" s="1" t="str">
        <f>"Wild Rangelands:Conserving Wildlife While Maintaining Livestock in Semi-Arid Ecosystems"</f>
        <v>Wild Rangelands:Conserving Wildlife While Maintaining Livestock in Semi-Arid Ecosystems</v>
      </c>
      <c r="B4422" s="1" t="str">
        <f>"9781405177856"</f>
        <v>9781405177856</v>
      </c>
      <c r="C4422" s="1">
        <v>32</v>
      </c>
      <c r="D4422" s="1" t="str">
        <f>"USD"</f>
        <v>USD</v>
      </c>
      <c r="E4422" s="1" t="str">
        <f>"2010"</f>
        <v>2010</v>
      </c>
      <c r="F4422" s="1" t="str">
        <f>"du Toit"</f>
        <v>du Toit</v>
      </c>
      <c r="G4422" s="1" t="str">
        <f>"safirketab"</f>
        <v>safirketab</v>
      </c>
    </row>
    <row r="4423" spans="1:7" x14ac:dyDescent="0.25">
      <c r="A4423" s="1" t="str">
        <f>"Wilderness (Key Ideas in Geography)"</f>
        <v>Wilderness (Key Ideas in Geography)</v>
      </c>
      <c r="B4423" s="1" t="str">
        <f>"9781138830998"</f>
        <v>9781138830998</v>
      </c>
      <c r="C4423" s="1">
        <v>23.8</v>
      </c>
      <c r="D4423" s="1" t="str">
        <f>"GBP"</f>
        <v>GBP</v>
      </c>
      <c r="E4423" s="1" t="str">
        <f>"2016"</f>
        <v>2016</v>
      </c>
      <c r="F4423" s="1" t="str">
        <f>"Phillip Vannini,Apr"</f>
        <v>Phillip Vannini,Apr</v>
      </c>
      <c r="G4423" s="1" t="str">
        <f>"AsarBartar"</f>
        <v>AsarBartar</v>
      </c>
    </row>
    <row r="4424" spans="1:7" x14ac:dyDescent="0.25">
      <c r="A4424" s="1" t="str">
        <f>"Wildland Recreation: Ecology and Management,3e"</f>
        <v>Wildland Recreation: Ecology and Management,3e</v>
      </c>
      <c r="B4424" s="1" t="str">
        <f>"9781118397008"</f>
        <v>9781118397008</v>
      </c>
      <c r="C4424" s="1">
        <v>48</v>
      </c>
      <c r="D4424" s="1" t="str">
        <f>"USD"</f>
        <v>USD</v>
      </c>
      <c r="E4424" s="1" t="str">
        <f>"2015"</f>
        <v>2015</v>
      </c>
      <c r="F4424" s="1" t="str">
        <f>"Hammitt"</f>
        <v>Hammitt</v>
      </c>
      <c r="G4424" s="1" t="str">
        <f>"avanddanesh"</f>
        <v>avanddanesh</v>
      </c>
    </row>
    <row r="4425" spans="1:7" x14ac:dyDescent="0.25">
      <c r="A4425" s="1" t="str">
        <f>"Wildlife Search and Rescue: A Guide for First Responders"</f>
        <v>Wildlife Search and Rescue: A Guide for First Responders</v>
      </c>
      <c r="B4425" s="1" t="str">
        <f>"9780470655115"</f>
        <v>9780470655115</v>
      </c>
      <c r="C4425" s="1">
        <v>33</v>
      </c>
      <c r="D4425" s="1" t="str">
        <f>"USD"</f>
        <v>USD</v>
      </c>
      <c r="E4425" s="1" t="str">
        <f>"2012"</f>
        <v>2012</v>
      </c>
      <c r="F4425" s="1" t="str">
        <f>"Dmytryk"</f>
        <v>Dmytryk</v>
      </c>
      <c r="G4425" s="1" t="str">
        <f>"avanddanesh"</f>
        <v>avanddanesh</v>
      </c>
    </row>
    <row r="4426" spans="1:7" x14ac:dyDescent="0.25">
      <c r="A4426" s="1" t="str">
        <f>"Wildlife Tourism. Environmental Learning and Ethical Encounters: Ecological and Conservation Aspects"</f>
        <v>Wildlife Tourism. Environmental Learning and Ethical Encounters: Ecological and Conservation Aspects</v>
      </c>
      <c r="B4426" s="1" t="str">
        <f>"9783319555737"</f>
        <v>9783319555737</v>
      </c>
      <c r="C4426" s="1">
        <v>134.99</v>
      </c>
      <c r="D4426" s="1" t="str">
        <f>"EUR"</f>
        <v>EUR</v>
      </c>
      <c r="E4426" s="1" t="str">
        <f>"2017"</f>
        <v>2017</v>
      </c>
      <c r="F4426" s="1" t="str">
        <f>"Borges de Lima"</f>
        <v>Borges de Lima</v>
      </c>
      <c r="G4426" s="1" t="str">
        <f>"negarestanabi"</f>
        <v>negarestanabi</v>
      </c>
    </row>
    <row r="4427" spans="1:7" x14ac:dyDescent="0.25">
      <c r="A4427" s="1" t="s">
        <v>2328</v>
      </c>
      <c r="B4427" s="1" t="str">
        <f>"9788131427453"</f>
        <v>9788131427453</v>
      </c>
      <c r="C4427" s="1">
        <v>21.42</v>
      </c>
      <c r="D4427" s="1" t="str">
        <f>"USD"</f>
        <v>USD</v>
      </c>
      <c r="E4427" s="1" t="str">
        <f>"2012"</f>
        <v>2012</v>
      </c>
      <c r="F4427" s="1" t="str">
        <f>"Khandpekar"</f>
        <v>Khandpekar</v>
      </c>
      <c r="G4427" s="1" t="str">
        <f>"supply"</f>
        <v>supply</v>
      </c>
    </row>
    <row r="4428" spans="1:7" x14ac:dyDescent="0.25">
      <c r="A4428" s="1" t="str">
        <f>"Wood"</f>
        <v>Wood</v>
      </c>
      <c r="B4428" s="1" t="str">
        <f>"9780745646886"</f>
        <v>9780745646886</v>
      </c>
      <c r="C4428" s="1">
        <v>6</v>
      </c>
      <c r="D4428" s="1" t="str">
        <f>"USD"</f>
        <v>USD</v>
      </c>
      <c r="E4428" s="1" t="str">
        <f>"2011"</f>
        <v>2011</v>
      </c>
      <c r="F4428" s="1" t="str">
        <f>"Radkau"</f>
        <v>Radkau</v>
      </c>
      <c r="G4428" s="1" t="str">
        <f>"avanddanesh"</f>
        <v>avanddanesh</v>
      </c>
    </row>
    <row r="4429" spans="1:7" x14ac:dyDescent="0.25">
      <c r="A4429" s="1" t="str">
        <f>"WORLD CLIMATE POLICY, HB"</f>
        <v>WORLD CLIMATE POLICY, HB</v>
      </c>
      <c r="B4429" s="1" t="str">
        <f>"9781926686363"</f>
        <v>9781926686363</v>
      </c>
      <c r="C4429" s="1">
        <v>93.1</v>
      </c>
      <c r="D4429" s="1" t="str">
        <f>"USD"</f>
        <v>USD</v>
      </c>
      <c r="E4429" s="1" t="str">
        <f>"2010"</f>
        <v>2010</v>
      </c>
      <c r="F4429" s="1" t="str">
        <f>"Dubois"</f>
        <v>Dubois</v>
      </c>
      <c r="G4429" s="1" t="str">
        <f>"supply"</f>
        <v>supply</v>
      </c>
    </row>
    <row r="4430" spans="1:7" x14ac:dyDescent="0.25">
      <c r="A4430" s="1" t="str">
        <f>"Writing for Earth Scientists: 52 Lessons in Academic Publishing"</f>
        <v>Writing for Earth Scientists: 52 Lessons in Academic Publishing</v>
      </c>
      <c r="B4430" s="1" t="str">
        <f>"9781119216773"</f>
        <v>9781119216773</v>
      </c>
      <c r="C4430" s="1">
        <v>33.799999999999997</v>
      </c>
      <c r="D4430" s="1" t="str">
        <f>"USD"</f>
        <v>USD</v>
      </c>
      <c r="E4430" s="1" t="str">
        <f>"2017"</f>
        <v>2017</v>
      </c>
      <c r="F4430" s="1" t="str">
        <f>"Donovan"</f>
        <v>Donovan</v>
      </c>
      <c r="G4430" s="1" t="str">
        <f>"avanddanesh"</f>
        <v>avanddanesh</v>
      </c>
    </row>
    <row r="4431" spans="1:7" x14ac:dyDescent="0.25">
      <c r="A4431" s="1" t="str">
        <f>"Writing in the Environmental Sciences : A Seven-Step Guide"</f>
        <v>Writing in the Environmental Sciences : A Seven-Step Guide</v>
      </c>
      <c r="B4431" s="1" t="str">
        <f>"9781316643563"</f>
        <v>9781316643563</v>
      </c>
      <c r="C4431" s="1">
        <v>21.3</v>
      </c>
      <c r="D4431" s="1" t="str">
        <f>"GBP"</f>
        <v>GBP</v>
      </c>
      <c r="E4431" s="1" t="str">
        <f>"2017"</f>
        <v>2017</v>
      </c>
      <c r="F4431" s="1" t="str">
        <f>"Baker"</f>
        <v>Baker</v>
      </c>
      <c r="G4431" s="1" t="str">
        <f>"arzinbooks"</f>
        <v>arzinbooks</v>
      </c>
    </row>
    <row r="4432" spans="1:7" x14ac:dyDescent="0.25">
      <c r="A4432" s="1" t="str">
        <f>"Writing Undergraduate Lab Reports : A Guide for Students"</f>
        <v>Writing Undergraduate Lab Reports : A Guide for Students</v>
      </c>
      <c r="B4432" s="1" t="str">
        <f>"9781107540248"</f>
        <v>9781107540248</v>
      </c>
      <c r="C4432" s="1">
        <v>15.3</v>
      </c>
      <c r="D4432" s="1" t="str">
        <f>"GBP"</f>
        <v>GBP</v>
      </c>
      <c r="E4432" s="1" t="str">
        <f>"2017"</f>
        <v>2017</v>
      </c>
      <c r="F4432" s="1" t="str">
        <f>"Lobban"</f>
        <v>Lobban</v>
      </c>
      <c r="G4432" s="1" t="str">
        <f>"arzinbooks"</f>
        <v>arzinbooks</v>
      </c>
    </row>
    <row r="4433" spans="1:7" x14ac:dyDescent="0.25">
      <c r="A4433" s="1" t="str">
        <f>"Xenobiotics in the Soil Environment: Monitoring. Toxicity and Management"</f>
        <v>Xenobiotics in the Soil Environment: Monitoring. Toxicity and Management</v>
      </c>
      <c r="B4433" s="1" t="str">
        <f>"9783319477435"</f>
        <v>9783319477435</v>
      </c>
      <c r="C4433" s="1">
        <v>152.99</v>
      </c>
      <c r="D4433" s="1" t="str">
        <f>"EUR"</f>
        <v>EUR</v>
      </c>
      <c r="E4433" s="1" t="str">
        <f>"2017"</f>
        <v>2017</v>
      </c>
      <c r="F4433" s="1" t="str">
        <f>"Hashmi"</f>
        <v>Hashmi</v>
      </c>
      <c r="G4433" s="1" t="str">
        <f>"negarestanabi"</f>
        <v>negarestanabi</v>
      </c>
    </row>
    <row r="4434" spans="1:7" x14ac:dyDescent="0.25">
      <c r="A4434" s="1" t="str">
        <f>"Year in Ecology and Conservation Biology 2008"</f>
        <v>Year in Ecology and Conservation Biology 2008</v>
      </c>
      <c r="B4434" s="1" t="str">
        <f>"9781573317252"</f>
        <v>9781573317252</v>
      </c>
      <c r="C4434" s="1">
        <v>50</v>
      </c>
      <c r="D4434" s="1" t="str">
        <f>"USD"</f>
        <v>USD</v>
      </c>
      <c r="E4434" s="1" t="str">
        <f>"2008"</f>
        <v>2008</v>
      </c>
      <c r="F4434" s="1" t="str">
        <f>"Ostfeld"</f>
        <v>Ostfeld</v>
      </c>
      <c r="G4434" s="1" t="str">
        <f>"avanddanesh"</f>
        <v>avanddanesh</v>
      </c>
    </row>
    <row r="4435" spans="1:7" x14ac:dyDescent="0.25">
      <c r="A4435" s="1" t="str">
        <f>"Year in Ecology and Conservation Biology, 2008"</f>
        <v>Year in Ecology and Conservation Biology, 2008</v>
      </c>
      <c r="B4435" s="1" t="str">
        <f>"9781573317252"</f>
        <v>9781573317252</v>
      </c>
      <c r="C4435" s="1">
        <v>50</v>
      </c>
      <c r="D4435" s="1" t="str">
        <f>"USD"</f>
        <v>USD</v>
      </c>
      <c r="E4435" s="1" t="str">
        <f>"2008"</f>
        <v>2008</v>
      </c>
      <c r="F4435" s="1" t="str">
        <f>"Ostfeld"</f>
        <v>Ostfeld</v>
      </c>
      <c r="G4435" s="1" t="str">
        <f>"safirketab"</f>
        <v>safirketab</v>
      </c>
    </row>
    <row r="4436" spans="1:7" x14ac:dyDescent="0.25">
      <c r="A4436" s="1" t="str">
        <f>"Year in Ecology and Conservation Biology, 2009"</f>
        <v>Year in Ecology and Conservation Biology, 2009</v>
      </c>
      <c r="B4436" s="1" t="str">
        <f>"9781573317535"</f>
        <v>9781573317535</v>
      </c>
      <c r="C4436" s="1">
        <v>97.5</v>
      </c>
      <c r="D4436" s="1" t="str">
        <f>"USD"</f>
        <v>USD</v>
      </c>
      <c r="E4436" s="1" t="str">
        <f>"2009"</f>
        <v>2009</v>
      </c>
      <c r="F4436" s="1" t="str">
        <f>"Ostfeld"</f>
        <v>Ostfeld</v>
      </c>
      <c r="G4436" s="1" t="str">
        <f>"safirketab"</f>
        <v>safirketab</v>
      </c>
    </row>
    <row r="4437" spans="1:7" x14ac:dyDescent="0.25">
      <c r="A4437" s="1" t="str">
        <f>"Your Human Geography Dissertation"</f>
        <v>Your Human Geography Dissertation</v>
      </c>
      <c r="B4437" s="1" t="str">
        <f>"9781446295182"</f>
        <v>9781446295182</v>
      </c>
      <c r="C4437" s="1">
        <v>48.75</v>
      </c>
      <c r="D4437" s="1" t="str">
        <f>"GBP"</f>
        <v>GBP</v>
      </c>
      <c r="E4437" s="1" t="str">
        <f>"2017"</f>
        <v>2017</v>
      </c>
      <c r="F4437" s="1" t="str">
        <f>"Kimberley A. Pe"</f>
        <v>Kimberley A. Pe</v>
      </c>
      <c r="G4437" s="1" t="str">
        <f>"kowkab"</f>
        <v>kowkab</v>
      </c>
    </row>
    <row r="4438" spans="1:7" x14ac:dyDescent="0.25">
      <c r="A4438" s="6" t="s">
        <v>2333</v>
      </c>
      <c r="B4438" s="7"/>
      <c r="C4438" s="7"/>
      <c r="D4438" s="7"/>
      <c r="E4438" s="7"/>
      <c r="F4438" s="7"/>
      <c r="G4438" s="7"/>
    </row>
    <row r="4439" spans="1:7" x14ac:dyDescent="0.25">
      <c r="A4439" s="7"/>
      <c r="B4439" s="7"/>
      <c r="C4439" s="7"/>
      <c r="D4439" s="7"/>
      <c r="E4439" s="7"/>
      <c r="F4439" s="7"/>
      <c r="G4439" s="7"/>
    </row>
    <row r="4440" spans="1:7" ht="29.25" customHeight="1" x14ac:dyDescent="0.25">
      <c r="A4440" s="4" t="s">
        <v>0</v>
      </c>
      <c r="B4440" s="5" t="s">
        <v>1</v>
      </c>
      <c r="C4440" s="4" t="s">
        <v>2</v>
      </c>
      <c r="D4440" s="4" t="s">
        <v>3</v>
      </c>
      <c r="E4440" s="4" t="s">
        <v>4</v>
      </c>
      <c r="F4440" s="4" t="s">
        <v>5</v>
      </c>
      <c r="G4440" s="4" t="s">
        <v>6</v>
      </c>
    </row>
    <row r="4441" spans="1:7" x14ac:dyDescent="0.25">
      <c r="A4441" s="1" t="str">
        <f>"1001 PLANTS"</f>
        <v>1001 PLANTS</v>
      </c>
      <c r="B4441" s="1" t="str">
        <f>"9781844037926"</f>
        <v>9781844037926</v>
      </c>
      <c r="C4441" s="1">
        <v>33</v>
      </c>
      <c r="D4441" s="1" t="str">
        <f>"USD"</f>
        <v>USD</v>
      </c>
      <c r="E4441" s="1" t="str">
        <f>"2013"</f>
        <v>2013</v>
      </c>
      <c r="F4441" s="1" t="str">
        <f>"Dobbs,Liz"</f>
        <v>Dobbs,Liz</v>
      </c>
      <c r="G4441" s="1" t="str">
        <f>"bookcity"</f>
        <v>bookcity</v>
      </c>
    </row>
    <row r="4442" spans="1:7" x14ac:dyDescent="0.25">
      <c r="A4442" s="1" t="str">
        <f>"101 Great Outdoor Getaways"</f>
        <v>101 Great Outdoor Getaways</v>
      </c>
      <c r="B4442" s="1" t="str">
        <f>"9780753723074"</f>
        <v>9780753723074</v>
      </c>
      <c r="C4442" s="1">
        <v>8.75</v>
      </c>
      <c r="D4442" s="1" t="str">
        <f>"USD"</f>
        <v>USD</v>
      </c>
      <c r="E4442" s="1" t="str">
        <f>"2012"</f>
        <v>2012</v>
      </c>
      <c r="F4442" s="1" t="str">
        <f>"Andrea Bellini"</f>
        <v>Andrea Bellini</v>
      </c>
      <c r="G4442" s="1" t="str">
        <f>"bookcity"</f>
        <v>bookcity</v>
      </c>
    </row>
    <row r="4443" spans="1:7" x14ac:dyDescent="0.25">
      <c r="A4443" s="1" t="str">
        <f>"365 Fish"</f>
        <v>365 Fish</v>
      </c>
      <c r="B4443" s="1" t="str">
        <f>"9783833159633"</f>
        <v>9783833159633</v>
      </c>
      <c r="C4443" s="1">
        <v>13</v>
      </c>
      <c r="D4443" s="1" t="str">
        <f>"USD"</f>
        <v>USD</v>
      </c>
      <c r="E4443" s="1" t="str">
        <f>"2011"</f>
        <v>2011</v>
      </c>
      <c r="F4443" s="1" t="str">
        <f>"Antal Vida"</f>
        <v>Antal Vida</v>
      </c>
      <c r="G4443" s="1" t="str">
        <f>"bookcity"</f>
        <v>bookcity</v>
      </c>
    </row>
    <row r="4444" spans="1:7" x14ac:dyDescent="0.25">
      <c r="A4444" s="1" t="str">
        <f>"A TEXTBOOK OF PISCICULTURE AND AQUARIUM KEEPING, HB"</f>
        <v>A TEXTBOOK OF PISCICULTURE AND AQUARIUM KEEPING, HB</v>
      </c>
      <c r="B4444" s="1" t="str">
        <f>"9788170355854"</f>
        <v>9788170355854</v>
      </c>
      <c r="C4444" s="1">
        <v>20.02</v>
      </c>
      <c r="D4444" s="1" t="str">
        <f>"USD"</f>
        <v>USD</v>
      </c>
      <c r="E4444" s="1" t="str">
        <f>"2008"</f>
        <v>2008</v>
      </c>
      <c r="F4444" s="1" t="str">
        <f>"Jagtap"</f>
        <v>Jagtap</v>
      </c>
      <c r="G4444" s="1" t="str">
        <f>"supply"</f>
        <v>supply</v>
      </c>
    </row>
    <row r="4445" spans="1:7" x14ac:dyDescent="0.25">
      <c r="A4445" s="1" t="str">
        <f>"Achieving sustainable cultivation of wheat Volume 1 ,Breeding, quality traits, pests and diseases"</f>
        <v>Achieving sustainable cultivation of wheat Volume 1 ,Breeding, quality traits, pests and diseases</v>
      </c>
      <c r="B4445" s="1" t="str">
        <f>"9781786760166"</f>
        <v>9781786760166</v>
      </c>
      <c r="C4445" s="1">
        <v>189</v>
      </c>
      <c r="D4445" s="1" t="str">
        <f>"GBP"</f>
        <v>GBP</v>
      </c>
      <c r="E4445" s="1" t="str">
        <f>"2017"</f>
        <v>2017</v>
      </c>
      <c r="F4445" s="1" t="str">
        <f>"Ed: Peter Langridge"</f>
        <v>Ed: Peter Langridge</v>
      </c>
      <c r="G4445" s="1" t="str">
        <f>"AsarBartar"</f>
        <v>AsarBartar</v>
      </c>
    </row>
    <row r="4446" spans="1:7" x14ac:dyDescent="0.25">
      <c r="A4446" s="1" t="str">
        <f>"Achieving sustainable production of eggs Volume 2 ,Animal welfare and sustainability"</f>
        <v>Achieving sustainable production of eggs Volume 2 ,Animal welfare and sustainability</v>
      </c>
      <c r="B4446" s="1" t="str">
        <f>"9781786760807"</f>
        <v>9781786760807</v>
      </c>
      <c r="C4446" s="1">
        <v>117</v>
      </c>
      <c r="D4446" s="1" t="str">
        <f>"GBP"</f>
        <v>GBP</v>
      </c>
      <c r="E4446" s="1" t="str">
        <f>"2017"</f>
        <v>2017</v>
      </c>
      <c r="F4446" s="1" t="str">
        <f>"Ed: Juliet R. Rober"</f>
        <v>Ed: Juliet R. Rober</v>
      </c>
      <c r="G4446" s="1" t="str">
        <f>"AsarBartar"</f>
        <v>AsarBartar</v>
      </c>
    </row>
    <row r="4447" spans="1:7" x14ac:dyDescent="0.25">
      <c r="A4447" s="1" t="str">
        <f>"Achieving sustainable production of milk Volume 1 ,Milk composition, genetics and breeding"</f>
        <v>Achieving sustainable production of milk Volume 1 ,Milk composition, genetics and breeding</v>
      </c>
      <c r="B4447" s="1" t="str">
        <f>"9781786760449"</f>
        <v>9781786760449</v>
      </c>
      <c r="C4447" s="1">
        <v>117</v>
      </c>
      <c r="D4447" s="1" t="str">
        <f>"GBP"</f>
        <v>GBP</v>
      </c>
      <c r="E4447" s="1" t="str">
        <f>"2017"</f>
        <v>2017</v>
      </c>
      <c r="F4447" s="1" t="str">
        <f>"Ed: Nico van Belzen"</f>
        <v>Ed: Nico van Belzen</v>
      </c>
      <c r="G4447" s="1" t="str">
        <f>"AsarBartar"</f>
        <v>AsarBartar</v>
      </c>
    </row>
    <row r="4448" spans="1:7" x14ac:dyDescent="0.25">
      <c r="A4448" s="1" t="str">
        <f>"Achieving sustainable production of milk Volume 3 ,Dairy herd management and welfare"</f>
        <v>Achieving sustainable production of milk Volume 3 ,Dairy herd management and welfare</v>
      </c>
      <c r="B4448" s="1" t="str">
        <f>"9781786760524"</f>
        <v>9781786760524</v>
      </c>
      <c r="C4448" s="1">
        <v>216</v>
      </c>
      <c r="D4448" s="1" t="str">
        <f>"GBP"</f>
        <v>GBP</v>
      </c>
      <c r="E4448" s="1" t="str">
        <f>"2017"</f>
        <v>2017</v>
      </c>
      <c r="F4448" s="1" t="str">
        <f>"Ed: John Webster"</f>
        <v>Ed: John Webster</v>
      </c>
      <c r="G4448" s="1" t="str">
        <f>"AsarBartar"</f>
        <v>AsarBartar</v>
      </c>
    </row>
    <row r="4449" spans="1:7" x14ac:dyDescent="0.25">
      <c r="A4449" s="1" t="str">
        <f>"ADVANCE IN FISH AND WILDLIFE ECOLOGY AND BIOLOGY, HB"</f>
        <v>ADVANCE IN FISH AND WILDLIFE ECOLOGY AND BIOLOGY, HB</v>
      </c>
      <c r="B4449" s="1" t="str">
        <f>"9788178844794"</f>
        <v>9788178844794</v>
      </c>
      <c r="C4449" s="1">
        <v>17.5</v>
      </c>
      <c r="D4449" s="1" t="str">
        <f t="shared" ref="D4449:D4459" si="172">"USD"</f>
        <v>USD</v>
      </c>
      <c r="E4449" s="1" t="str">
        <f>"2009"</f>
        <v>2009</v>
      </c>
      <c r="F4449" s="1" t="str">
        <f>"Dhir"</f>
        <v>Dhir</v>
      </c>
      <c r="G4449" s="1" t="str">
        <f t="shared" ref="G4449:G4454" si="173">"supply"</f>
        <v>supply</v>
      </c>
    </row>
    <row r="4450" spans="1:7" x14ac:dyDescent="0.25">
      <c r="A4450" s="1" t="str">
        <f>"Advances In Aquatic Ecology Vol 3, HB"</f>
        <v>Advances In Aquatic Ecology Vol 3, HB</v>
      </c>
      <c r="B4450" s="1" t="str">
        <f>"9788170356332"</f>
        <v>9788170356332</v>
      </c>
      <c r="C4450" s="1">
        <v>17.5</v>
      </c>
      <c r="D4450" s="1" t="str">
        <f t="shared" si="172"/>
        <v>USD</v>
      </c>
      <c r="E4450" s="1" t="str">
        <f>"2010"</f>
        <v>2010</v>
      </c>
      <c r="F4450" s="1" t="str">
        <f>"Sakhare"</f>
        <v>Sakhare</v>
      </c>
      <c r="G4450" s="1" t="str">
        <f t="shared" si="173"/>
        <v>supply</v>
      </c>
    </row>
    <row r="4451" spans="1:7" x14ac:dyDescent="0.25">
      <c r="A4451" s="1" t="str">
        <f>"Advances In Aquatic Ecology Vol 4, HB"</f>
        <v>Advances In Aquatic Ecology Vol 4, HB</v>
      </c>
      <c r="B4451" s="1" t="str">
        <f>"9788170356578"</f>
        <v>9788170356578</v>
      </c>
      <c r="C4451" s="1">
        <v>16.38</v>
      </c>
      <c r="D4451" s="1" t="str">
        <f t="shared" si="172"/>
        <v>USD</v>
      </c>
      <c r="E4451" s="1" t="str">
        <f>"2010"</f>
        <v>2010</v>
      </c>
      <c r="F4451" s="1" t="str">
        <f>"Sakhare"</f>
        <v>Sakhare</v>
      </c>
      <c r="G4451" s="1" t="str">
        <f t="shared" si="173"/>
        <v>supply</v>
      </c>
    </row>
    <row r="4452" spans="1:7" x14ac:dyDescent="0.25">
      <c r="A4452" s="1" t="str">
        <f>"Advances In Aquatic Ecology Vol 5, HB"</f>
        <v>Advances In Aquatic Ecology Vol 5, HB</v>
      </c>
      <c r="B4452" s="1" t="str">
        <f>"9788170356974"</f>
        <v>9788170356974</v>
      </c>
      <c r="C4452" s="1">
        <v>24.71</v>
      </c>
      <c r="D4452" s="1" t="str">
        <f t="shared" si="172"/>
        <v>USD</v>
      </c>
      <c r="E4452" s="1" t="str">
        <f>"2011"</f>
        <v>2011</v>
      </c>
      <c r="F4452" s="1" t="str">
        <f>"Sakhare"</f>
        <v>Sakhare</v>
      </c>
      <c r="G4452" s="1" t="str">
        <f t="shared" si="173"/>
        <v>supply</v>
      </c>
    </row>
    <row r="4453" spans="1:7" x14ac:dyDescent="0.25">
      <c r="A4453" s="1" t="s">
        <v>2324</v>
      </c>
      <c r="B4453" s="1" t="str">
        <f>"9788170358206"</f>
        <v>9788170358206</v>
      </c>
      <c r="C4453" s="1">
        <v>21.7</v>
      </c>
      <c r="D4453" s="1" t="str">
        <f t="shared" si="172"/>
        <v>USD</v>
      </c>
      <c r="E4453" s="1" t="str">
        <f>"2013"</f>
        <v>2013</v>
      </c>
      <c r="F4453" s="1" t="str">
        <f>"Sakhare"</f>
        <v>Sakhare</v>
      </c>
      <c r="G4453" s="1" t="str">
        <f t="shared" si="173"/>
        <v>supply</v>
      </c>
    </row>
    <row r="4454" spans="1:7" x14ac:dyDescent="0.25">
      <c r="A4454" s="1" t="str">
        <f>"Advances In Cattle Research, HB,    'New'"</f>
        <v>Advances In Cattle Research, HB,    'New'</v>
      </c>
      <c r="B4454" s="1" t="str">
        <f>"9789381226421"</f>
        <v>9789381226421</v>
      </c>
      <c r="C4454" s="1">
        <v>28</v>
      </c>
      <c r="D4454" s="1" t="str">
        <f t="shared" si="172"/>
        <v>USD</v>
      </c>
      <c r="E4454" s="1" t="str">
        <f>"2013"</f>
        <v>2013</v>
      </c>
      <c r="F4454" s="1" t="str">
        <f>"Umesh Singh "</f>
        <v xml:space="preserve">Umesh Singh </v>
      </c>
      <c r="G4454" s="1" t="str">
        <f t="shared" si="173"/>
        <v>supply</v>
      </c>
    </row>
    <row r="4455" spans="1:7" x14ac:dyDescent="0.25">
      <c r="A4455" s="1" t="str">
        <f>"Advances in Evolutionary Developmental Biology"</f>
        <v>Advances in Evolutionary Developmental Biology</v>
      </c>
      <c r="B4455" s="1" t="str">
        <f>"9781118131114"</f>
        <v>9781118131114</v>
      </c>
      <c r="C4455" s="1">
        <v>107.3</v>
      </c>
      <c r="D4455" s="1" t="str">
        <f t="shared" si="172"/>
        <v>USD</v>
      </c>
      <c r="E4455" s="1" t="str">
        <f>"2013"</f>
        <v>2013</v>
      </c>
      <c r="F4455" s="1" t="str">
        <f>"Streelman"</f>
        <v>Streelman</v>
      </c>
      <c r="G4455" s="1" t="str">
        <f>"avanddanesh"</f>
        <v>avanddanesh</v>
      </c>
    </row>
    <row r="4456" spans="1:7" x14ac:dyDescent="0.25">
      <c r="A4456" s="1" t="str">
        <f>"ADVANCES IN FISH RESEARCH"</f>
        <v>ADVANCES IN FISH RESEARCH</v>
      </c>
      <c r="B4456" s="1" t="str">
        <f>"9789380014418"</f>
        <v>9789380014418</v>
      </c>
      <c r="C4456" s="1">
        <v>20.79</v>
      </c>
      <c r="D4456" s="1" t="str">
        <f t="shared" si="172"/>
        <v>USD</v>
      </c>
      <c r="E4456" s="1" t="str">
        <f>"2010"</f>
        <v>2010</v>
      </c>
      <c r="F4456" s="1" t="str">
        <f>"Singh"</f>
        <v>Singh</v>
      </c>
      <c r="G4456" s="1" t="str">
        <f>"supply"</f>
        <v>supply</v>
      </c>
    </row>
    <row r="4457" spans="1:7" x14ac:dyDescent="0.25">
      <c r="A4457" s="1" t="str">
        <f>"Advances in Pig Welfare"</f>
        <v>Advances in Pig Welfare</v>
      </c>
      <c r="B4457" s="1" t="str">
        <f>"9780081010105"</f>
        <v>9780081010105</v>
      </c>
      <c r="C4457" s="1">
        <v>180</v>
      </c>
      <c r="D4457" s="1" t="str">
        <f t="shared" si="172"/>
        <v>USD</v>
      </c>
      <c r="E4457" s="1" t="str">
        <f>"2017"</f>
        <v>2017</v>
      </c>
      <c r="F4457" s="1" t="str">
        <f>"Å pinka"</f>
        <v>Å pinka</v>
      </c>
      <c r="G4457" s="1" t="str">
        <f>"dehkadehketab"</f>
        <v>dehkadehketab</v>
      </c>
    </row>
    <row r="4458" spans="1:7" x14ac:dyDescent="0.25">
      <c r="A4458" s="1" t="str">
        <f>"Advances in Sheep Welfare"</f>
        <v>Advances in Sheep Welfare</v>
      </c>
      <c r="B4458" s="1" t="str">
        <f>"9780081007082"</f>
        <v>9780081007082</v>
      </c>
      <c r="C4458" s="1">
        <v>225</v>
      </c>
      <c r="D4458" s="1" t="str">
        <f t="shared" si="172"/>
        <v>USD</v>
      </c>
      <c r="E4458" s="1" t="str">
        <f>"2017"</f>
        <v>2017</v>
      </c>
      <c r="F4458" s="1" t="str">
        <f>"Ferguson et al"</f>
        <v>Ferguson et al</v>
      </c>
      <c r="G4458" s="1" t="str">
        <f>"dehkadehketab"</f>
        <v>dehkadehketab</v>
      </c>
    </row>
    <row r="4459" spans="1:7" x14ac:dyDescent="0.25">
      <c r="A4459" s="1" t="s">
        <v>2330</v>
      </c>
      <c r="B4459" s="1" t="str">
        <f>"9788181891976"</f>
        <v>9788181891976</v>
      </c>
      <c r="C4459" s="1">
        <v>26.67</v>
      </c>
      <c r="D4459" s="1" t="str">
        <f t="shared" si="172"/>
        <v>USD</v>
      </c>
      <c r="E4459" s="1" t="str">
        <f>"2013"</f>
        <v>2013</v>
      </c>
      <c r="F4459" s="1" t="str">
        <f>"Agarwal"</f>
        <v>Agarwal</v>
      </c>
      <c r="G4459" s="1" t="str">
        <f>"supply"</f>
        <v>supply</v>
      </c>
    </row>
    <row r="4460" spans="1:7" x14ac:dyDescent="0.25">
      <c r="A4460" s="1" t="str">
        <f>"Africa: Eye to Eye With The Unknown"</f>
        <v>Africa: Eye to Eye With The Unknown</v>
      </c>
      <c r="B4460" s="1" t="str">
        <f>"9781780879147"</f>
        <v>9781780879147</v>
      </c>
      <c r="C4460" s="1">
        <v>3.6</v>
      </c>
      <c r="D4460" s="1" t="str">
        <f>"GBP"</f>
        <v>GBP</v>
      </c>
      <c r="E4460" s="1" t="str">
        <f>"2012"</f>
        <v>2012</v>
      </c>
      <c r="F4460" s="1" t="str">
        <f>"David Attenborough"</f>
        <v>David Attenborough</v>
      </c>
      <c r="G4460" s="1" t="str">
        <f>"bookcity"</f>
        <v>bookcity</v>
      </c>
    </row>
    <row r="4461" spans="1:7" x14ac:dyDescent="0.25">
      <c r="A4461" s="1" t="str">
        <f>"Africa's Vanishing Wildlife"</f>
        <v>Africa's Vanishing Wildlife</v>
      </c>
      <c r="B4461" s="1" t="str">
        <f>"9781853108174"</f>
        <v>9781853108174</v>
      </c>
      <c r="C4461" s="1">
        <v>11.25</v>
      </c>
      <c r="D4461" s="1" t="str">
        <f>"USD"</f>
        <v>USD</v>
      </c>
      <c r="E4461" s="1" t="str">
        <f>"2000"</f>
        <v>2000</v>
      </c>
      <c r="F4461" s="1" t="str">
        <f>"Chris Stuart and Til"</f>
        <v>Chris Stuart and Til</v>
      </c>
      <c r="G4461" s="1" t="str">
        <f>"bookcity"</f>
        <v>bookcity</v>
      </c>
    </row>
    <row r="4462" spans="1:7" x14ac:dyDescent="0.25">
      <c r="A4462" s="1" t="str">
        <f>"Agriculture to Zoology, Information Literacy in the Life Sciences"</f>
        <v>Agriculture to Zoology, Information Literacy in the Life Sciences</v>
      </c>
      <c r="B4462" s="1" t="str">
        <f>"9780081006634"</f>
        <v>9780081006634</v>
      </c>
      <c r="C4462" s="1">
        <v>71.05</v>
      </c>
      <c r="D4462" s="1" t="str">
        <f>"USD"</f>
        <v>USD</v>
      </c>
      <c r="E4462" s="1" t="str">
        <f>"2017"</f>
        <v>2017</v>
      </c>
      <c r="F4462" s="1" t="str">
        <f>"Carle et al"</f>
        <v>Carle et al</v>
      </c>
      <c r="G4462" s="1" t="str">
        <f>"dehkadehketab"</f>
        <v>dehkadehketab</v>
      </c>
    </row>
    <row r="4463" spans="1:7" x14ac:dyDescent="0.25">
      <c r="A4463" s="1" t="str">
        <f>"All the Dogs in the World                          "</f>
        <v xml:space="preserve">All the Dogs in the World                          </v>
      </c>
      <c r="B4463" s="1" t="str">
        <f>"9781743790496"</f>
        <v>9781743790496</v>
      </c>
      <c r="C4463" s="1">
        <v>9.89</v>
      </c>
      <c r="D4463" s="1" t="str">
        <f>"USD"</f>
        <v>USD</v>
      </c>
      <c r="E4463" s="1" t="str">
        <f>"2016"</f>
        <v>2016</v>
      </c>
      <c r="F4463" s="1" t="str">
        <f>"Jesse Hunter"</f>
        <v>Jesse Hunter</v>
      </c>
      <c r="G4463" s="1" t="str">
        <f>"bookcity"</f>
        <v>bookcity</v>
      </c>
    </row>
    <row r="4464" spans="1:7" x14ac:dyDescent="0.25">
      <c r="A4464" s="1" t="str">
        <f>"Alternative Systems for Poultry"</f>
        <v>Alternative Systems for Poultry</v>
      </c>
      <c r="B4464" s="1" t="str">
        <f>"9781845938246"</f>
        <v>9781845938246</v>
      </c>
      <c r="C4464" s="1">
        <v>109.39</v>
      </c>
      <c r="D4464" s="1" t="str">
        <f>"USD"</f>
        <v>USD</v>
      </c>
      <c r="E4464" s="1" t="str">
        <f>"2012"</f>
        <v>2012</v>
      </c>
      <c r="F4464" s="1" t="str">
        <f>"Victoria Sandilands"</f>
        <v>Victoria Sandilands</v>
      </c>
      <c r="G4464" s="1" t="str">
        <f>"safirketab"</f>
        <v>safirketab</v>
      </c>
    </row>
    <row r="4465" spans="1:7" x14ac:dyDescent="0.25">
      <c r="A4465" s="1" t="str">
        <f>"Amphibians: Anatomy, Ecological Significance and Conservation Strategies (Animal Science, Issues and Professions)"</f>
        <v>Amphibians: Anatomy, Ecological Significance and Conservation Strategies (Animal Science, Issues and Professions)</v>
      </c>
      <c r="B4465" s="1" t="str">
        <f>"9781633214347"</f>
        <v>9781633214347</v>
      </c>
      <c r="C4465" s="1">
        <v>54.8</v>
      </c>
      <c r="D4465" s="1" t="str">
        <f>"GBP"</f>
        <v>GBP</v>
      </c>
      <c r="E4465" s="1" t="str">
        <f>"2014"</f>
        <v>2014</v>
      </c>
      <c r="F4465" s="1" t="str">
        <f>"Martin P. Lombardi("</f>
        <v>Martin P. Lombardi(</v>
      </c>
      <c r="G4465" s="1" t="str">
        <f>"AsarBartar"</f>
        <v>AsarBartar</v>
      </c>
    </row>
    <row r="4466" spans="1:7" x14ac:dyDescent="0.25">
      <c r="A4466" s="1" t="str">
        <f>"Anaesthesia for Veterinary Nurses 2e"</f>
        <v>Anaesthesia for Veterinary Nurses 2e</v>
      </c>
      <c r="B4466" s="1" t="str">
        <f>"9781405186735"</f>
        <v>9781405186735</v>
      </c>
      <c r="C4466" s="1">
        <v>62.99</v>
      </c>
      <c r="D4466" s="1" t="str">
        <f t="shared" ref="D4466:D4471" si="174">"USD"</f>
        <v>USD</v>
      </c>
      <c r="E4466" s="1" t="str">
        <f>"2009"</f>
        <v>2009</v>
      </c>
      <c r="F4466" s="1" t="str">
        <f>"Welsh"</f>
        <v>Welsh</v>
      </c>
      <c r="G4466" s="1" t="str">
        <f>"safirketab"</f>
        <v>safirketab</v>
      </c>
    </row>
    <row r="4467" spans="1:7" x14ac:dyDescent="0.25">
      <c r="A4467" s="1" t="str">
        <f>"Anatomy and Physiology of Domestic Animals,2e"</f>
        <v>Anatomy and Physiology of Domestic Animals,2e</v>
      </c>
      <c r="B4467" s="1" t="str">
        <f>"9781118356388"</f>
        <v>9781118356388</v>
      </c>
      <c r="C4467" s="1">
        <v>66.900000000000006</v>
      </c>
      <c r="D4467" s="1" t="str">
        <f t="shared" si="174"/>
        <v>USD</v>
      </c>
      <c r="E4467" s="1" t="str">
        <f>"2013"</f>
        <v>2013</v>
      </c>
      <c r="F4467" s="1" t="str">
        <f>"Akers"</f>
        <v>Akers</v>
      </c>
      <c r="G4467" s="1" t="str">
        <f>"avanddanesh"</f>
        <v>avanddanesh</v>
      </c>
    </row>
    <row r="4468" spans="1:7" x14ac:dyDescent="0.25">
      <c r="A4468" s="1" t="str">
        <f>"Animal"</f>
        <v>Animal</v>
      </c>
      <c r="B4468" s="1" t="str">
        <f>"9780241298848"</f>
        <v>9780241298848</v>
      </c>
      <c r="C4468" s="1">
        <v>49.5</v>
      </c>
      <c r="D4468" s="1" t="str">
        <f t="shared" si="174"/>
        <v>USD</v>
      </c>
      <c r="E4468" s="1" t="str">
        <f>"2017"</f>
        <v>2017</v>
      </c>
      <c r="F4468" s="1" t="str">
        <f>"Chase, Owen"</f>
        <v>Chase, Owen</v>
      </c>
      <c r="G4468" s="1" t="str">
        <f>"bookcity"</f>
        <v>bookcity</v>
      </c>
    </row>
    <row r="4469" spans="1:7" x14ac:dyDescent="0.25">
      <c r="A4469" s="1" t="str">
        <f>"ANIMAL AGRICULTURE BIOTECHNOLOGY : Biotechnologies, Policy, Planning, Reviews And Visions, HB"</f>
        <v>ANIMAL AGRICULTURE BIOTECHNOLOGY : Biotechnologies, Policy, Planning, Reviews And Visions, HB</v>
      </c>
      <c r="B4469" s="1" t="str">
        <f>"9788189304683"</f>
        <v>9788189304683</v>
      </c>
      <c r="C4469" s="1">
        <v>54.6</v>
      </c>
      <c r="D4469" s="1" t="str">
        <f t="shared" si="174"/>
        <v>USD</v>
      </c>
      <c r="E4469" s="1" t="str">
        <f>"2009"</f>
        <v>2009</v>
      </c>
      <c r="F4469" s="1" t="str">
        <f>"Mohyuddin"</f>
        <v>Mohyuddin</v>
      </c>
      <c r="G4469" s="1" t="str">
        <f>"supply"</f>
        <v>supply</v>
      </c>
    </row>
    <row r="4470" spans="1:7" x14ac:dyDescent="0.25">
      <c r="A4470" s="1" t="str">
        <f>"Animal Andrology"</f>
        <v>Animal Andrology</v>
      </c>
      <c r="B4470" s="1" t="str">
        <f>"9781780643168"</f>
        <v>9781780643168</v>
      </c>
      <c r="C4470" s="1">
        <v>151.93</v>
      </c>
      <c r="D4470" s="1" t="str">
        <f t="shared" si="174"/>
        <v>USD</v>
      </c>
      <c r="E4470" s="1" t="str">
        <f>"2014"</f>
        <v>2014</v>
      </c>
      <c r="F4470" s="1" t="str">
        <f>"P J Chenoweth, S Lor"</f>
        <v>P J Chenoweth, S Lor</v>
      </c>
      <c r="G4470" s="1" t="str">
        <f>"safirketab"</f>
        <v>safirketab</v>
      </c>
    </row>
    <row r="4471" spans="1:7" x14ac:dyDescent="0.25">
      <c r="A4471" s="1" t="str">
        <f>"ANIMAL ECOLOGY, HB"</f>
        <v>ANIMAL ECOLOGY, HB</v>
      </c>
      <c r="B4471" s="1" t="str">
        <f>"9788177542950"</f>
        <v>9788177542950</v>
      </c>
      <c r="C4471" s="1">
        <v>23.1</v>
      </c>
      <c r="D4471" s="1" t="str">
        <f t="shared" si="174"/>
        <v>USD</v>
      </c>
      <c r="E4471" s="1" t="str">
        <f>"2010"</f>
        <v>2010</v>
      </c>
      <c r="F4471" s="1" t="str">
        <f>"Ranga"</f>
        <v>Ranga</v>
      </c>
      <c r="G4471" s="1" t="str">
        <f>"supply"</f>
        <v>supply</v>
      </c>
    </row>
    <row r="4472" spans="1:7" x14ac:dyDescent="0.25">
      <c r="A4472" s="1" t="str">
        <f>"Animal Ethics in Animal Research"</f>
        <v>Animal Ethics in Animal Research</v>
      </c>
      <c r="B4472" s="1" t="str">
        <f>"9781108430685"</f>
        <v>9781108430685</v>
      </c>
      <c r="C4472" s="1">
        <v>25.5</v>
      </c>
      <c r="D4472" s="1" t="str">
        <f>"GBP"</f>
        <v>GBP</v>
      </c>
      <c r="E4472" s="1" t="str">
        <f>"2017"</f>
        <v>2017</v>
      </c>
      <c r="F4472" s="1" t="str">
        <f>"R?Â¶cklinsberg"</f>
        <v>R?Â¶cklinsberg</v>
      </c>
      <c r="G4472" s="1" t="str">
        <f>"arzinbooks"</f>
        <v>arzinbooks</v>
      </c>
    </row>
    <row r="4473" spans="1:7" x14ac:dyDescent="0.25">
      <c r="A4473" s="1" t="str">
        <f>"Animal Experimentation : A Guide to the Issues"</f>
        <v>Animal Experimentation : A Guide to the Issues</v>
      </c>
      <c r="B4473" s="1" t="str">
        <f>"9781316614945"</f>
        <v>9781316614945</v>
      </c>
      <c r="C4473" s="1">
        <v>15.3</v>
      </c>
      <c r="D4473" s="1" t="str">
        <f>"GBP"</f>
        <v>GBP</v>
      </c>
      <c r="E4473" s="1" t="str">
        <f>"2017"</f>
        <v>2017</v>
      </c>
      <c r="F4473" s="1" t="str">
        <f>"Monamy"</f>
        <v>Monamy</v>
      </c>
      <c r="G4473" s="1" t="str">
        <f>"arzinbooks"</f>
        <v>arzinbooks</v>
      </c>
    </row>
    <row r="4474" spans="1:7" x14ac:dyDescent="0.25">
      <c r="A4474" s="1" t="str">
        <f>"Animal Models for the Study of Human Disease, 2nd Edition"</f>
        <v>Animal Models for the Study of Human Disease, 2nd Edition</v>
      </c>
      <c r="B4474" s="1" t="str">
        <f>"9780128094648"</f>
        <v>9780128094648</v>
      </c>
      <c r="C4474" s="1">
        <v>270</v>
      </c>
      <c r="D4474" s="1" t="str">
        <f>"USD"</f>
        <v>USD</v>
      </c>
      <c r="E4474" s="1" t="str">
        <f>"2017"</f>
        <v>2017</v>
      </c>
      <c r="F4474" s="1" t="str">
        <f>"Conn"</f>
        <v>Conn</v>
      </c>
      <c r="G4474" s="1" t="str">
        <f>"dehkadehketab"</f>
        <v>dehkadehketab</v>
      </c>
    </row>
    <row r="4475" spans="1:7" x14ac:dyDescent="0.25">
      <c r="A4475" s="1" t="str">
        <f>"Animal Models for the Study of Human Disease, 2nd Edition"</f>
        <v>Animal Models for the Study of Human Disease, 2nd Edition</v>
      </c>
      <c r="B4475" s="1" t="str">
        <f>"9780128094686"</f>
        <v>9780128094686</v>
      </c>
      <c r="C4475" s="1">
        <v>270</v>
      </c>
      <c r="D4475" s="1" t="str">
        <f>"USD"</f>
        <v>USD</v>
      </c>
      <c r="E4475" s="1" t="str">
        <f>"2017"</f>
        <v>2017</v>
      </c>
      <c r="F4475" s="1" t="str">
        <f>"Conn"</f>
        <v>Conn</v>
      </c>
      <c r="G4475" s="1" t="str">
        <f>"arang"</f>
        <v>arang</v>
      </c>
    </row>
    <row r="4476" spans="1:7" x14ac:dyDescent="0.25">
      <c r="A4476" s="1" t="str">
        <f>"Animal Physiology ; 4th Edition"</f>
        <v>Animal Physiology ; 4th Edition</v>
      </c>
      <c r="B4476" s="1" t="str">
        <f>"9781605354712"</f>
        <v>9781605354712</v>
      </c>
      <c r="C4476" s="1">
        <v>58.4</v>
      </c>
      <c r="D4476" s="1" t="str">
        <f>"EUR"</f>
        <v>EUR</v>
      </c>
      <c r="E4476" s="1" t="str">
        <f>"2016"</f>
        <v>2016</v>
      </c>
      <c r="F4476" s="1" t="str">
        <f>"Richard W. HillÂ Gord"</f>
        <v>Richard W. HillÂ Gord</v>
      </c>
      <c r="G4476" s="1" t="str">
        <f>"arzinbooks"</f>
        <v>arzinbooks</v>
      </c>
    </row>
    <row r="4477" spans="1:7" x14ac:dyDescent="0.25">
      <c r="A4477" s="1" t="str">
        <f>"Animal Science Reviews 2011"</f>
        <v>Animal Science Reviews 2011</v>
      </c>
      <c r="B4477" s="1" t="str">
        <f>"9781780640174"</f>
        <v>9781780640174</v>
      </c>
      <c r="C4477" s="1">
        <v>176.24</v>
      </c>
      <c r="D4477" s="1" t="str">
        <f>"USD"</f>
        <v>USD</v>
      </c>
      <c r="E4477" s="1" t="str">
        <f>"2012"</f>
        <v>2012</v>
      </c>
      <c r="F4477" s="1" t="str">
        <f>"David Hemming"</f>
        <v>David Hemming</v>
      </c>
      <c r="G4477" s="1" t="str">
        <f>"safirketab"</f>
        <v>safirketab</v>
      </c>
    </row>
    <row r="4478" spans="1:7" x14ac:dyDescent="0.25">
      <c r="A4478" s="1" t="str">
        <f>"Animal Science Reviews 2012"</f>
        <v>Animal Science Reviews 2012</v>
      </c>
      <c r="B4478" s="1" t="str">
        <f>"9781780643021"</f>
        <v>9781780643021</v>
      </c>
      <c r="C4478" s="1">
        <v>121.48</v>
      </c>
      <c r="D4478" s="1" t="str">
        <f>"USD"</f>
        <v>USD</v>
      </c>
      <c r="E4478" s="1" t="str">
        <f>"2013"</f>
        <v>2013</v>
      </c>
      <c r="F4478" s="1" t="str">
        <f>"David Hemming"</f>
        <v>David Hemming</v>
      </c>
      <c r="G4478" s="1" t="str">
        <f>"safirketab"</f>
        <v>safirketab</v>
      </c>
    </row>
    <row r="4479" spans="1:7" x14ac:dyDescent="0.25">
      <c r="A4479" s="1" t="str">
        <f>"Animal Trade, The"</f>
        <v>Animal Trade, The</v>
      </c>
      <c r="B4479" s="1" t="str">
        <f>"9781780643137"</f>
        <v>9781780643137</v>
      </c>
      <c r="C4479" s="1">
        <v>63.75</v>
      </c>
      <c r="D4479" s="1" t="str">
        <f>"GBP"</f>
        <v>GBP</v>
      </c>
      <c r="E4479" s="1" t="str">
        <f>"2015"</f>
        <v>2015</v>
      </c>
      <c r="F4479" s="1" t="str">
        <f>"Clive J. C. Phillip"</f>
        <v>Clive J. C. Phillip</v>
      </c>
      <c r="G4479" s="1" t="str">
        <f>"AsarBartar"</f>
        <v>AsarBartar</v>
      </c>
    </row>
    <row r="4480" spans="1:7" x14ac:dyDescent="0.25">
      <c r="A4480" s="1" t="str">
        <f>"Animal Trade, The"</f>
        <v>Animal Trade, The</v>
      </c>
      <c r="B4480" s="1" t="str">
        <f>"9781780643137"</f>
        <v>9781780643137</v>
      </c>
      <c r="C4480" s="1">
        <v>91.16</v>
      </c>
      <c r="D4480" s="1" t="str">
        <f>"USD"</f>
        <v>USD</v>
      </c>
      <c r="E4480" s="1" t="str">
        <f>"2015"</f>
        <v>2015</v>
      </c>
      <c r="F4480" s="1" t="str">
        <f>"Clive J. C. Phillips"</f>
        <v>Clive J. C. Phillips</v>
      </c>
      <c r="G4480" s="1" t="str">
        <f>"safirketab"</f>
        <v>safirketab</v>
      </c>
    </row>
    <row r="4481" spans="1:7" x14ac:dyDescent="0.25">
      <c r="A4481" s="1" t="str">
        <f>"Animal Vocal Communication : Assessment and Management Roles"</f>
        <v>Animal Vocal Communication : Assessment and Management Roles</v>
      </c>
      <c r="B4481" s="1" t="str">
        <f>"9781107052253"</f>
        <v>9781107052253</v>
      </c>
      <c r="C4481" s="1">
        <v>63.8</v>
      </c>
      <c r="D4481" s="1" t="str">
        <f>"GBP"</f>
        <v>GBP</v>
      </c>
      <c r="E4481" s="1" t="str">
        <f>"2017"</f>
        <v>2017</v>
      </c>
      <c r="F4481" s="1" t="str">
        <f>"Morton"</f>
        <v>Morton</v>
      </c>
      <c r="G4481" s="1" t="str">
        <f>"arzinbooks"</f>
        <v>arzinbooks</v>
      </c>
    </row>
    <row r="4482" spans="1:7" x14ac:dyDescent="0.25">
      <c r="A4482" s="1" t="str">
        <f>"Animal Welfare"</f>
        <v>Animal Welfare</v>
      </c>
      <c r="B4482" s="1" t="str">
        <f>"9781786390202"</f>
        <v>9781786390202</v>
      </c>
      <c r="C4482" s="1">
        <v>35.99</v>
      </c>
      <c r="D4482" s="1" t="str">
        <f>"GBP"</f>
        <v>GBP</v>
      </c>
      <c r="E4482" s="1" t="str">
        <f>"2018"</f>
        <v>2018</v>
      </c>
      <c r="F4482" s="1" t="str">
        <f>"Michael C Appleby,A"</f>
        <v>Michael C Appleby,A</v>
      </c>
      <c r="G4482" s="1" t="str">
        <f>"AsarBartar"</f>
        <v>AsarBartar</v>
      </c>
    </row>
    <row r="4483" spans="1:7" x14ac:dyDescent="0.25">
      <c r="A4483" s="1" t="str">
        <f>"Animals and us ,50 years and more of applied ethology"</f>
        <v>Animals and us ,50 years and more of applied ethology</v>
      </c>
      <c r="B4483" s="1" t="str">
        <f>"9789086862825"</f>
        <v>9789086862825</v>
      </c>
      <c r="C4483" s="1">
        <v>58.5</v>
      </c>
      <c r="D4483" s="1" t="str">
        <f>"EUR"</f>
        <v>EUR</v>
      </c>
      <c r="E4483" s="1" t="str">
        <f>"2016"</f>
        <v>2016</v>
      </c>
      <c r="F4483" s="1" t="str">
        <f>"Jennifer Brown, Yol"</f>
        <v>Jennifer Brown, Yol</v>
      </c>
      <c r="G4483" s="1" t="str">
        <f>"AsarBartar"</f>
        <v>AsarBartar</v>
      </c>
    </row>
    <row r="4484" spans="1:7" x14ac:dyDescent="0.25">
      <c r="A4484" s="1" t="str">
        <f>"Annelids in Modern Biology"</f>
        <v>Annelids in Modern Biology</v>
      </c>
      <c r="B4484" s="1" t="str">
        <f>"9780470344217"</f>
        <v>9780470344217</v>
      </c>
      <c r="C4484" s="1">
        <v>70.400000000000006</v>
      </c>
      <c r="D4484" s="1" t="str">
        <f>"USD"</f>
        <v>USD</v>
      </c>
      <c r="E4484" s="1" t="str">
        <f>"2009"</f>
        <v>2009</v>
      </c>
      <c r="F4484" s="1" t="str">
        <f>"Shain"</f>
        <v>Shain</v>
      </c>
      <c r="G4484" s="1" t="str">
        <f>"safirketab"</f>
        <v>safirketab</v>
      </c>
    </row>
    <row r="4485" spans="1:7" x14ac:dyDescent="0.25">
      <c r="A4485" s="1" t="str">
        <f>"Antelope Conservation: From Diagnosis to Action"</f>
        <v>Antelope Conservation: From Diagnosis to Action</v>
      </c>
      <c r="B4485" s="1" t="str">
        <f>"9781118409633"</f>
        <v>9781118409633</v>
      </c>
      <c r="C4485" s="1">
        <v>55.3</v>
      </c>
      <c r="D4485" s="1" t="str">
        <f>"USD"</f>
        <v>USD</v>
      </c>
      <c r="E4485" s="1" t="str">
        <f>"2016"</f>
        <v>2016</v>
      </c>
      <c r="F4485" s="1" t="str">
        <f>"Bro-Jorgensen"</f>
        <v>Bro-Jorgensen</v>
      </c>
      <c r="G4485" s="1" t="str">
        <f>"avanddanesh"</f>
        <v>avanddanesh</v>
      </c>
    </row>
    <row r="4486" spans="1:7" x14ac:dyDescent="0.25">
      <c r="A4486" s="1" t="str">
        <f>"Aphids on the Worlds Herbaceous Plants and Shrubs 2V Set"</f>
        <v>Aphids on the Worlds Herbaceous Plants and Shrubs 2V Set</v>
      </c>
      <c r="B4486" s="1" t="str">
        <f>"9780471489733"</f>
        <v>9780471489733</v>
      </c>
      <c r="C4486" s="1">
        <v>282</v>
      </c>
      <c r="D4486" s="1" t="str">
        <f>"USD"</f>
        <v>USD</v>
      </c>
      <c r="E4486" s="1" t="str">
        <f>"2006"</f>
        <v>2006</v>
      </c>
      <c r="F4486" s="1" t="str">
        <f>"Blackman-Life &amp; Medi"</f>
        <v>Blackman-Life &amp; Medi</v>
      </c>
      <c r="G4486" s="1" t="str">
        <f>"safirketab"</f>
        <v>safirketab</v>
      </c>
    </row>
    <row r="4487" spans="1:7" x14ac:dyDescent="0.25">
      <c r="A4487" s="1" t="str">
        <f>"Aquaculture"</f>
        <v>Aquaculture</v>
      </c>
      <c r="B4487" s="1" t="str">
        <f>"9781786390103"</f>
        <v>9781786390103</v>
      </c>
      <c r="C4487" s="1">
        <v>40.5</v>
      </c>
      <c r="D4487" s="1" t="str">
        <f>"GBP"</f>
        <v>GBP</v>
      </c>
      <c r="E4487" s="1" t="str">
        <f>"2017"</f>
        <v>2017</v>
      </c>
      <c r="F4487" s="1" t="str">
        <f>"Robert R. Stickney"</f>
        <v>Robert R. Stickney</v>
      </c>
      <c r="G4487" s="1" t="str">
        <f>"AsarBartar"</f>
        <v>AsarBartar</v>
      </c>
    </row>
    <row r="4488" spans="1:7" x14ac:dyDescent="0.25">
      <c r="A4488" s="1" t="str">
        <f>"Aquaculture Development , HB"</f>
        <v>Aquaculture Development , HB</v>
      </c>
      <c r="B4488" s="1" t="str">
        <f>"9788190786911"</f>
        <v>9788190786911</v>
      </c>
      <c r="C4488" s="1">
        <v>19.670000000000002</v>
      </c>
      <c r="D4488" s="1" t="str">
        <f t="shared" ref="D4488:D4494" si="175">"USD"</f>
        <v>USD</v>
      </c>
      <c r="E4488" s="1" t="str">
        <f>"2010"</f>
        <v>2010</v>
      </c>
      <c r="F4488" s="1" t="str">
        <f>"Patel"</f>
        <v>Patel</v>
      </c>
      <c r="G4488" s="1" t="str">
        <f>"supply"</f>
        <v>supply</v>
      </c>
    </row>
    <row r="4489" spans="1:7" x14ac:dyDescent="0.25">
      <c r="A4489" s="1" t="str">
        <f>"Aquaculture Planning , HB"</f>
        <v>Aquaculture Planning , HB</v>
      </c>
      <c r="B4489" s="1" t="str">
        <f>"9788190786928"</f>
        <v>9788190786928</v>
      </c>
      <c r="C4489" s="1">
        <v>19.670000000000002</v>
      </c>
      <c r="D4489" s="1" t="str">
        <f t="shared" si="175"/>
        <v>USD</v>
      </c>
      <c r="E4489" s="1" t="str">
        <f>"2010"</f>
        <v>2010</v>
      </c>
      <c r="F4489" s="1" t="str">
        <f>"Patel"</f>
        <v>Patel</v>
      </c>
      <c r="G4489" s="1" t="str">
        <f>"supply"</f>
        <v>supply</v>
      </c>
    </row>
    <row r="4490" spans="1:7" x14ac:dyDescent="0.25">
      <c r="A4490" s="1" t="str">
        <f>"AQUARIUM FISH"</f>
        <v>AQUARIUM FISH</v>
      </c>
      <c r="B4490" s="1" t="str">
        <f>"9781597643214"</f>
        <v>9781597643214</v>
      </c>
      <c r="C4490" s="1">
        <v>6.25</v>
      </c>
      <c r="D4490" s="1" t="str">
        <f t="shared" si="175"/>
        <v>USD</v>
      </c>
      <c r="E4490" s="1" t="str">
        <f>"2013"</f>
        <v>2013</v>
      </c>
      <c r="F4490" s="1" t="str">
        <f>"Andrew Cleave"</f>
        <v>Andrew Cleave</v>
      </c>
      <c r="G4490" s="1" t="str">
        <f>"bookcity"</f>
        <v>bookcity</v>
      </c>
    </row>
    <row r="4491" spans="1:7" x14ac:dyDescent="0.25">
      <c r="A4491" s="1" t="str">
        <f>"AQUARIUM FISH HANDBOOK"</f>
        <v>AQUARIUM FISH HANDBOOK</v>
      </c>
      <c r="B4491" s="1" t="str">
        <f>"9780764157134"</f>
        <v>9780764157134</v>
      </c>
      <c r="C4491" s="1">
        <v>11.25</v>
      </c>
      <c r="D4491" s="1" t="str">
        <f t="shared" si="175"/>
        <v>USD</v>
      </c>
      <c r="E4491" s="1" t="str">
        <f>"2003"</f>
        <v>2003</v>
      </c>
      <c r="F4491" s="1" t="str">
        <f>"Lambert,Derek"</f>
        <v>Lambert,Derek</v>
      </c>
      <c r="G4491" s="1" t="str">
        <f>"bookcity"</f>
        <v>bookcity</v>
      </c>
    </row>
    <row r="4492" spans="1:7" x14ac:dyDescent="0.25">
      <c r="A4492" s="1" t="str">
        <f>"AQUATIC RESOURCES AND AQUACULTURE, HB"</f>
        <v>AQUATIC RESOURCES AND AQUACULTURE, HB</v>
      </c>
      <c r="B4492" s="1" t="str">
        <f>"9789380642161"</f>
        <v>9789380642161</v>
      </c>
      <c r="C4492" s="1">
        <v>25.76</v>
      </c>
      <c r="D4492" s="1" t="str">
        <f t="shared" si="175"/>
        <v>USD</v>
      </c>
      <c r="E4492" s="1" t="str">
        <f>"2011"</f>
        <v>2011</v>
      </c>
      <c r="F4492" s="1" t="str">
        <f>"Haniffa"</f>
        <v>Haniffa</v>
      </c>
      <c r="G4492" s="1" t="str">
        <f>"supply"</f>
        <v>supply</v>
      </c>
    </row>
    <row r="4493" spans="1:7" x14ac:dyDescent="0.25">
      <c r="A4493" s="1" t="str">
        <f>"AQUATIC RESOURCES AND HEALTH MANAGEMENT, HB"</f>
        <v>AQUATIC RESOURCES AND HEALTH MANAGEMENT, HB</v>
      </c>
      <c r="B4493" s="1" t="str">
        <f>"9789380428185"</f>
        <v>9789380428185</v>
      </c>
      <c r="C4493" s="1">
        <v>36.96</v>
      </c>
      <c r="D4493" s="1" t="str">
        <f t="shared" si="175"/>
        <v>USD</v>
      </c>
      <c r="E4493" s="1" t="str">
        <f>"2011"</f>
        <v>2011</v>
      </c>
      <c r="F4493" s="1" t="str">
        <f>"Biradar"</f>
        <v>Biradar</v>
      </c>
      <c r="G4493" s="1" t="str">
        <f>"supply"</f>
        <v>supply</v>
      </c>
    </row>
    <row r="4494" spans="1:7" x14ac:dyDescent="0.25">
      <c r="A4494" s="1" t="str">
        <f>"AVIAN  DISEASE MANUAL, 5/E"</f>
        <v>AVIAN  DISEASE MANUAL, 5/E</v>
      </c>
      <c r="B4494" s="1" t="str">
        <f>"9788181891570"</f>
        <v>9788181891570</v>
      </c>
      <c r="C4494" s="1">
        <v>18.899999999999999</v>
      </c>
      <c r="D4494" s="1" t="str">
        <f t="shared" si="175"/>
        <v>USD</v>
      </c>
      <c r="E4494" s="1" t="str">
        <f>"2006"</f>
        <v>2006</v>
      </c>
      <c r="F4494" s="1" t="str">
        <f>"Charlton"</f>
        <v>Charlton</v>
      </c>
      <c r="G4494" s="1" t="str">
        <f>"supply"</f>
        <v>supply</v>
      </c>
    </row>
    <row r="4495" spans="1:7" x14ac:dyDescent="0.25">
      <c r="A4495" s="1" t="str">
        <f>"Avian Cognition"</f>
        <v>Avian Cognition</v>
      </c>
      <c r="B4495" s="1" t="str">
        <f>"9781107092389"</f>
        <v>9781107092389</v>
      </c>
      <c r="C4495" s="1">
        <v>63.8</v>
      </c>
      <c r="D4495" s="1" t="str">
        <f>"GBP"</f>
        <v>GBP</v>
      </c>
      <c r="E4495" s="1" t="str">
        <f>"2017"</f>
        <v>2017</v>
      </c>
      <c r="F4495" s="1" t="str">
        <f>"ten Cate"</f>
        <v>ten Cate</v>
      </c>
      <c r="G4495" s="1" t="str">
        <f>"arzinbooks"</f>
        <v>arzinbooks</v>
      </c>
    </row>
    <row r="4496" spans="1:7" x14ac:dyDescent="0.25">
      <c r="A4496" s="1" t="str">
        <f>"AVIAN ERYTHROCYTE, ITS PHYLOGEN, THE"</f>
        <v>AVIAN ERYTHROCYTE, ITS PHYLOGEN, THE</v>
      </c>
      <c r="B4496" s="1" t="str">
        <f>"9781578087181"</f>
        <v>9781578087181</v>
      </c>
      <c r="C4496" s="1">
        <v>34.200000000000003</v>
      </c>
      <c r="D4496" s="1" t="str">
        <f>"GBP"</f>
        <v>GBP</v>
      </c>
      <c r="E4496" s="1" t="str">
        <f>"2011"</f>
        <v>2011</v>
      </c>
      <c r="F4496" s="1" t="str">
        <f>"GLOMSKI"</f>
        <v>GLOMSKI</v>
      </c>
      <c r="G4496" s="1" t="str">
        <f>"AsarBartar"</f>
        <v>AsarBartar</v>
      </c>
    </row>
    <row r="4497" spans="1:7" x14ac:dyDescent="0.25">
      <c r="A4497" s="1" t="str">
        <f>"A-Z Of Fisheries And Aquaculture Technology, HB"</f>
        <v>A-Z Of Fisheries And Aquaculture Technology, HB</v>
      </c>
      <c r="B4497" s="1" t="str">
        <f>"9788178848150"</f>
        <v>9788178848150</v>
      </c>
      <c r="C4497" s="1">
        <v>17.5</v>
      </c>
      <c r="D4497" s="1" t="str">
        <f t="shared" ref="D4497:D4505" si="176">"USD"</f>
        <v>USD</v>
      </c>
      <c r="E4497" s="1" t="str">
        <f>"2011"</f>
        <v>2011</v>
      </c>
      <c r="F4497" s="1" t="str">
        <f>"Bhardwaj"</f>
        <v>Bhardwaj</v>
      </c>
      <c r="G4497" s="1" t="str">
        <f>"supply"</f>
        <v>supply</v>
      </c>
    </row>
    <row r="4498" spans="1:7" x14ac:dyDescent="0.25">
      <c r="A4498" s="1" t="str">
        <f>"A-Z OF INDUSTRIAL MARINE FISHERIES IN ASIA, HB"</f>
        <v>A-Z OF INDUSTRIAL MARINE FISHERIES IN ASIA, HB</v>
      </c>
      <c r="B4498" s="1" t="str">
        <f>"9788178846668"</f>
        <v>9788178846668</v>
      </c>
      <c r="C4498" s="1">
        <v>18.62</v>
      </c>
      <c r="D4498" s="1" t="str">
        <f t="shared" si="176"/>
        <v>USD</v>
      </c>
      <c r="E4498" s="1" t="str">
        <f>"2011"</f>
        <v>2011</v>
      </c>
      <c r="F4498" s="1" t="str">
        <f>"Long"</f>
        <v>Long</v>
      </c>
      <c r="G4498" s="1" t="str">
        <f>"supply"</f>
        <v>supply</v>
      </c>
    </row>
    <row r="4499" spans="1:7" x14ac:dyDescent="0.25">
      <c r="A4499" s="1" t="str">
        <f>"BABY ANIMALS"</f>
        <v>BABY ANIMALS</v>
      </c>
      <c r="B4499" s="1" t="str">
        <f>"9781597643153"</f>
        <v>9781597643153</v>
      </c>
      <c r="C4499" s="1">
        <v>6.25</v>
      </c>
      <c r="D4499" s="1" t="str">
        <f t="shared" si="176"/>
        <v>USD</v>
      </c>
      <c r="E4499" s="1" t="str">
        <f>"2013"</f>
        <v>2013</v>
      </c>
      <c r="F4499" s="1" t="str">
        <f>"Paul Sterry"</f>
        <v>Paul Sterry</v>
      </c>
      <c r="G4499" s="1" t="str">
        <f>"bookcity"</f>
        <v>bookcity</v>
      </c>
    </row>
    <row r="4500" spans="1:7" x14ac:dyDescent="0.25">
      <c r="A4500" s="1" t="str">
        <f>"BABY ANIMALS"</f>
        <v>BABY ANIMALS</v>
      </c>
      <c r="B4500" s="1" t="str">
        <f>"9788854407992"</f>
        <v>9788854407992</v>
      </c>
      <c r="C4500" s="1">
        <v>5</v>
      </c>
      <c r="D4500" s="1" t="str">
        <f t="shared" si="176"/>
        <v>USD</v>
      </c>
      <c r="E4500" s="1" t="str">
        <f>"2013"</f>
        <v>2013</v>
      </c>
      <c r="F4500" s="1" t="str">
        <f>"Andy Cooke"</f>
        <v>Andy Cooke</v>
      </c>
      <c r="G4500" s="1" t="str">
        <f>"bookcity"</f>
        <v>bookcity</v>
      </c>
    </row>
    <row r="4501" spans="1:7" x14ac:dyDescent="0.25">
      <c r="A4501" s="1" t="str">
        <f>"Basics Of Animal Bahaviour, HB"</f>
        <v>Basics Of Animal Bahaviour, HB</v>
      </c>
      <c r="B4501" s="1" t="str">
        <f>"9788126135004"</f>
        <v>9788126135004</v>
      </c>
      <c r="C4501" s="1">
        <v>22.47</v>
      </c>
      <c r="D4501" s="1" t="str">
        <f t="shared" si="176"/>
        <v>USD</v>
      </c>
      <c r="E4501" s="1" t="str">
        <f>"2008"</f>
        <v>2008</v>
      </c>
      <c r="F4501" s="1" t="str">
        <f>"Gulati"</f>
        <v>Gulati</v>
      </c>
      <c r="G4501" s="1" t="str">
        <f>"supply"</f>
        <v>supply</v>
      </c>
    </row>
    <row r="4502" spans="1:7" x14ac:dyDescent="0.25">
      <c r="A4502" s="1" t="str">
        <f>"Basics of Wildlife Health Care &amp; Management, HB"</f>
        <v>Basics of Wildlife Health Care &amp; Management, HB</v>
      </c>
      <c r="B4502" s="1" t="str">
        <f>"9789380428475"</f>
        <v>9789380428475</v>
      </c>
      <c r="C4502" s="1">
        <v>43.68</v>
      </c>
      <c r="D4502" s="1" t="str">
        <f t="shared" si="176"/>
        <v>USD</v>
      </c>
      <c r="E4502" s="1" t="str">
        <f>"2012"</f>
        <v>2012</v>
      </c>
      <c r="F4502" s="1" t="str">
        <f>"Jani"</f>
        <v>Jani</v>
      </c>
      <c r="G4502" s="1" t="str">
        <f>"supply"</f>
        <v>supply</v>
      </c>
    </row>
    <row r="4503" spans="1:7" x14ac:dyDescent="0.25">
      <c r="A4503" s="1" t="str">
        <f>"Basset Hound: Your Happy Healthy Pet,2e +DVD"</f>
        <v>Basset Hound: Your Happy Healthy Pet,2e +DVD</v>
      </c>
      <c r="B4503" s="1" t="str">
        <f>"9780470390566"</f>
        <v>9780470390566</v>
      </c>
      <c r="C4503" s="1">
        <v>6.8</v>
      </c>
      <c r="D4503" s="1" t="str">
        <f t="shared" si="176"/>
        <v>USD</v>
      </c>
      <c r="E4503" s="1" t="str">
        <f>"2009"</f>
        <v>2009</v>
      </c>
      <c r="F4503" s="1" t="str">
        <f>"Albert"</f>
        <v>Albert</v>
      </c>
      <c r="G4503" s="1" t="str">
        <f>"avanddanesh"</f>
        <v>avanddanesh</v>
      </c>
    </row>
    <row r="4504" spans="1:7" x14ac:dyDescent="0.25">
      <c r="A4504" s="1" t="str">
        <f>"Beagle: Your Happy Healthy Pet,2e"</f>
        <v>Beagle: Your Happy Healthy Pet,2e</v>
      </c>
      <c r="B4504" s="1" t="str">
        <f>"9780470390559"</f>
        <v>9780470390559</v>
      </c>
      <c r="C4504" s="1">
        <v>6.8</v>
      </c>
      <c r="D4504" s="1" t="str">
        <f t="shared" si="176"/>
        <v>USD</v>
      </c>
      <c r="E4504" s="1" t="str">
        <f>"2009"</f>
        <v>2009</v>
      </c>
      <c r="F4504" s="1" t="str">
        <f>"Waldorf Gewirtz"</f>
        <v>Waldorf Gewirtz</v>
      </c>
      <c r="G4504" s="1" t="str">
        <f>"avanddanesh"</f>
        <v>avanddanesh</v>
      </c>
    </row>
    <row r="4505" spans="1:7" x14ac:dyDescent="0.25">
      <c r="A4505" s="1" t="str">
        <f>"Bears: A Year in the Life"</f>
        <v>Bears: A Year in the Life</v>
      </c>
      <c r="B4505" s="1" t="str">
        <f>"9781554070770"</f>
        <v>9781554070770</v>
      </c>
      <c r="C4505" s="1">
        <v>15</v>
      </c>
      <c r="D4505" s="1" t="str">
        <f t="shared" si="176"/>
        <v>USD</v>
      </c>
      <c r="E4505" s="1" t="str">
        <f>"2005"</f>
        <v>2005</v>
      </c>
      <c r="F4505" s="1" t="str">
        <f>"Matthias Breiter"</f>
        <v>Matthias Breiter</v>
      </c>
      <c r="G4505" s="1" t="str">
        <f>"bookcity"</f>
        <v>bookcity</v>
      </c>
    </row>
    <row r="4506" spans="1:7" x14ac:dyDescent="0.25">
      <c r="A4506" s="1" t="str">
        <f>"Beef Cattle Production Systems"</f>
        <v>Beef Cattle Production Systems</v>
      </c>
      <c r="B4506" s="1" t="str">
        <f>"9781845937959"</f>
        <v>9781845937959</v>
      </c>
      <c r="C4506" s="1">
        <v>33.950000000000003</v>
      </c>
      <c r="D4506" s="1" t="str">
        <f>"GBP"</f>
        <v>GBP</v>
      </c>
      <c r="E4506" s="1" t="str">
        <f>"2015"</f>
        <v>2015</v>
      </c>
      <c r="F4506" s="1" t="str">
        <f>"Herring, Andy"</f>
        <v>Herring, Andy</v>
      </c>
      <c r="G4506" s="1" t="str">
        <f>"AsarBartar"</f>
        <v>AsarBartar</v>
      </c>
    </row>
    <row r="4507" spans="1:7" x14ac:dyDescent="0.25">
      <c r="A4507" s="1" t="str">
        <f>"Beekeeping For Dummies,4e"</f>
        <v>Beekeeping For Dummies,4e</v>
      </c>
      <c r="B4507" s="1" t="str">
        <f>"9781119310068"</f>
        <v>9781119310068</v>
      </c>
      <c r="C4507" s="1">
        <v>20.7</v>
      </c>
      <c r="D4507" s="1" t="str">
        <f>"USD"</f>
        <v>USD</v>
      </c>
      <c r="E4507" s="1" t="str">
        <f>"2017"</f>
        <v>2017</v>
      </c>
      <c r="F4507" s="1" t="str">
        <f>"Blackiston"</f>
        <v>Blackiston</v>
      </c>
      <c r="G4507" s="1" t="str">
        <f>"avanddanesh"</f>
        <v>avanddanesh</v>
      </c>
    </row>
    <row r="4508" spans="1:7" x14ac:dyDescent="0.25">
      <c r="A4508" s="1" t="str">
        <f>"Beneath British Seas (Diving Guides)"</f>
        <v>Beneath British Seas (Diving Guides)</v>
      </c>
      <c r="B4508" s="1" t="str">
        <f>"9781853107610"</f>
        <v>9781853107610</v>
      </c>
      <c r="C4508" s="1">
        <v>11.25</v>
      </c>
      <c r="D4508" s="1" t="str">
        <f>"USD"</f>
        <v>USD</v>
      </c>
      <c r="E4508" s="1" t="str">
        <f>"2000"</f>
        <v>2000</v>
      </c>
      <c r="F4508" s="1" t="str">
        <f>"Alan James"</f>
        <v>Alan James</v>
      </c>
      <c r="G4508" s="1" t="str">
        <f>"bookcity"</f>
        <v>bookcity</v>
      </c>
    </row>
    <row r="4509" spans="1:7" x14ac:dyDescent="0.25">
      <c r="A4509" s="1" t="str">
        <f>"Beyond Sex Differences : Genes, Brains and Matrilineal Evolution"</f>
        <v>Beyond Sex Differences : Genes, Brains and Matrilineal Evolution</v>
      </c>
      <c r="B4509" s="1" t="str">
        <f>"9781108416856"</f>
        <v>9781108416856</v>
      </c>
      <c r="C4509" s="1">
        <v>55.3</v>
      </c>
      <c r="D4509" s="1" t="str">
        <f>"GBP"</f>
        <v>GBP</v>
      </c>
      <c r="E4509" s="1" t="str">
        <f>"2017"</f>
        <v>2017</v>
      </c>
      <c r="F4509" s="1" t="str">
        <f>"Keverne"</f>
        <v>Keverne</v>
      </c>
      <c r="G4509" s="1" t="str">
        <f>"arzinbooks"</f>
        <v>arzinbooks</v>
      </c>
    </row>
    <row r="4510" spans="1:7" x14ac:dyDescent="0.25">
      <c r="A4510" s="1" t="str">
        <f>"BIG CATS"</f>
        <v>BIG CATS</v>
      </c>
      <c r="B4510" s="1" t="str">
        <f>"9781906969820"</f>
        <v>9781906969820</v>
      </c>
      <c r="C4510" s="1">
        <v>11.25</v>
      </c>
      <c r="D4510" s="1" t="str">
        <f>"USD"</f>
        <v>USD</v>
      </c>
      <c r="E4510" s="1" t="str">
        <f>"2014"</f>
        <v>2014</v>
      </c>
      <c r="F4510" s="1" t="str">
        <f>"Berthold Laufer"</f>
        <v>Berthold Laufer</v>
      </c>
      <c r="G4510" s="1" t="str">
        <f>"bookcity"</f>
        <v>bookcity</v>
      </c>
    </row>
    <row r="4511" spans="1:7" x14ac:dyDescent="0.25">
      <c r="A4511" s="1" t="str">
        <f>"BIG FISH"</f>
        <v>BIG FISH</v>
      </c>
      <c r="B4511" s="1" t="str">
        <f>"9780810996267"</f>
        <v>9780810996267</v>
      </c>
      <c r="C4511" s="1">
        <v>13.75</v>
      </c>
      <c r="D4511" s="1" t="str">
        <f>"USD"</f>
        <v>USD</v>
      </c>
      <c r="E4511" s="1" t="str">
        <f>"2014"</f>
        <v>2014</v>
      </c>
      <c r="F4511" s="1" t="str">
        <f>"blaisdell,bob"</f>
        <v>blaisdell,bob</v>
      </c>
      <c r="G4511" s="1" t="str">
        <f>"bookcity"</f>
        <v>bookcity</v>
      </c>
    </row>
    <row r="4512" spans="1:7" x14ac:dyDescent="0.25">
      <c r="A4512" s="1" t="str">
        <f>"BIOLOGY OF LUNGFISHES, THE"</f>
        <v>BIOLOGY OF LUNGFISHES, THE</v>
      </c>
      <c r="B4512" s="1" t="str">
        <f>"9781578084319"</f>
        <v>9781578084319</v>
      </c>
      <c r="C4512" s="1">
        <v>26.7</v>
      </c>
      <c r="D4512" s="1" t="str">
        <f>"GBP"</f>
        <v>GBP</v>
      </c>
      <c r="E4512" s="1" t="str">
        <f>"2011"</f>
        <v>2011</v>
      </c>
      <c r="F4512" s="1" t="str">
        <f>"JORGENSEN"</f>
        <v>JORGENSEN</v>
      </c>
      <c r="G4512" s="1" t="str">
        <f>"AsarBartar"</f>
        <v>AsarBartar</v>
      </c>
    </row>
    <row r="4513" spans="1:7" x14ac:dyDescent="0.25">
      <c r="A4513" s="1" t="str">
        <f>"Biology of Sensory Systems 2e"</f>
        <v>Biology of Sensory Systems 2e</v>
      </c>
      <c r="B4513" s="1" t="str">
        <f>"9780470518632"</f>
        <v>9780470518632</v>
      </c>
      <c r="C4513" s="1">
        <v>67.459999999999994</v>
      </c>
      <c r="D4513" s="1" t="str">
        <f>"USD"</f>
        <v>USD</v>
      </c>
      <c r="E4513" s="1" t="str">
        <f>"2009"</f>
        <v>2009</v>
      </c>
      <c r="F4513" s="1" t="str">
        <f>"Smith"</f>
        <v>Smith</v>
      </c>
      <c r="G4513" s="1" t="str">
        <f>"safirketab"</f>
        <v>safirketab</v>
      </c>
    </row>
    <row r="4514" spans="1:7" x14ac:dyDescent="0.25">
      <c r="A4514" s="1" t="str">
        <f>"Biology, Culture And Production of Indian Major Carps, HB"</f>
        <v>Biology, Culture And Production of Indian Major Carps, HB</v>
      </c>
      <c r="B4514" s="1" t="str">
        <f>"9788185375519"</f>
        <v>9788185375519</v>
      </c>
      <c r="C4514" s="1">
        <v>17.43</v>
      </c>
      <c r="D4514" s="1" t="str">
        <f>"USD"</f>
        <v>USD</v>
      </c>
      <c r="E4514" s="1" t="str">
        <f>"2012"</f>
        <v>2012</v>
      </c>
      <c r="F4514" s="1" t="str">
        <f>"Chakrabarti"</f>
        <v>Chakrabarti</v>
      </c>
      <c r="G4514" s="1" t="str">
        <f>"supply"</f>
        <v>supply</v>
      </c>
    </row>
    <row r="4515" spans="1:7" x14ac:dyDescent="0.25">
      <c r="A4515" s="1" t="str">
        <f>"Biomechanics and Physical Training of the Horse"</f>
        <v>Biomechanics and Physical Training of the Horse</v>
      </c>
      <c r="B4515" s="1" t="str">
        <f>"9781840761924"</f>
        <v>9781840761924</v>
      </c>
      <c r="C4515" s="1">
        <v>27.2</v>
      </c>
      <c r="D4515" s="1" t="str">
        <f>"GBP"</f>
        <v>GBP</v>
      </c>
      <c r="E4515" s="1" t="str">
        <f>"2014"</f>
        <v>2014</v>
      </c>
      <c r="F4515" s="1" t="str">
        <f>"Jean-Marie Denoix"</f>
        <v>Jean-Marie Denoix</v>
      </c>
      <c r="G4515" s="1" t="str">
        <f>"AsarBartar"</f>
        <v>AsarBartar</v>
      </c>
    </row>
    <row r="4516" spans="1:7" x14ac:dyDescent="0.25">
      <c r="A4516" s="1" t="str">
        <f>"BIOTECHNOLOGY : A New Approach, HB"</f>
        <v>BIOTECHNOLOGY : A New Approach, HB</v>
      </c>
      <c r="B4516" s="1" t="str">
        <f>"9788177544435"</f>
        <v>9788177544435</v>
      </c>
      <c r="C4516" s="1">
        <v>41.16</v>
      </c>
      <c r="D4516" s="1" t="str">
        <f t="shared" ref="D4516:D4532" si="177">"USD"</f>
        <v>USD</v>
      </c>
      <c r="E4516" s="1" t="str">
        <f>"2011"</f>
        <v>2011</v>
      </c>
      <c r="F4516" s="1" t="str">
        <f>"Trivedi"</f>
        <v>Trivedi</v>
      </c>
      <c r="G4516" s="1" t="str">
        <f>"supply"</f>
        <v>supply</v>
      </c>
    </row>
    <row r="4517" spans="1:7" x14ac:dyDescent="0.25">
      <c r="A4517" s="1" t="str">
        <f>"Biotechnology Theory And Techniques, Vol. 1 (Plant Biotechnology Animal Cell Culture Immunobiotechnology), HB"</f>
        <v>Biotechnology Theory And Techniques, Vol. 1 (Plant Biotechnology Animal Cell Culture Immunobiotechnology), HB</v>
      </c>
      <c r="B4517" s="1" t="str">
        <f>"9788123917160"</f>
        <v>9788123917160</v>
      </c>
      <c r="C4517" s="1">
        <v>37.24</v>
      </c>
      <c r="D4517" s="1" t="str">
        <f t="shared" si="177"/>
        <v>USD</v>
      </c>
      <c r="E4517" s="1" t="str">
        <f>"2009"</f>
        <v>2009</v>
      </c>
      <c r="F4517" s="1" t="str">
        <f>"Chirikjian"</f>
        <v>Chirikjian</v>
      </c>
      <c r="G4517" s="1" t="str">
        <f>"supply"</f>
        <v>supply</v>
      </c>
    </row>
    <row r="4518" spans="1:7" x14ac:dyDescent="0.25">
      <c r="A4518" s="1" t="str">
        <f>"BIRD SPOTTING"</f>
        <v>BIRD SPOTTING</v>
      </c>
      <c r="B4518" s="1" t="str">
        <f>"9780753718261"</f>
        <v>9780753718261</v>
      </c>
      <c r="C4518" s="1">
        <v>7.5</v>
      </c>
      <c r="D4518" s="1" t="str">
        <f t="shared" si="177"/>
        <v>USD</v>
      </c>
      <c r="E4518" s="1" t="str">
        <f>"2014"</f>
        <v>2014</v>
      </c>
      <c r="F4518" s="1" t="str">
        <f>"Barton,Paul"</f>
        <v>Barton,Paul</v>
      </c>
      <c r="G4518" s="1" t="str">
        <f>"bookcity"</f>
        <v>bookcity</v>
      </c>
    </row>
    <row r="4519" spans="1:7" x14ac:dyDescent="0.25">
      <c r="A4519" s="1" t="str">
        <f>"BIRDS"</f>
        <v>BIRDS</v>
      </c>
      <c r="B4519" s="1" t="str">
        <f>"9781405362917"</f>
        <v>9781405362917</v>
      </c>
      <c r="C4519" s="1">
        <v>33</v>
      </c>
      <c r="D4519" s="1" t="str">
        <f t="shared" si="177"/>
        <v>USD</v>
      </c>
      <c r="E4519" s="1" t="str">
        <f>"2011"</f>
        <v>2011</v>
      </c>
      <c r="F4519" s="1" t="str">
        <f>"International,BirdLi"</f>
        <v>International,BirdLi</v>
      </c>
      <c r="G4519" s="1" t="str">
        <f>"bookcity"</f>
        <v>bookcity</v>
      </c>
    </row>
    <row r="4520" spans="1:7" x14ac:dyDescent="0.25">
      <c r="A4520" s="1" t="str">
        <f>"Boston Terrier: Your Happy Healthy PetTM,2e"</f>
        <v>Boston Terrier: Your Happy Healthy PetTM,2e</v>
      </c>
      <c r="B4520" s="1" t="str">
        <f>"9780471748182"</f>
        <v>9780471748182</v>
      </c>
      <c r="C4520" s="1">
        <v>5.2</v>
      </c>
      <c r="D4520" s="1" t="str">
        <f t="shared" si="177"/>
        <v>USD</v>
      </c>
      <c r="E4520" s="1" t="str">
        <f>"2007"</f>
        <v>2007</v>
      </c>
      <c r="F4520" s="1" t="str">
        <f>"Gewirtz"</f>
        <v>Gewirtz</v>
      </c>
      <c r="G4520" s="1" t="str">
        <f>"avanddanesh"</f>
        <v>avanddanesh</v>
      </c>
    </row>
    <row r="4521" spans="1:7" x14ac:dyDescent="0.25">
      <c r="A4521" s="1" t="str">
        <f>"Bovine Reproduction"</f>
        <v>Bovine Reproduction</v>
      </c>
      <c r="B4521" s="1" t="str">
        <f>"9781118470831"</f>
        <v>9781118470831</v>
      </c>
      <c r="C4521" s="1">
        <v>153.69999999999999</v>
      </c>
      <c r="D4521" s="1" t="str">
        <f t="shared" si="177"/>
        <v>USD</v>
      </c>
      <c r="E4521" s="1" t="str">
        <f>"2014"</f>
        <v>2014</v>
      </c>
      <c r="F4521" s="1" t="str">
        <f>"Hopper"</f>
        <v>Hopper</v>
      </c>
      <c r="G4521" s="1" t="str">
        <f>"avanddanesh"</f>
        <v>avanddanesh</v>
      </c>
    </row>
    <row r="4522" spans="1:7" x14ac:dyDescent="0.25">
      <c r="A4522" s="1" t="str">
        <f>"Boxer: Your Happy Healthy PetTM,2e"</f>
        <v>Boxer: Your Happy Healthy PetTM,2e</v>
      </c>
      <c r="B4522" s="1" t="str">
        <f>"9780470221822"</f>
        <v>9780470221822</v>
      </c>
      <c r="C4522" s="1">
        <v>6.8</v>
      </c>
      <c r="D4522" s="1" t="str">
        <f t="shared" si="177"/>
        <v>USD</v>
      </c>
      <c r="E4522" s="1" t="str">
        <f>"2008"</f>
        <v>2008</v>
      </c>
      <c r="F4522" s="1" t="str">
        <f>"Abraham"</f>
        <v>Abraham</v>
      </c>
      <c r="G4522" s="1" t="str">
        <f>"avanddanesh"</f>
        <v>avanddanesh</v>
      </c>
    </row>
    <row r="4523" spans="1:7" x14ac:dyDescent="0.25">
      <c r="A4523" s="1" t="s">
        <v>2331</v>
      </c>
      <c r="B4523" s="1" t="str">
        <f>"9788177543629"</f>
        <v>9788177543629</v>
      </c>
      <c r="C4523" s="1">
        <v>24.78</v>
      </c>
      <c r="D4523" s="1" t="str">
        <f t="shared" si="177"/>
        <v>USD</v>
      </c>
      <c r="E4523" s="1" t="str">
        <f>"2009"</f>
        <v>2009</v>
      </c>
      <c r="F4523" s="1" t="str">
        <f>"Ghosh"</f>
        <v>Ghosh</v>
      </c>
      <c r="G4523" s="1" t="str">
        <f>"supply"</f>
        <v>supply</v>
      </c>
    </row>
    <row r="4524" spans="1:7" x14ac:dyDescent="0.25">
      <c r="A4524" s="1" t="str">
        <f>"Braconid and Ichneumonid Parasitoid Wasps: Biology, Systematics, Evolution and Ecology"</f>
        <v>Braconid and Ichneumonid Parasitoid Wasps: Biology, Systematics, Evolution and Ecology</v>
      </c>
      <c r="B4524" s="1" t="str">
        <f>"9781118907054"</f>
        <v>9781118907054</v>
      </c>
      <c r="C4524" s="1">
        <v>140</v>
      </c>
      <c r="D4524" s="1" t="str">
        <f t="shared" si="177"/>
        <v>USD</v>
      </c>
      <c r="E4524" s="1" t="str">
        <f>"2015"</f>
        <v>2015</v>
      </c>
      <c r="F4524" s="1" t="str">
        <f>"Quicke"</f>
        <v>Quicke</v>
      </c>
      <c r="G4524" s="1" t="str">
        <f>"avanddanesh"</f>
        <v>avanddanesh</v>
      </c>
    </row>
    <row r="4525" spans="1:7" x14ac:dyDescent="0.25">
      <c r="A4525" s="1" t="str">
        <f>"Bug Hunter"</f>
        <v>Bug Hunter</v>
      </c>
      <c r="B4525" s="1" t="str">
        <f>"9780241185384"</f>
        <v>9780241185384</v>
      </c>
      <c r="C4525" s="1">
        <v>9</v>
      </c>
      <c r="D4525" s="1" t="str">
        <f t="shared" si="177"/>
        <v>USD</v>
      </c>
      <c r="E4525" s="1" t="str">
        <f>"2015"</f>
        <v>2015</v>
      </c>
      <c r="F4525" s="1" t="str">
        <f>"David Burnie"</f>
        <v>David Burnie</v>
      </c>
      <c r="G4525" s="1" t="str">
        <f>"bookcity"</f>
        <v>bookcity</v>
      </c>
    </row>
    <row r="4526" spans="1:7" x14ac:dyDescent="0.25">
      <c r="A4526" s="1" t="str">
        <f>"Building Brains: An Introduction to Neural Development,2e"</f>
        <v>Building Brains: An Introduction to Neural Development,2e</v>
      </c>
      <c r="B4526" s="1" t="str">
        <f>"9781119293880"</f>
        <v>9781119293880</v>
      </c>
      <c r="C4526" s="1">
        <v>67.5</v>
      </c>
      <c r="D4526" s="1" t="str">
        <f t="shared" si="177"/>
        <v>USD</v>
      </c>
      <c r="E4526" s="1" t="str">
        <f>"2017"</f>
        <v>2017</v>
      </c>
      <c r="F4526" s="1" t="str">
        <f>"Price"</f>
        <v>Price</v>
      </c>
      <c r="G4526" s="1" t="str">
        <f>"avanddanesh"</f>
        <v>avanddanesh</v>
      </c>
    </row>
    <row r="4527" spans="1:7" x14ac:dyDescent="0.25">
      <c r="A4527" s="1" t="str">
        <f>"Bulldog: Your Happy Healthy Pet,2e"</f>
        <v>Bulldog: Your Happy Healthy Pet,2e</v>
      </c>
      <c r="B4527" s="1" t="str">
        <f>"9780470390542"</f>
        <v>9780470390542</v>
      </c>
      <c r="C4527" s="1">
        <v>6.8</v>
      </c>
      <c r="D4527" s="1" t="str">
        <f t="shared" si="177"/>
        <v>USD</v>
      </c>
      <c r="E4527" s="1" t="str">
        <f>"2009"</f>
        <v>2009</v>
      </c>
      <c r="F4527" s="1" t="str">
        <f>"Palika"</f>
        <v>Palika</v>
      </c>
      <c r="G4527" s="1" t="str">
        <f>"avanddanesh"</f>
        <v>avanddanesh</v>
      </c>
    </row>
    <row r="4528" spans="1:7" x14ac:dyDescent="0.25">
      <c r="A4528" s="1" t="str">
        <f>"Business Management for the Equine Industry"</f>
        <v>Business Management for the Equine Industry</v>
      </c>
      <c r="B4528" s="1" t="str">
        <f>"9781405126069"</f>
        <v>9781405126069</v>
      </c>
      <c r="C4528" s="1">
        <v>24</v>
      </c>
      <c r="D4528" s="1" t="str">
        <f t="shared" si="177"/>
        <v>USD</v>
      </c>
      <c r="E4528" s="1" t="str">
        <f>"2005"</f>
        <v>2005</v>
      </c>
      <c r="F4528" s="1" t="str">
        <f>"Eastwood"</f>
        <v>Eastwood</v>
      </c>
      <c r="G4528" s="1" t="str">
        <f>"avanddanesh"</f>
        <v>avanddanesh</v>
      </c>
    </row>
    <row r="4529" spans="1:7" x14ac:dyDescent="0.25">
      <c r="A4529" s="1" t="str">
        <f>"BUTTERFLLIES &amp; MOTHS"</f>
        <v>BUTTERFLLIES &amp; MOTHS</v>
      </c>
      <c r="B4529" s="1" t="str">
        <f>"9781597643221"</f>
        <v>9781597643221</v>
      </c>
      <c r="C4529" s="1">
        <v>6.25</v>
      </c>
      <c r="D4529" s="1" t="str">
        <f t="shared" si="177"/>
        <v>USD</v>
      </c>
      <c r="E4529" s="1" t="str">
        <f>"2013"</f>
        <v>2013</v>
      </c>
      <c r="F4529" s="1" t="str">
        <f>"Paul Sterry"</f>
        <v>Paul Sterry</v>
      </c>
      <c r="G4529" s="1" t="str">
        <f t="shared" ref="G4529:G4534" si="178">"bookcity"</f>
        <v>bookcity</v>
      </c>
    </row>
    <row r="4530" spans="1:7" x14ac:dyDescent="0.25">
      <c r="A4530" s="1" t="str">
        <f>"Butterfly Garden"</f>
        <v>Butterfly Garden</v>
      </c>
      <c r="B4530" s="1" t="str">
        <f>"9781783702831"</f>
        <v>9781783702831</v>
      </c>
      <c r="C4530" s="1">
        <v>9</v>
      </c>
      <c r="D4530" s="1" t="str">
        <f t="shared" si="177"/>
        <v>USD</v>
      </c>
      <c r="E4530" s="1" t="str">
        <f>"2015"</f>
        <v>2015</v>
      </c>
      <c r="F4530" s="1" t="str">
        <f>"Laura Weston"</f>
        <v>Laura Weston</v>
      </c>
      <c r="G4530" s="1" t="str">
        <f t="shared" si="178"/>
        <v>bookcity</v>
      </c>
    </row>
    <row r="4531" spans="1:7" x14ac:dyDescent="0.25">
      <c r="A4531" s="1" t="str">
        <f>"Cat Breeds                                         "</f>
        <v xml:space="preserve">Cat Breeds                                         </v>
      </c>
      <c r="B4531" s="1" t="str">
        <f>"9780600620945"</f>
        <v>9780600620945</v>
      </c>
      <c r="C4531" s="1">
        <v>8.09</v>
      </c>
      <c r="D4531" s="1" t="str">
        <f t="shared" si="177"/>
        <v>USD</v>
      </c>
      <c r="E4531" s="1" t="str">
        <f>"2010"</f>
        <v>2010</v>
      </c>
      <c r="F4531" s="1" t="str">
        <f>"Â David Taylor"</f>
        <v>Â David Taylor</v>
      </c>
      <c r="G4531" s="1" t="str">
        <f t="shared" si="178"/>
        <v>bookcity</v>
      </c>
    </row>
    <row r="4532" spans="1:7" x14ac:dyDescent="0.25">
      <c r="A4532" s="1" t="str">
        <f>"CAT ENCYCLOPEDIA"</f>
        <v>CAT ENCYCLOPEDIA</v>
      </c>
      <c r="B4532" s="1" t="str">
        <f>"9781409347903"</f>
        <v>9781409347903</v>
      </c>
      <c r="C4532" s="1">
        <v>41.25</v>
      </c>
      <c r="D4532" s="1" t="str">
        <f t="shared" si="177"/>
        <v>USD</v>
      </c>
      <c r="E4532" s="1" t="str">
        <f>"2014"</f>
        <v>2014</v>
      </c>
      <c r="F4532" s="1" t="str">
        <f>"Austen,Jane"</f>
        <v>Austen,Jane</v>
      </c>
      <c r="G4532" s="1" t="str">
        <f t="shared" si="178"/>
        <v>bookcity</v>
      </c>
    </row>
    <row r="4533" spans="1:7" x14ac:dyDescent="0.25">
      <c r="A4533" s="1" t="str">
        <f>"Cats: 500 Questions Answered"</f>
        <v>Cats: 500 Questions Answered</v>
      </c>
      <c r="B4533" s="1" t="str">
        <f>"9780753715178"</f>
        <v>9780753715178</v>
      </c>
      <c r="C4533" s="1">
        <v>4.49</v>
      </c>
      <c r="D4533" s="1" t="str">
        <f>"GBP"</f>
        <v>GBP</v>
      </c>
      <c r="E4533" s="1" t="str">
        <f>"2007"</f>
        <v>2007</v>
      </c>
      <c r="F4533" s="1" t="str">
        <f>"Dr David Sands"</f>
        <v>Dr David Sands</v>
      </c>
      <c r="G4533" s="1" t="str">
        <f t="shared" si="178"/>
        <v>bookcity</v>
      </c>
    </row>
    <row r="4534" spans="1:7" x14ac:dyDescent="0.25">
      <c r="A4534" s="1" t="str">
        <f>"Cheetah"</f>
        <v>Cheetah</v>
      </c>
      <c r="B4534" s="1" t="str">
        <f>"9788862085236"</f>
        <v>9788862085236</v>
      </c>
      <c r="C4534" s="1">
        <v>81</v>
      </c>
      <c r="D4534" s="1" t="str">
        <f>"GBP"</f>
        <v>GBP</v>
      </c>
      <c r="E4534" s="1" t="str">
        <f>"2017"</f>
        <v>2017</v>
      </c>
      <c r="F4534" s="1" t="str">
        <f>"Mark Segal"</f>
        <v>Mark Segal</v>
      </c>
      <c r="G4534" s="1" t="str">
        <f t="shared" si="178"/>
        <v>bookcity</v>
      </c>
    </row>
    <row r="4535" spans="1:7" x14ac:dyDescent="0.25">
      <c r="A4535" s="1" t="str">
        <f>"Chicken Health For Dummies"</f>
        <v>Chicken Health For Dummies</v>
      </c>
      <c r="B4535" s="1" t="str">
        <f>"9781118444276"</f>
        <v>9781118444276</v>
      </c>
      <c r="C4535" s="1">
        <v>12.3</v>
      </c>
      <c r="D4535" s="1" t="str">
        <f>"USD"</f>
        <v>USD</v>
      </c>
      <c r="E4535" s="1" t="str">
        <f>"2013"</f>
        <v>2013</v>
      </c>
      <c r="F4535" s="1" t="str">
        <f>"Gauthier"</f>
        <v>Gauthier</v>
      </c>
      <c r="G4535" s="1" t="str">
        <f>"avanddanesh"</f>
        <v>avanddanesh</v>
      </c>
    </row>
    <row r="4536" spans="1:7" x14ac:dyDescent="0.25">
      <c r="A4536" s="1" t="str">
        <f>"COASTAL FISHERIES AND AQUACULTURE MANAGEMENT, Set of 2 vols, HB"</f>
        <v>COASTAL FISHERIES AND AQUACULTURE MANAGEMENT, Set of 2 vols, HB</v>
      </c>
      <c r="B4536" s="1" t="str">
        <f>"9789380428147"</f>
        <v>9789380428147</v>
      </c>
      <c r="C4536" s="1">
        <v>77</v>
      </c>
      <c r="D4536" s="1" t="str">
        <f>"USD"</f>
        <v>USD</v>
      </c>
      <c r="E4536" s="1" t="str">
        <f>"2011"</f>
        <v>2011</v>
      </c>
      <c r="F4536" s="1" t="str">
        <f>"Gopakumar"</f>
        <v>Gopakumar</v>
      </c>
      <c r="G4536" s="1" t="str">
        <f>"supply"</f>
        <v>supply</v>
      </c>
    </row>
    <row r="4537" spans="1:7" x14ac:dyDescent="0.25">
      <c r="A4537" s="1" t="str">
        <f>"Cocker Spaniel: Your Happy Healthy Pet,2e +DVD"</f>
        <v>Cocker Spaniel: Your Happy Healthy Pet,2e +DVD</v>
      </c>
      <c r="B4537" s="1" t="str">
        <f>"9780470390603"</f>
        <v>9780470390603</v>
      </c>
      <c r="C4537" s="1">
        <v>6.8</v>
      </c>
      <c r="D4537" s="1" t="str">
        <f>"USD"</f>
        <v>USD</v>
      </c>
      <c r="E4537" s="1" t="str">
        <f>"2009"</f>
        <v>2009</v>
      </c>
      <c r="F4537" s="1" t="str">
        <f>"Palika"</f>
        <v>Palika</v>
      </c>
      <c r="G4537" s="1" t="str">
        <f>"avanddanesh"</f>
        <v>avanddanesh</v>
      </c>
    </row>
    <row r="4538" spans="1:7" x14ac:dyDescent="0.25">
      <c r="A4538" s="1" t="str">
        <f>"Comparative Cellular And  Molecular Biology In Ovary In, HB"</f>
        <v>Comparative Cellular And  Molecular Biology In Ovary In, HB</v>
      </c>
      <c r="B4538" s="1" t="str">
        <f>"9789381141069"</f>
        <v>9789381141069</v>
      </c>
      <c r="C4538" s="1">
        <v>7</v>
      </c>
      <c r="D4538" s="1" t="str">
        <f>"USD"</f>
        <v>USD</v>
      </c>
      <c r="E4538" s="1" t="str">
        <f>"2012"</f>
        <v>2012</v>
      </c>
      <c r="F4538" s="1" t="str">
        <f>"Guraya"</f>
        <v>Guraya</v>
      </c>
      <c r="G4538" s="1" t="str">
        <f>"supply"</f>
        <v>supply</v>
      </c>
    </row>
    <row r="4539" spans="1:7" x14ac:dyDescent="0.25">
      <c r="A4539" s="1" t="str">
        <f>"COMPLETE BIRDS OF BRITAIN"</f>
        <v>COMPLETE BIRDS OF BRITAIN</v>
      </c>
      <c r="B4539" s="1" t="str">
        <f>"9781409335078"</f>
        <v>9781409335078</v>
      </c>
      <c r="C4539" s="1">
        <v>37.5</v>
      </c>
      <c r="D4539" s="1" t="str">
        <f>"USD"</f>
        <v>USD</v>
      </c>
      <c r="E4539" s="1" t="str">
        <f>"2013"</f>
        <v>2013</v>
      </c>
      <c r="F4539" s="1" t="str">
        <f>"Hume,Rob"</f>
        <v>Hume,Rob</v>
      </c>
      <c r="G4539" s="1" t="str">
        <f>"bookcity"</f>
        <v>bookcity</v>
      </c>
    </row>
    <row r="4540" spans="1:7" x14ac:dyDescent="0.25">
      <c r="A4540" s="1" t="str">
        <f>"Complete Cat Care"</f>
        <v>Complete Cat Care</v>
      </c>
      <c r="B4540" s="1" t="str">
        <f>"9781409346388"</f>
        <v>9781409346388</v>
      </c>
      <c r="C4540" s="1">
        <v>7.19</v>
      </c>
      <c r="D4540" s="1" t="str">
        <f>"GBP"</f>
        <v>GBP</v>
      </c>
      <c r="E4540" s="1" t="str">
        <f>"2014"</f>
        <v>2014</v>
      </c>
      <c r="F4540" s="1" t="str">
        <f>"Argod,Pascale"</f>
        <v>Argod,Pascale</v>
      </c>
      <c r="G4540" s="1" t="str">
        <f>"bookcity"</f>
        <v>bookcity</v>
      </c>
    </row>
    <row r="4541" spans="1:7" x14ac:dyDescent="0.25">
      <c r="A4541" s="1" t="str">
        <f>"COMPLETE CAT CARE MANUAL                           "</f>
        <v xml:space="preserve">COMPLETE CAT CARE MANUAL                           </v>
      </c>
      <c r="B4541" s="1" t="str">
        <f>"9780756617424"</f>
        <v>9780756617424</v>
      </c>
      <c r="C4541" s="1">
        <v>3.37</v>
      </c>
      <c r="D4541" s="1" t="str">
        <f>"USD"</f>
        <v>USD</v>
      </c>
      <c r="E4541" s="1" t="str">
        <f>"2006"</f>
        <v>2006</v>
      </c>
      <c r="F4541" s="1" t="str">
        <f>"Bruce Fogle"</f>
        <v>Bruce Fogle</v>
      </c>
      <c r="G4541" s="1" t="str">
        <f>"bookcity"</f>
        <v>bookcity</v>
      </c>
    </row>
    <row r="4542" spans="1:7" x14ac:dyDescent="0.25">
      <c r="A4542" s="1" t="str">
        <f>"Complete Guide to British Birds"</f>
        <v>Complete Guide to British Birds</v>
      </c>
      <c r="B4542" s="1" t="str">
        <f>"9780857342522"</f>
        <v>9780857342522</v>
      </c>
      <c r="C4542" s="1">
        <v>2.4500000000000002</v>
      </c>
      <c r="D4542" s="1" t="str">
        <f>"GBP"</f>
        <v>GBP</v>
      </c>
      <c r="E4542" s="1" t="str">
        <f>"2010"</f>
        <v>2010</v>
      </c>
      <c r="F4542" s="1" t="str">
        <f>"Nigel Blake"</f>
        <v>Nigel Blake</v>
      </c>
      <c r="G4542" s="1" t="str">
        <f>"bookcity"</f>
        <v>bookcity</v>
      </c>
    </row>
    <row r="4543" spans="1:7" x14ac:dyDescent="0.25">
      <c r="A4543" s="1" t="str">
        <f>"Complete Puppy &amp; Dog Care: What every dog owner needs to know"</f>
        <v>Complete Puppy &amp; Dog Care: What every dog owner needs to know</v>
      </c>
      <c r="B4543" s="1" t="str">
        <f>"9781784723491"</f>
        <v>9781784723491</v>
      </c>
      <c r="C4543" s="1">
        <v>11.69</v>
      </c>
      <c r="D4543" s="1" t="str">
        <f>"GBP"</f>
        <v>GBP</v>
      </c>
      <c r="E4543" s="1" t="str">
        <f>"2018"</f>
        <v>2018</v>
      </c>
      <c r="F4543" s="1" t="str">
        <f>"Dr Bruce Fogle"</f>
        <v>Dr Bruce Fogle</v>
      </c>
      <c r="G4543" s="1" t="str">
        <f>"bookcity"</f>
        <v>bookcity</v>
      </c>
    </row>
    <row r="4544" spans="1:7" x14ac:dyDescent="0.25">
      <c r="A4544" s="1" t="str">
        <f>"Conceptual Breakthroughs in Ethology and Animal Behavior"</f>
        <v>Conceptual Breakthroughs in Ethology and Animal Behavior</v>
      </c>
      <c r="B4544" s="1" t="str">
        <f>"9780128092545"</f>
        <v>9780128092545</v>
      </c>
      <c r="C4544" s="1">
        <v>31.5</v>
      </c>
      <c r="D4544" s="1" t="str">
        <f>"USD"</f>
        <v>USD</v>
      </c>
      <c r="E4544" s="1" t="str">
        <f>"2017"</f>
        <v>2017</v>
      </c>
      <c r="F4544" s="1" t="str">
        <f>"Breed, Michael D."</f>
        <v>Breed, Michael D.</v>
      </c>
      <c r="G4544" s="1" t="str">
        <f>"dehkadehketab"</f>
        <v>dehkadehketab</v>
      </c>
    </row>
    <row r="4545" spans="1:7" x14ac:dyDescent="0.25">
      <c r="A4545" s="1" t="str">
        <f>"Cooperative Breeding in Vertebrates: Studies of Ecology, Evolution, and Behavior"</f>
        <v>Cooperative Breeding in Vertebrates: Studies of Ecology, Evolution, and Behavior</v>
      </c>
      <c r="B4545" s="1" t="str">
        <f>"9781107043435"</f>
        <v>9781107043435</v>
      </c>
      <c r="C4545" s="1">
        <v>67.5</v>
      </c>
      <c r="D4545" s="1" t="str">
        <f>"GBP"</f>
        <v>GBP</v>
      </c>
      <c r="E4545" s="1" t="str">
        <f>"2016"</f>
        <v>2016</v>
      </c>
      <c r="F4545" s="1" t="str">
        <f>"Walter D. Koenig , J"</f>
        <v>Walter D. Koenig , J</v>
      </c>
      <c r="G4545" s="1" t="str">
        <f>"arzinbooks"</f>
        <v>arzinbooks</v>
      </c>
    </row>
    <row r="4546" spans="1:7" x14ac:dyDescent="0.25">
      <c r="A4546" s="1" t="str">
        <f>"Cow Keeping In India, HB"</f>
        <v>Cow Keeping In India, HB</v>
      </c>
      <c r="B4546" s="1" t="str">
        <f>"9788176220989"</f>
        <v>9788176220989</v>
      </c>
      <c r="C4546" s="1">
        <v>16.239999999999998</v>
      </c>
      <c r="D4546" s="1" t="str">
        <f>"USD"</f>
        <v>USD</v>
      </c>
      <c r="E4546" s="1" t="str">
        <f>"2008"</f>
        <v>2008</v>
      </c>
      <c r="F4546" s="1" t="str">
        <f>"Sinha"</f>
        <v>Sinha</v>
      </c>
      <c r="G4546" s="1" t="str">
        <f>"supply"</f>
        <v>supply</v>
      </c>
    </row>
    <row r="4547" spans="1:7" x14ac:dyDescent="0.25">
      <c r="A4547" s="1" t="str">
        <f>"CUBE SEA"</f>
        <v>CUBE SEA</v>
      </c>
      <c r="B4547" s="1" t="str">
        <f>"9781446301555"</f>
        <v>9781446301555</v>
      </c>
      <c r="C4547" s="1">
        <v>8.75</v>
      </c>
      <c r="D4547" s="1" t="str">
        <f>"USD"</f>
        <v>USD</v>
      </c>
      <c r="E4547" s="1" t="str">
        <f>"2011"</f>
        <v>2011</v>
      </c>
      <c r="F4547" s="1" t="str">
        <f>"Fabianis,Valeria Man"</f>
        <v>Fabianis,Valeria Man</v>
      </c>
      <c r="G4547" s="1" t="str">
        <f>"bookcity"</f>
        <v>bookcity</v>
      </c>
    </row>
    <row r="4548" spans="1:7" x14ac:dyDescent="0.25">
      <c r="A4548" s="1" t="str">
        <f>"Culinaria France  "</f>
        <v xml:space="preserve">Culinaria France  </v>
      </c>
      <c r="B4548" s="1" t="str">
        <f>"9783848008179"</f>
        <v>9783848008179</v>
      </c>
      <c r="C4548" s="1">
        <v>13.45</v>
      </c>
      <c r="D4548" s="1" t="str">
        <f>"GBP"</f>
        <v>GBP</v>
      </c>
      <c r="E4548" s="1" t="str">
        <f>"2015"</f>
        <v>2015</v>
      </c>
      <c r="F4548" s="1" t="str">
        <f>"Andre Domine"</f>
        <v>Andre Domine</v>
      </c>
      <c r="G4548" s="1" t="str">
        <f>"bookcity"</f>
        <v>bookcity</v>
      </c>
    </row>
    <row r="4549" spans="1:7" x14ac:dyDescent="0.25">
      <c r="A4549" s="1" t="str">
        <f>"Current Techniques in Small Animal Surgery, Fifth Edition"</f>
        <v>Current Techniques in Small Animal Surgery, Fifth Edition</v>
      </c>
      <c r="B4549" s="1" t="str">
        <f>"9781591610359"</f>
        <v>9781591610359</v>
      </c>
      <c r="C4549" s="1">
        <v>97.6</v>
      </c>
      <c r="D4549" s="1" t="str">
        <f>"GBP"</f>
        <v>GBP</v>
      </c>
      <c r="E4549" s="1" t="str">
        <f>"2014"</f>
        <v>2014</v>
      </c>
      <c r="F4549" s="1" t="str">
        <f>"M. JOSEPH BOJRAB, J"</f>
        <v>M. JOSEPH BOJRAB, J</v>
      </c>
      <c r="G4549" s="1" t="str">
        <f>"AsarBartar"</f>
        <v>AsarBartar</v>
      </c>
    </row>
    <row r="4550" spans="1:7" x14ac:dyDescent="0.25">
      <c r="A4550" s="1" t="str">
        <f>"Cyst Nematodes"</f>
        <v>Cyst Nematodes</v>
      </c>
      <c r="B4550" s="1" t="str">
        <f>"9781786390837"</f>
        <v>9781786390837</v>
      </c>
      <c r="C4550" s="1">
        <v>121.5</v>
      </c>
      <c r="D4550" s="1" t="str">
        <f>"GBP"</f>
        <v>GBP</v>
      </c>
      <c r="E4550" s="1" t="str">
        <f>"2018"</f>
        <v>2018</v>
      </c>
      <c r="F4550" s="1" t="str">
        <f>"Roland N Perry,Maur"</f>
        <v>Roland N Perry,Maur</v>
      </c>
      <c r="G4550" s="1" t="str">
        <f>"AsarBartar"</f>
        <v>AsarBartar</v>
      </c>
    </row>
    <row r="4551" spans="1:7" x14ac:dyDescent="0.25">
      <c r="A4551" s="1" t="str">
        <f>"Deciphering Dressage"</f>
        <v>Deciphering Dressage</v>
      </c>
      <c r="B4551" s="1" t="str">
        <f>"9780764578205"</f>
        <v>9780764578205</v>
      </c>
      <c r="C4551" s="1">
        <v>10</v>
      </c>
      <c r="D4551" s="1" t="str">
        <f>"USD"</f>
        <v>USD</v>
      </c>
      <c r="E4551" s="1" t="str">
        <f>"2005"</f>
        <v>2005</v>
      </c>
      <c r="F4551" s="1" t="str">
        <f>"Davis"</f>
        <v>Davis</v>
      </c>
      <c r="G4551" s="1" t="str">
        <f>"avanddanesh"</f>
        <v>avanddanesh</v>
      </c>
    </row>
    <row r="4552" spans="1:7" x14ac:dyDescent="0.25">
      <c r="A4552" s="1" t="str">
        <f>"Deep-Sea Fishes : Biology, Diversity, Ecology and Fisheries"</f>
        <v>Deep-Sea Fishes : Biology, Diversity, Ecology and Fisheries</v>
      </c>
      <c r="B4552" s="1" t="str">
        <f>"9781107083820"</f>
        <v>9781107083820</v>
      </c>
      <c r="C4552" s="1">
        <v>63.8</v>
      </c>
      <c r="D4552" s="1" t="str">
        <f>"GBP"</f>
        <v>GBP</v>
      </c>
      <c r="E4552" s="1" t="str">
        <f>"2017"</f>
        <v>2017</v>
      </c>
      <c r="F4552" s="1" t="str">
        <f>"Priede"</f>
        <v>Priede</v>
      </c>
      <c r="G4552" s="1" t="str">
        <f>"arzinbooks"</f>
        <v>arzinbooks</v>
      </c>
    </row>
    <row r="4553" spans="1:7" x14ac:dyDescent="0.25">
      <c r="A4553" s="1" t="str">
        <f>"DEER, ELK &amp; MOUNTAIN GOATS"</f>
        <v>DEER, ELK &amp; MOUNTAIN GOATS</v>
      </c>
      <c r="B4553" s="1" t="str">
        <f>"9781597643290"</f>
        <v>9781597643290</v>
      </c>
      <c r="C4553" s="1">
        <v>6.25</v>
      </c>
      <c r="D4553" s="1" t="str">
        <f>"USD"</f>
        <v>USD</v>
      </c>
      <c r="E4553" s="1" t="str">
        <f>"2013"</f>
        <v>2013</v>
      </c>
      <c r="F4553" s="1" t="str">
        <f>"Paul Sterry"</f>
        <v>Paul Sterry</v>
      </c>
      <c r="G4553" s="1" t="str">
        <f>"bookcity"</f>
        <v>bookcity</v>
      </c>
    </row>
    <row r="4554" spans="1:7" x14ac:dyDescent="0.25">
      <c r="A4554" s="1" t="str">
        <f>"Desiderata for Horse Lovers: A Guide to Life and Happiness"</f>
        <v>Desiderata for Horse Lovers: A Guide to Life and Happiness</v>
      </c>
      <c r="B4554" s="1" t="str">
        <f>"9781402749087"</f>
        <v>9781402749087</v>
      </c>
      <c r="C4554" s="1">
        <v>3.75</v>
      </c>
      <c r="D4554" s="1" t="str">
        <f>"USD"</f>
        <v>USD</v>
      </c>
      <c r="E4554" s="1" t="str">
        <f>"2007"</f>
        <v>2007</v>
      </c>
      <c r="F4554" s="1" t="str">
        <f>"Max Ehrmann"</f>
        <v>Max Ehrmann</v>
      </c>
      <c r="G4554" s="1" t="str">
        <f>"bookcity"</f>
        <v>bookcity</v>
      </c>
    </row>
    <row r="4555" spans="1:7" x14ac:dyDescent="0.25">
      <c r="A4555" s="1" t="str">
        <f>"Dictionary of Zoo Biology and Animal Management"</f>
        <v>Dictionary of Zoo Biology and Animal Management</v>
      </c>
      <c r="B4555" s="1" t="str">
        <f>"9780470671474"</f>
        <v>9780470671474</v>
      </c>
      <c r="C4555" s="1">
        <v>39</v>
      </c>
      <c r="D4555" s="1" t="str">
        <f>"USD"</f>
        <v>USD</v>
      </c>
      <c r="E4555" s="1" t="str">
        <f>"2013"</f>
        <v>2013</v>
      </c>
      <c r="F4555" s="1" t="str">
        <f>"Rees"</f>
        <v>Rees</v>
      </c>
      <c r="G4555" s="1" t="str">
        <f>"avanddanesh"</f>
        <v>avanddanesh</v>
      </c>
    </row>
    <row r="4556" spans="1:7" x14ac:dyDescent="0.25">
      <c r="A4556" s="1" t="str">
        <f>"Dinosaurs : A Concise Natural History"</f>
        <v>Dinosaurs : A Concise Natural History</v>
      </c>
      <c r="B4556" s="1" t="str">
        <f>"9781316501153"</f>
        <v>9781316501153</v>
      </c>
      <c r="C4556" s="1">
        <v>38.299999999999997</v>
      </c>
      <c r="D4556" s="1" t="str">
        <f>"GBP"</f>
        <v>GBP</v>
      </c>
      <c r="E4556" s="1" t="str">
        <f>"2017"</f>
        <v>2017</v>
      </c>
      <c r="F4556" s="1" t="str">
        <f>"Fastovsky"</f>
        <v>Fastovsky</v>
      </c>
      <c r="G4556" s="1" t="str">
        <f>"arzinbooks"</f>
        <v>arzinbooks</v>
      </c>
    </row>
    <row r="4557" spans="1:7" x14ac:dyDescent="0.25">
      <c r="A4557" s="1" t="str">
        <f>"DINOSAURUS"</f>
        <v>DINOSAURUS</v>
      </c>
      <c r="B4557" s="1" t="str">
        <f>"9781847244178"</f>
        <v>9781847244178</v>
      </c>
      <c r="C4557" s="1">
        <v>25</v>
      </c>
      <c r="D4557" s="1" t="str">
        <f t="shared" ref="D4557:D4566" si="179">"USD"</f>
        <v>USD</v>
      </c>
      <c r="E4557" s="1" t="str">
        <f>"2014"</f>
        <v>2014</v>
      </c>
      <c r="F4557" s="1" t="str">
        <f>"Bourguignon,Katherin"</f>
        <v>Bourguignon,Katherin</v>
      </c>
      <c r="G4557" s="1" t="str">
        <f>"bookcity"</f>
        <v>bookcity</v>
      </c>
    </row>
    <row r="4558" spans="1:7" x14ac:dyDescent="0.25">
      <c r="A4558" s="1" t="str">
        <f>"DISEASES OF CATTLE, HB"</f>
        <v>DISEASES OF CATTLE, HB</v>
      </c>
      <c r="B4558" s="1" t="str">
        <f>"9788176220484"</f>
        <v>9788176220484</v>
      </c>
      <c r="C4558" s="1">
        <v>19.600000000000001</v>
      </c>
      <c r="D4558" s="1" t="str">
        <f t="shared" si="179"/>
        <v>USD</v>
      </c>
      <c r="E4558" s="1" t="str">
        <f>"2009"</f>
        <v>2009</v>
      </c>
      <c r="F4558" s="1" t="str">
        <f>"Atkinson "</f>
        <v xml:space="preserve">Atkinson </v>
      </c>
      <c r="G4558" s="1" t="str">
        <f>"supply"</f>
        <v>supply</v>
      </c>
    </row>
    <row r="4559" spans="1:7" x14ac:dyDescent="0.25">
      <c r="A4559" s="1" t="str">
        <f>"DISEASES OF POULTRY, HB"</f>
        <v>DISEASES OF POULTRY, HB</v>
      </c>
      <c r="B4559" s="1" t="str">
        <f>"9788189304935"</f>
        <v>9788189304935</v>
      </c>
      <c r="C4559" s="1">
        <v>10.36</v>
      </c>
      <c r="D4559" s="1" t="str">
        <f t="shared" si="179"/>
        <v>USD</v>
      </c>
      <c r="E4559" s="1" t="str">
        <f>"2011"</f>
        <v>2011</v>
      </c>
      <c r="F4559" s="1" t="str">
        <f>"Thyagarajan"</f>
        <v>Thyagarajan</v>
      </c>
      <c r="G4559" s="1" t="str">
        <f>"supply"</f>
        <v>supply</v>
      </c>
    </row>
    <row r="4560" spans="1:7" x14ac:dyDescent="0.25">
      <c r="A4560" s="1" t="str">
        <f>"DISEASES OF SMALL RUMINANT, HB"</f>
        <v>DISEASES OF SMALL RUMINANT, HB</v>
      </c>
      <c r="B4560" s="1" t="str">
        <f>"9788189304850"</f>
        <v>9788189304850</v>
      </c>
      <c r="C4560" s="1">
        <v>43.75</v>
      </c>
      <c r="D4560" s="1" t="str">
        <f t="shared" si="179"/>
        <v>USD</v>
      </c>
      <c r="E4560" s="1" t="str">
        <f>"2010"</f>
        <v>2010</v>
      </c>
      <c r="F4560" s="1" t="str">
        <f>"Vihan"</f>
        <v>Vihan</v>
      </c>
      <c r="G4560" s="1" t="str">
        <f>"supply"</f>
        <v>supply</v>
      </c>
    </row>
    <row r="4561" spans="1:7" x14ac:dyDescent="0.25">
      <c r="A4561" s="1" t="str">
        <f>"DIVERSIFICATION OF AQUACULTURE, HB"</f>
        <v>DIVERSIFICATION OF AQUACULTURE, HB</v>
      </c>
      <c r="B4561" s="1" t="str">
        <f>"9789380428536"</f>
        <v>9789380428536</v>
      </c>
      <c r="C4561" s="1">
        <v>40.18</v>
      </c>
      <c r="D4561" s="1" t="str">
        <f t="shared" si="179"/>
        <v>USD</v>
      </c>
      <c r="E4561" s="1" t="str">
        <f>"2012"</f>
        <v>2012</v>
      </c>
      <c r="F4561" s="1" t="str">
        <f>"Sinha"</f>
        <v>Sinha</v>
      </c>
      <c r="G4561" s="1" t="str">
        <f>"supply"</f>
        <v>supply</v>
      </c>
    </row>
    <row r="4562" spans="1:7" x14ac:dyDescent="0.25">
      <c r="A4562" s="1" t="str">
        <f>"Diversity of Fishes:Biology, Evolution, and Ecology 2e"</f>
        <v>Diversity of Fishes:Biology, Evolution, and Ecology 2e</v>
      </c>
      <c r="B4562" s="1" t="str">
        <f>"9781405124942"</f>
        <v>9781405124942</v>
      </c>
      <c r="C4562" s="1">
        <v>97.46</v>
      </c>
      <c r="D4562" s="1" t="str">
        <f t="shared" si="179"/>
        <v>USD</v>
      </c>
      <c r="E4562" s="1" t="str">
        <f>"2009"</f>
        <v>2009</v>
      </c>
      <c r="F4562" s="1" t="str">
        <f>"Helfman"</f>
        <v>Helfman</v>
      </c>
      <c r="G4562" s="1" t="str">
        <f>"safirketab"</f>
        <v>safirketab</v>
      </c>
    </row>
    <row r="4563" spans="1:7" x14ac:dyDescent="0.25">
      <c r="A4563" s="1" t="str">
        <f>"Dog Owner's Home Veterinary Handbook,4e"</f>
        <v>Dog Owner's Home Veterinary Handbook,4e</v>
      </c>
      <c r="B4563" s="1" t="str">
        <f>"9780470067857"</f>
        <v>9780470067857</v>
      </c>
      <c r="C4563" s="1">
        <v>14</v>
      </c>
      <c r="D4563" s="1" t="str">
        <f t="shared" si="179"/>
        <v>USD</v>
      </c>
      <c r="E4563" s="1" t="str">
        <f>"2007"</f>
        <v>2007</v>
      </c>
      <c r="F4563" s="1" t="str">
        <f>"Eldredge"</f>
        <v>Eldredge</v>
      </c>
      <c r="G4563" s="1" t="str">
        <f>"avanddanesh"</f>
        <v>avanddanesh</v>
      </c>
    </row>
    <row r="4564" spans="1:7" x14ac:dyDescent="0.25">
      <c r="A4564" s="1" t="str">
        <f>"Dog Who's Always Welcome: Assistance and Therapy Dog Trainers Teach You How to Socialize and Train Your Companion Dog"</f>
        <v>Dog Who's Always Welcome: Assistance and Therapy Dog Trainers Teach You How to Socialize and Train Your Companion Dog</v>
      </c>
      <c r="B4564" s="1" t="str">
        <f>"9780470142486"</f>
        <v>9780470142486</v>
      </c>
      <c r="C4564" s="1">
        <v>8</v>
      </c>
      <c r="D4564" s="1" t="str">
        <f t="shared" si="179"/>
        <v>USD</v>
      </c>
      <c r="E4564" s="1" t="str">
        <f>"2008"</f>
        <v>2008</v>
      </c>
      <c r="F4564" s="1" t="str">
        <f>"Long"</f>
        <v>Long</v>
      </c>
      <c r="G4564" s="1" t="str">
        <f>"avanddanesh"</f>
        <v>avanddanesh</v>
      </c>
    </row>
    <row r="4565" spans="1:7" x14ac:dyDescent="0.25">
      <c r="A4565" s="1" t="str">
        <f>"Dog Years: Faithful Friends, Then &amp; Now            "</f>
        <v xml:space="preserve">Dog Years: Faithful Friends, Then &amp; Now            </v>
      </c>
      <c r="B4565" s="1" t="str">
        <f>"9781452137452"</f>
        <v>9781452137452</v>
      </c>
      <c r="C4565" s="1">
        <v>17.95</v>
      </c>
      <c r="D4565" s="1" t="str">
        <f t="shared" si="179"/>
        <v>USD</v>
      </c>
      <c r="E4565" s="1" t="str">
        <f>"2015"</f>
        <v>2015</v>
      </c>
      <c r="F4565" s="1" t="str">
        <f>"Amanda Jones"</f>
        <v>Amanda Jones</v>
      </c>
      <c r="G4565" s="1" t="str">
        <f>"bookcity"</f>
        <v>bookcity</v>
      </c>
    </row>
    <row r="4566" spans="1:7" x14ac:dyDescent="0.25">
      <c r="A4566" s="1" t="str">
        <f>"Dogalog                                            "</f>
        <v xml:space="preserve">Dogalog                                            </v>
      </c>
      <c r="B4566" s="1" t="str">
        <f>"9780789483942"</f>
        <v>9780789483942</v>
      </c>
      <c r="C4566" s="1">
        <v>16.2</v>
      </c>
      <c r="D4566" s="1" t="str">
        <f t="shared" si="179"/>
        <v>USD</v>
      </c>
      <c r="E4566" s="1" t="str">
        <f>"2002"</f>
        <v>2002</v>
      </c>
      <c r="F4566" s="1" t="str">
        <f>"Bruce Fogle"</f>
        <v>Bruce Fogle</v>
      </c>
      <c r="G4566" s="1" t="str">
        <f>"bookcity"</f>
        <v>bookcity</v>
      </c>
    </row>
    <row r="4567" spans="1:7" x14ac:dyDescent="0.25">
      <c r="A4567" s="1" t="str">
        <f>"dogs in the air"</f>
        <v>dogs in the air</v>
      </c>
      <c r="B4567" s="1" t="str">
        <f>"9781409160717"</f>
        <v>9781409160717</v>
      </c>
      <c r="C4567" s="1">
        <v>11.69</v>
      </c>
      <c r="D4567" s="1" t="str">
        <f>"GBP"</f>
        <v>GBP</v>
      </c>
      <c r="E4567" s="1" t="str">
        <f>"2015"</f>
        <v>2015</v>
      </c>
      <c r="F4567" s="1" t="str">
        <f>"Jack Bradley"</f>
        <v>Jack Bradley</v>
      </c>
      <c r="G4567" s="1" t="str">
        <f>"bookcity"</f>
        <v>bookcity</v>
      </c>
    </row>
    <row r="4568" spans="1:7" x14ac:dyDescent="0.25">
      <c r="A4568" s="1" t="str">
        <f>"Dolphins and Whales (White Star Guides)"</f>
        <v>Dolphins and Whales (White Star Guides)</v>
      </c>
      <c r="B4568" s="1" t="str">
        <f>"9788854404526"</f>
        <v>9788854404526</v>
      </c>
      <c r="C4568" s="1">
        <v>10.25</v>
      </c>
      <c r="D4568" s="1" t="str">
        <f>"USD"</f>
        <v>USD</v>
      </c>
      <c r="E4568" s="1" t="str">
        <f>"2010"</f>
        <v>2010</v>
      </c>
      <c r="F4568" s="1" t="str">
        <f>"Maurizio Wurtz"</f>
        <v>Maurizio Wurtz</v>
      </c>
      <c r="G4568" s="1" t="str">
        <f>"bookcity"</f>
        <v>bookcity</v>
      </c>
    </row>
    <row r="4569" spans="1:7" x14ac:dyDescent="0.25">
      <c r="A4569" s="1" t="str">
        <f>"Dolphins and Whales (White Star Guides: Underwater World)"</f>
        <v>Dolphins and Whales (White Star Guides: Underwater World)</v>
      </c>
      <c r="B4569" s="1" t="str">
        <f>"9788854403055"</f>
        <v>9788854403055</v>
      </c>
      <c r="C4569" s="1">
        <v>7.5</v>
      </c>
      <c r="D4569" s="1" t="str">
        <f>"USD"</f>
        <v>USD</v>
      </c>
      <c r="E4569" s="1" t="str">
        <f>"2007"</f>
        <v>2007</v>
      </c>
      <c r="F4569" s="1" t="str">
        <f>"Maurizio Wurtz"</f>
        <v>Maurizio Wurtz</v>
      </c>
      <c r="G4569" s="1" t="str">
        <f>"bookcity"</f>
        <v>bookcity</v>
      </c>
    </row>
    <row r="4570" spans="1:7" x14ac:dyDescent="0.25">
      <c r="A4570" s="1" t="str">
        <f>"Domestic Animal Behavior for Veterinarians and Animal Scientists,6e"</f>
        <v>Domestic Animal Behavior for Veterinarians and Animal Scientists,6e</v>
      </c>
      <c r="B4570" s="1" t="str">
        <f>"9781119232766"</f>
        <v>9781119232766</v>
      </c>
      <c r="C4570" s="1">
        <v>76.5</v>
      </c>
      <c r="D4570" s="1" t="str">
        <f>"USD"</f>
        <v>USD</v>
      </c>
      <c r="E4570" s="1" t="str">
        <f>"2018"</f>
        <v>2018</v>
      </c>
      <c r="F4570" s="1" t="str">
        <f>"Houpt"</f>
        <v>Houpt</v>
      </c>
      <c r="G4570" s="1" t="str">
        <f>"avanddanesh"</f>
        <v>avanddanesh</v>
      </c>
    </row>
    <row r="4571" spans="1:7" x14ac:dyDescent="0.25">
      <c r="A4571" s="1" t="str">
        <f>"Domestic Animal Behaviour and Welfare"</f>
        <v>Domestic Animal Behaviour and Welfare</v>
      </c>
      <c r="B4571" s="1" t="str">
        <f>"9781780645636"</f>
        <v>9781780645636</v>
      </c>
      <c r="C4571" s="1">
        <v>33.950000000000003</v>
      </c>
      <c r="D4571" s="1" t="str">
        <f>"GBP"</f>
        <v>GBP</v>
      </c>
      <c r="E4571" s="1" t="str">
        <f>"2015"</f>
        <v>2015</v>
      </c>
      <c r="F4571" s="1" t="str">
        <f>"Donald M Broom,Andr"</f>
        <v>Donald M Broom,Andr</v>
      </c>
      <c r="G4571" s="1" t="str">
        <f>"AsarBartar"</f>
        <v>AsarBartar</v>
      </c>
    </row>
    <row r="4572" spans="1:7" x14ac:dyDescent="0.25">
      <c r="A4572" s="1" t="str">
        <f>"EAGLES"</f>
        <v>EAGLES</v>
      </c>
      <c r="B4572" s="1" t="str">
        <f>"9781597643238"</f>
        <v>9781597643238</v>
      </c>
      <c r="C4572" s="1">
        <v>6.25</v>
      </c>
      <c r="D4572" s="1" t="str">
        <f>"USD"</f>
        <v>USD</v>
      </c>
      <c r="E4572" s="1" t="str">
        <f>"2013"</f>
        <v>2013</v>
      </c>
      <c r="F4572" s="1" t="str">
        <f>"Hal H. Wyss"</f>
        <v>Hal H. Wyss</v>
      </c>
      <c r="G4572" s="1" t="str">
        <f>"bookcity"</f>
        <v>bookcity</v>
      </c>
    </row>
    <row r="4573" spans="1:7" x14ac:dyDescent="0.25">
      <c r="A4573" s="1" t="str">
        <f>"Earth:the Definitive Visual Guide"</f>
        <v>Earth:the Definitive Visual Guide</v>
      </c>
      <c r="B4573" s="1" t="str">
        <f>"9781409332855"</f>
        <v>9781409332855</v>
      </c>
      <c r="C4573" s="1">
        <v>27</v>
      </c>
      <c r="D4573" s="1" t="str">
        <f>"GBP"</f>
        <v>GBP</v>
      </c>
      <c r="E4573" s="1" t="str">
        <f>"2013"</f>
        <v>2013</v>
      </c>
      <c r="F4573" s="1" t="str">
        <f>"Andrew Stevenson"</f>
        <v>Andrew Stevenson</v>
      </c>
      <c r="G4573" s="1" t="str">
        <f>"bookcity"</f>
        <v>bookcity</v>
      </c>
    </row>
    <row r="4574" spans="1:7" x14ac:dyDescent="0.25">
      <c r="A4574" s="1" t="str">
        <f>"Echinoideawith bilateral symmetry. Irregularia"</f>
        <v>Echinoideawith bilateral symmetry. Irregularia</v>
      </c>
      <c r="B4574" s="1" t="str">
        <f>"9783110371697"</f>
        <v>9783110371697</v>
      </c>
      <c r="C4574" s="1">
        <v>224.95</v>
      </c>
      <c r="D4574" s="1" t="str">
        <f>"EUR"</f>
        <v>EUR</v>
      </c>
      <c r="E4574" s="1" t="str">
        <f>"2017"</f>
        <v>2017</v>
      </c>
      <c r="F4574" s="1" t="str">
        <f>"Schultz, Heinke  A."</f>
        <v>Schultz, Heinke  A.</v>
      </c>
      <c r="G4574" s="1" t="str">
        <f>"AsarBartar"</f>
        <v>AsarBartar</v>
      </c>
    </row>
    <row r="4575" spans="1:7" x14ac:dyDescent="0.25">
      <c r="A4575" s="1" t="str">
        <f>"Ecological Parasitology: Reflections on 50 Years of Research in Aquatic Ecosystems"</f>
        <v>Ecological Parasitology: Reflections on 50 Years of Research in Aquatic Ecosystems</v>
      </c>
      <c r="B4575" s="1" t="str">
        <f>"9781118874677"</f>
        <v>9781118874677</v>
      </c>
      <c r="C4575" s="1">
        <v>52</v>
      </c>
      <c r="D4575" s="1" t="str">
        <f>"USD"</f>
        <v>USD</v>
      </c>
      <c r="E4575" s="1" t="str">
        <f>"2015"</f>
        <v>2015</v>
      </c>
      <c r="F4575" s="1" t="str">
        <f>"Esch"</f>
        <v>Esch</v>
      </c>
      <c r="G4575" s="1" t="str">
        <f>"avanddanesh"</f>
        <v>avanddanesh</v>
      </c>
    </row>
    <row r="4576" spans="1:7" x14ac:dyDescent="0.25">
      <c r="A4576" s="1" t="str">
        <f>"Ecology and prevention of Lyme borreliosis"</f>
        <v>Ecology and prevention of Lyme borreliosis</v>
      </c>
      <c r="B4576" s="1" t="str">
        <f>"9789086862931"</f>
        <v>9789086862931</v>
      </c>
      <c r="C4576" s="1">
        <v>89.1</v>
      </c>
      <c r="D4576" s="1" t="str">
        <f>"EUR"</f>
        <v>EUR</v>
      </c>
      <c r="E4576" s="1" t="str">
        <f>"2016"</f>
        <v>2016</v>
      </c>
      <c r="F4576" s="1" t="str">
        <f>"Marieta A.H. Braks,"</f>
        <v>Marieta A.H. Braks,</v>
      </c>
      <c r="G4576" s="1" t="str">
        <f>"AsarBartar"</f>
        <v>AsarBartar</v>
      </c>
    </row>
    <row r="4577" spans="1:7" x14ac:dyDescent="0.25">
      <c r="A4577" s="1" t="str">
        <f>"ECONOMICS IN FISHERIES RESEARCH, HB"</f>
        <v>ECONOMICS IN FISHERIES RESEARCH, HB</v>
      </c>
      <c r="B4577" s="1" t="str">
        <f>"9789380179568"</f>
        <v>9789380179568</v>
      </c>
      <c r="C4577" s="1">
        <v>35</v>
      </c>
      <c r="D4577" s="1" t="str">
        <f t="shared" ref="D4577:D4589" si="180">"USD"</f>
        <v>USD</v>
      </c>
      <c r="E4577" s="1" t="str">
        <f>"2010"</f>
        <v>2010</v>
      </c>
      <c r="F4577" s="1" t="str">
        <f>"Akhter"</f>
        <v>Akhter</v>
      </c>
      <c r="G4577" s="1" t="str">
        <f>"supply"</f>
        <v>supply</v>
      </c>
    </row>
    <row r="4578" spans="1:7" x14ac:dyDescent="0.25">
      <c r="A4578" s="1" t="str">
        <f>"ELEMENT JOURNAL"</f>
        <v>ELEMENT JOURNAL</v>
      </c>
      <c r="B4578" s="1" t="str">
        <f>"9781440305368"</f>
        <v>9781440305368</v>
      </c>
      <c r="C4578" s="1">
        <v>13.75</v>
      </c>
      <c r="D4578" s="1" t="str">
        <f t="shared" si="180"/>
        <v>USD</v>
      </c>
      <c r="E4578" s="1" t="str">
        <f>"2011"</f>
        <v>2011</v>
      </c>
      <c r="F4578" s="1" t="str">
        <f>"Kushnir,Tammy"</f>
        <v>Kushnir,Tammy</v>
      </c>
      <c r="G4578" s="1" t="str">
        <f>"bookcity"</f>
        <v>bookcity</v>
      </c>
    </row>
    <row r="4579" spans="1:7" x14ac:dyDescent="0.25">
      <c r="A4579" s="1" t="str">
        <f>"EMERGING TRENDS IN ZOOLOGY, HB"</f>
        <v>EMERGING TRENDS IN ZOOLOGY, HB</v>
      </c>
      <c r="B4579" s="1" t="str">
        <f>"9789380428253"</f>
        <v>9789380428253</v>
      </c>
      <c r="C4579" s="1">
        <v>37.1</v>
      </c>
      <c r="D4579" s="1" t="str">
        <f t="shared" si="180"/>
        <v>USD</v>
      </c>
      <c r="E4579" s="1" t="str">
        <f>"2011"</f>
        <v>2011</v>
      </c>
      <c r="F4579" s="1" t="str">
        <f>"Srivastava"</f>
        <v>Srivastava</v>
      </c>
      <c r="G4579" s="1" t="str">
        <f t="shared" ref="G4579:G4589" si="181">"supply"</f>
        <v>supply</v>
      </c>
    </row>
    <row r="4580" spans="1:7" x14ac:dyDescent="0.25">
      <c r="A4580" s="1" t="str">
        <f>"Encyclopaedia Of Applied Science And Technology, Set of 2 vols, HB"</f>
        <v>Encyclopaedia Of Applied Science And Technology, Set of 2 vols, HB</v>
      </c>
      <c r="B4580" s="1" t="str">
        <f>"9788126132089"</f>
        <v>9788126132089</v>
      </c>
      <c r="C4580" s="1">
        <v>87.5</v>
      </c>
      <c r="D4580" s="1" t="str">
        <f t="shared" si="180"/>
        <v>USD</v>
      </c>
      <c r="E4580" s="1" t="str">
        <f>"2010"</f>
        <v>2010</v>
      </c>
      <c r="F4580" s="1" t="str">
        <f>"Brown"</f>
        <v>Brown</v>
      </c>
      <c r="G4580" s="1" t="str">
        <f t="shared" si="181"/>
        <v>supply</v>
      </c>
    </row>
    <row r="4581" spans="1:7" x14ac:dyDescent="0.25">
      <c r="A4581" s="1" t="str">
        <f>"ENCYCLOPAEDIA OF AQUACULTURE, Set of 5 vols, HB"</f>
        <v>ENCYCLOPAEDIA OF AQUACULTURE, Set of 5 vols, HB</v>
      </c>
      <c r="B4581" s="1" t="str">
        <f>"9788190725002"</f>
        <v>9788190725002</v>
      </c>
      <c r="C4581" s="1">
        <v>90.02</v>
      </c>
      <c r="D4581" s="1" t="str">
        <f t="shared" si="180"/>
        <v>USD</v>
      </c>
      <c r="E4581" s="1" t="str">
        <f>"2009"</f>
        <v>2009</v>
      </c>
      <c r="F4581" s="1" t="str">
        <f>"Patel"</f>
        <v>Patel</v>
      </c>
      <c r="G4581" s="1" t="str">
        <f t="shared" si="181"/>
        <v>supply</v>
      </c>
    </row>
    <row r="4582" spans="1:7" x14ac:dyDescent="0.25">
      <c r="A4582" s="1" t="str">
        <f>"ENCYCLOPAEDIA OF BIOTECHNOLOGY, Set of 6 vols, HB"</f>
        <v>ENCYCLOPAEDIA OF BIOTECHNOLOGY, Set of 6 vols, HB</v>
      </c>
      <c r="B4582" s="1" t="str">
        <f>"9789380472782"</f>
        <v>9789380472782</v>
      </c>
      <c r="C4582" s="1">
        <v>106.96</v>
      </c>
      <c r="D4582" s="1" t="str">
        <f t="shared" si="180"/>
        <v>USD</v>
      </c>
      <c r="E4582" s="1" t="str">
        <f>"2011"</f>
        <v>2011</v>
      </c>
      <c r="F4582" s="1" t="str">
        <f>"Jain"</f>
        <v>Jain</v>
      </c>
      <c r="G4582" s="1" t="str">
        <f t="shared" si="181"/>
        <v>supply</v>
      </c>
    </row>
    <row r="4583" spans="1:7" x14ac:dyDescent="0.25">
      <c r="A4583" s="1" t="str">
        <f>"ENCYCLOPAEDIA OF CLASSIFICATION OF FISH, Set of 4 vols, HB"</f>
        <v>ENCYCLOPAEDIA OF CLASSIFICATION OF FISH, Set of 4 vols, HB</v>
      </c>
      <c r="B4583" s="1" t="str">
        <f>"9788126135301"</f>
        <v>9788126135301</v>
      </c>
      <c r="C4583" s="1">
        <v>90.02</v>
      </c>
      <c r="D4583" s="1" t="str">
        <f t="shared" si="180"/>
        <v>USD</v>
      </c>
      <c r="E4583" s="1" t="str">
        <f>"2008"</f>
        <v>2008</v>
      </c>
      <c r="F4583" s="1" t="str">
        <f>"Bagulia"</f>
        <v>Bagulia</v>
      </c>
      <c r="G4583" s="1" t="str">
        <f t="shared" si="181"/>
        <v>supply</v>
      </c>
    </row>
    <row r="4584" spans="1:7" x14ac:dyDescent="0.25">
      <c r="A4584" s="1" t="str">
        <f>"ENCYCLOPAEDIA OF FISH CULTURE, Set of 3 vols, HB"</f>
        <v>ENCYCLOPAEDIA OF FISH CULTURE, Set of 3 vols, HB</v>
      </c>
      <c r="B4584" s="1" t="str">
        <f>"9788176483063"</f>
        <v>9788176483063</v>
      </c>
      <c r="C4584" s="1">
        <v>52.5</v>
      </c>
      <c r="D4584" s="1" t="str">
        <f t="shared" si="180"/>
        <v>USD</v>
      </c>
      <c r="E4584" s="1" t="str">
        <f>"2012"</f>
        <v>2012</v>
      </c>
      <c r="F4584" s="1" t="str">
        <f>"Hussain"</f>
        <v>Hussain</v>
      </c>
      <c r="G4584" s="1" t="str">
        <f t="shared" si="181"/>
        <v>supply</v>
      </c>
    </row>
    <row r="4585" spans="1:7" x14ac:dyDescent="0.25">
      <c r="A4585" s="1" t="str">
        <f>"ENCYCLOPAEDIA OF FISHES, Set of 9 vols, HB"</f>
        <v>ENCYCLOPAEDIA OF FISHES, Set of 9 vols, HB</v>
      </c>
      <c r="B4585" s="1" t="str">
        <f>"9788180301803"</f>
        <v>9788180301803</v>
      </c>
      <c r="C4585" s="1">
        <v>288.75</v>
      </c>
      <c r="D4585" s="1" t="str">
        <f t="shared" si="180"/>
        <v>USD</v>
      </c>
      <c r="E4585" s="1" t="str">
        <f>"2007"</f>
        <v>2007</v>
      </c>
      <c r="F4585" s="1" t="str">
        <f>"Selvamani"</f>
        <v>Selvamani</v>
      </c>
      <c r="G4585" s="1" t="str">
        <f t="shared" si="181"/>
        <v>supply</v>
      </c>
    </row>
    <row r="4586" spans="1:7" x14ac:dyDescent="0.25">
      <c r="A4586" s="1" t="str">
        <f>"ENCYCLOPAEDIA OF INSECTS, Set of 2 vols, HB"</f>
        <v>ENCYCLOPAEDIA OF INSECTS, Set of 2 vols, HB</v>
      </c>
      <c r="B4586" s="1" t="str">
        <f>"9788126141982"</f>
        <v>9788126141982</v>
      </c>
      <c r="C4586" s="1">
        <v>105</v>
      </c>
      <c r="D4586" s="1" t="str">
        <f t="shared" si="180"/>
        <v>USD</v>
      </c>
      <c r="E4586" s="1" t="str">
        <f>"2011"</f>
        <v>2011</v>
      </c>
      <c r="F4586" s="1" t="str">
        <f>"Mathur"</f>
        <v>Mathur</v>
      </c>
      <c r="G4586" s="1" t="str">
        <f t="shared" si="181"/>
        <v>supply</v>
      </c>
    </row>
    <row r="4587" spans="1:7" x14ac:dyDescent="0.25">
      <c r="A4587" s="1" t="str">
        <f>"ENCYCLOPAEDIA OF ZOOGRAPHY SCIENCE TECHNOLOGY AND ENGINEERING, Set of 3 vols, HB"</f>
        <v>ENCYCLOPAEDIA OF ZOOGRAPHY SCIENCE TECHNOLOGY AND ENGINEERING, Set of 3 vols, HB</v>
      </c>
      <c r="B4587" s="1" t="str">
        <f>"9788126141135"</f>
        <v>9788126141135</v>
      </c>
      <c r="C4587" s="1">
        <v>100.03</v>
      </c>
      <c r="D4587" s="1" t="str">
        <f t="shared" si="180"/>
        <v>USD</v>
      </c>
      <c r="E4587" s="1" t="str">
        <f>"2009"</f>
        <v>2009</v>
      </c>
      <c r="F4587" s="1" t="str">
        <f>"Singh"</f>
        <v>Singh</v>
      </c>
      <c r="G4587" s="1" t="str">
        <f t="shared" si="181"/>
        <v>supply</v>
      </c>
    </row>
    <row r="4588" spans="1:7" x14ac:dyDescent="0.25">
      <c r="A4588" s="1" t="str">
        <f>"ENCYCLOPAEDIA OF ZOOLOGY, Set of 5 vols, HB"</f>
        <v>ENCYCLOPAEDIA OF ZOOLOGY, Set of 5 vols, HB</v>
      </c>
      <c r="B4588" s="1" t="str">
        <f>"9788180303524"</f>
        <v>9788180303524</v>
      </c>
      <c r="C4588" s="1">
        <v>100.03</v>
      </c>
      <c r="D4588" s="1" t="str">
        <f t="shared" si="180"/>
        <v>USD</v>
      </c>
      <c r="E4588" s="1" t="str">
        <f>"2012"</f>
        <v>2012</v>
      </c>
      <c r="F4588" s="1" t="str">
        <f>"Rohatgi"</f>
        <v>Rohatgi</v>
      </c>
      <c r="G4588" s="1" t="str">
        <f t="shared" si="181"/>
        <v>supply</v>
      </c>
    </row>
    <row r="4589" spans="1:7" x14ac:dyDescent="0.25">
      <c r="A4589" s="1" t="str">
        <f>"ENCYCLOPAEDIC DICTIONARY OF ZOOLOGY, Set of 4 vols, HB"</f>
        <v>ENCYCLOPAEDIC DICTIONARY OF ZOOLOGY, Set of 4 vols, HB</v>
      </c>
      <c r="B4589" s="1" t="str">
        <f>"9788180302022"</f>
        <v>9788180302022</v>
      </c>
      <c r="C4589" s="1">
        <v>76.58</v>
      </c>
      <c r="D4589" s="1" t="str">
        <f t="shared" si="180"/>
        <v>USD</v>
      </c>
      <c r="E4589" s="1" t="str">
        <f>"2009"</f>
        <v>2009</v>
      </c>
      <c r="F4589" s="1" t="str">
        <f>"Chatwal"</f>
        <v>Chatwal</v>
      </c>
      <c r="G4589" s="1" t="str">
        <f t="shared" si="181"/>
        <v>supply</v>
      </c>
    </row>
    <row r="4590" spans="1:7" x14ac:dyDescent="0.25">
      <c r="A4590" s="1" t="str">
        <f>"ENCYCLOPEDIA OF ANIMAL SCIENCE, SECOND EDITION"</f>
        <v>ENCYCLOPEDIA OF ANIMAL SCIENCE, SECOND EDITION</v>
      </c>
      <c r="B4590" s="1" t="str">
        <f>"9781439809327"</f>
        <v>9781439809327</v>
      </c>
      <c r="C4590" s="1">
        <v>113.7</v>
      </c>
      <c r="D4590" s="1" t="str">
        <f>"GBP"</f>
        <v>GBP</v>
      </c>
      <c r="E4590" s="1" t="str">
        <f>"2011"</f>
        <v>2011</v>
      </c>
      <c r="F4590" s="1" t="str">
        <f>"DUANE E. ULLREY"</f>
        <v>DUANE E. ULLREY</v>
      </c>
      <c r="G4590" s="1" t="str">
        <f>"AsarBartar"</f>
        <v>AsarBartar</v>
      </c>
    </row>
    <row r="4591" spans="1:7" x14ac:dyDescent="0.25">
      <c r="A4591" s="1" t="str">
        <f>"ENCYCLOPEDIA OF ANIMALS"</f>
        <v>ENCYCLOPEDIA OF ANIMALS</v>
      </c>
      <c r="B4591" s="1" t="str">
        <f>"9781405315609"</f>
        <v>9781405315609</v>
      </c>
      <c r="C4591" s="1">
        <v>17.09</v>
      </c>
      <c r="D4591" s="1" t="str">
        <f>"GBP"</f>
        <v>GBP</v>
      </c>
      <c r="E4591" s="1" t="str">
        <f>"2006"</f>
        <v>2006</v>
      </c>
      <c r="F4591" s="1" t="str">
        <f>"Jayne Parsons"</f>
        <v>Jayne Parsons</v>
      </c>
      <c r="G4591" s="1" t="str">
        <f>"bookcity"</f>
        <v>bookcity</v>
      </c>
    </row>
    <row r="4592" spans="1:7" x14ac:dyDescent="0.25">
      <c r="A4592" s="1" t="str">
        <f>"Encyclopedia of Aquarium &amp; Pond Fish"</f>
        <v>Encyclopedia of Aquarium &amp; Pond Fish</v>
      </c>
      <c r="B4592" s="1" t="str">
        <f>"9781405378826"</f>
        <v>9781405378826</v>
      </c>
      <c r="C4592" s="1">
        <v>15.29</v>
      </c>
      <c r="D4592" s="1" t="str">
        <f>"GBP"</f>
        <v>GBP</v>
      </c>
      <c r="E4592" s="1" t="str">
        <f>"2011"</f>
        <v>2011</v>
      </c>
      <c r="F4592" s="1" t="str">
        <f>"Alderton,david"</f>
        <v>Alderton,david</v>
      </c>
      <c r="G4592" s="1" t="str">
        <f>"bookcity"</f>
        <v>bookcity</v>
      </c>
    </row>
    <row r="4593" spans="1:7" x14ac:dyDescent="0.25">
      <c r="A4593" s="1" t="str">
        <f>"ENCYCLOPEDIA OF DAIRY TECHNOLOGY &amp; ANIMAL HUSBANDRY, Set of 3 vols, HB"</f>
        <v>ENCYCLOPEDIA OF DAIRY TECHNOLOGY &amp; ANIMAL HUSBANDRY, Set of 3 vols, HB</v>
      </c>
      <c r="B4593" s="1" t="str">
        <f>"9781926686745"</f>
        <v>9781926686745</v>
      </c>
      <c r="C4593" s="1">
        <v>252</v>
      </c>
      <c r="D4593" s="1" t="str">
        <f t="shared" ref="D4593:D4610" si="182">"USD"</f>
        <v>USD</v>
      </c>
      <c r="E4593" s="1" t="str">
        <f>"2010"</f>
        <v>2010</v>
      </c>
      <c r="F4593" s="1" t="str">
        <f>"Gridley"</f>
        <v>Gridley</v>
      </c>
      <c r="G4593" s="1" t="str">
        <f>"supply"</f>
        <v>supply</v>
      </c>
    </row>
    <row r="4594" spans="1:7" x14ac:dyDescent="0.25">
      <c r="A4594" s="1" t="str">
        <f>"ENCYCLOPEDIA OF SHARKS"</f>
        <v>ENCYCLOPEDIA OF SHARKS</v>
      </c>
      <c r="B4594" s="1" t="str">
        <f>"9781554074099"</f>
        <v>9781554074099</v>
      </c>
      <c r="C4594" s="1">
        <v>13</v>
      </c>
      <c r="D4594" s="1" t="str">
        <f t="shared" si="182"/>
        <v>USD</v>
      </c>
      <c r="E4594" s="1" t="str">
        <f>"2008"</f>
        <v>2008</v>
      </c>
      <c r="F4594" s="1" t="str">
        <f>"Steve Parker"</f>
        <v>Steve Parker</v>
      </c>
      <c r="G4594" s="1" t="str">
        <f>"bookcity"</f>
        <v>bookcity</v>
      </c>
    </row>
    <row r="4595" spans="1:7" x14ac:dyDescent="0.25">
      <c r="A4595" s="1" t="str">
        <f>"Environmental Physiology of Livestock"</f>
        <v>Environmental Physiology of Livestock</v>
      </c>
      <c r="B4595" s="1" t="str">
        <f>"9780813811765"</f>
        <v>9780813811765</v>
      </c>
      <c r="C4595" s="1">
        <v>138.6</v>
      </c>
      <c r="D4595" s="1" t="str">
        <f t="shared" si="182"/>
        <v>USD</v>
      </c>
      <c r="E4595" s="1" t="str">
        <f>"2012"</f>
        <v>2012</v>
      </c>
      <c r="F4595" s="1" t="str">
        <f>"Collier"</f>
        <v>Collier</v>
      </c>
      <c r="G4595" s="1" t="str">
        <f>"avanddanesh"</f>
        <v>avanddanesh</v>
      </c>
    </row>
    <row r="4596" spans="1:7" x14ac:dyDescent="0.25">
      <c r="A4596" s="1" t="str">
        <f>"EQUINE HUSBANDRY &amp; EQUESTRIAN SPORTS, HB"</f>
        <v>EQUINE HUSBANDRY &amp; EQUESTRIAN SPORTS, HB</v>
      </c>
      <c r="B4596" s="1" t="str">
        <f>"9788181894762"</f>
        <v>9788181894762</v>
      </c>
      <c r="C4596" s="1">
        <v>16.100000000000001</v>
      </c>
      <c r="D4596" s="1" t="str">
        <f t="shared" si="182"/>
        <v>USD</v>
      </c>
      <c r="E4596" s="1" t="str">
        <f>"2010"</f>
        <v>2010</v>
      </c>
      <c r="F4596" s="1" t="str">
        <f>"Parmar"</f>
        <v>Parmar</v>
      </c>
      <c r="G4596" s="1" t="str">
        <f>"supply"</f>
        <v>supply</v>
      </c>
    </row>
    <row r="4597" spans="1:7" x14ac:dyDescent="0.25">
      <c r="A4597" s="1" t="str">
        <f>"Equine Reproductive Procedures"</f>
        <v>Equine Reproductive Procedures</v>
      </c>
      <c r="B4597" s="1" t="str">
        <f>"9780470960394"</f>
        <v>9780470960394</v>
      </c>
      <c r="C4597" s="1">
        <v>77.2</v>
      </c>
      <c r="D4597" s="1" t="str">
        <f t="shared" si="182"/>
        <v>USD</v>
      </c>
      <c r="E4597" s="1" t="str">
        <f>"2014"</f>
        <v>2014</v>
      </c>
      <c r="F4597" s="1" t="str">
        <f>"Dascanio"</f>
        <v>Dascanio</v>
      </c>
      <c r="G4597" s="1" t="str">
        <f>"avanddanesh"</f>
        <v>avanddanesh</v>
      </c>
    </row>
    <row r="4598" spans="1:7" x14ac:dyDescent="0.25">
      <c r="A4598" s="1" t="str">
        <f>"Equine Science,3e"</f>
        <v>Equine Science,3e</v>
      </c>
      <c r="B4598" s="1" t="str">
        <f>"9781118741184"</f>
        <v>9781118741184</v>
      </c>
      <c r="C4598" s="1">
        <v>40.5</v>
      </c>
      <c r="D4598" s="1" t="str">
        <f t="shared" si="182"/>
        <v>USD</v>
      </c>
      <c r="E4598" s="1" t="str">
        <f>"2017"</f>
        <v>2017</v>
      </c>
      <c r="F4598" s="1" t="str">
        <f>"Davies"</f>
        <v>Davies</v>
      </c>
      <c r="G4598" s="1" t="str">
        <f>"avanddanesh"</f>
        <v>avanddanesh</v>
      </c>
    </row>
    <row r="4599" spans="1:7" x14ac:dyDescent="0.25">
      <c r="A4599" s="1" t="str">
        <f>"Equine Sports Coaching"</f>
        <v>Equine Sports Coaching</v>
      </c>
      <c r="B4599" s="1" t="str">
        <f>"9781405179621"</f>
        <v>9781405179621</v>
      </c>
      <c r="C4599" s="1">
        <v>37.19</v>
      </c>
      <c r="D4599" s="1" t="str">
        <f t="shared" si="182"/>
        <v>USD</v>
      </c>
      <c r="E4599" s="1" t="str">
        <f>"2008"</f>
        <v>2008</v>
      </c>
      <c r="F4599" s="1" t="str">
        <f>"Lincoln"</f>
        <v>Lincoln</v>
      </c>
      <c r="G4599" s="1" t="str">
        <f>"safirketab"</f>
        <v>safirketab</v>
      </c>
    </row>
    <row r="4600" spans="1:7" x14ac:dyDescent="0.25">
      <c r="A4600" s="1" t="str">
        <f>"Equus (Mini)                                       "</f>
        <v xml:space="preserve">Equus (Mini)                                       </v>
      </c>
      <c r="B4600" s="1" t="str">
        <f>"9781419716683"</f>
        <v>9781419716683</v>
      </c>
      <c r="C4600" s="1">
        <v>22.45</v>
      </c>
      <c r="D4600" s="1" t="str">
        <f t="shared" si="182"/>
        <v>USD</v>
      </c>
      <c r="E4600" s="1" t="str">
        <f>"2015"</f>
        <v>2015</v>
      </c>
      <c r="F4600" s="1" t="str">
        <f>"Tim Flach"</f>
        <v>Tim Flach</v>
      </c>
      <c r="G4600" s="1" t="str">
        <f>"bookcity"</f>
        <v>bookcity</v>
      </c>
    </row>
    <row r="4601" spans="1:7" x14ac:dyDescent="0.25">
      <c r="A4601" s="1" t="str">
        <f>"Essential Boxer"</f>
        <v>Essential Boxer</v>
      </c>
      <c r="B4601" s="1" t="str">
        <f>"9781582450674"</f>
        <v>9781582450674</v>
      </c>
      <c r="C4601" s="1">
        <v>3.2</v>
      </c>
      <c r="D4601" s="1" t="str">
        <f t="shared" si="182"/>
        <v>USD</v>
      </c>
      <c r="E4601" s="1" t="str">
        <f>"1999"</f>
        <v>1999</v>
      </c>
      <c r="F4601" s="1" t="str">
        <f>"Dunbar"</f>
        <v>Dunbar</v>
      </c>
      <c r="G4601" s="1" t="str">
        <f t="shared" ref="G4601:G4610" si="183">"avanddanesh"</f>
        <v>avanddanesh</v>
      </c>
    </row>
    <row r="4602" spans="1:7" x14ac:dyDescent="0.25">
      <c r="A4602" s="1" t="str">
        <f>"Essential Dachshund"</f>
        <v>Essential Dachshund</v>
      </c>
      <c r="B4602" s="1" t="str">
        <f>"9781582450230"</f>
        <v>9781582450230</v>
      </c>
      <c r="C4602" s="1">
        <v>3.2</v>
      </c>
      <c r="D4602" s="1" t="str">
        <f t="shared" si="182"/>
        <v>USD</v>
      </c>
      <c r="E4602" s="1" t="str">
        <f>"1999"</f>
        <v>1999</v>
      </c>
      <c r="F4602" s="1" t="str">
        <f>"Howell Book House"</f>
        <v>Howell Book House</v>
      </c>
      <c r="G4602" s="1" t="str">
        <f t="shared" si="183"/>
        <v>avanddanesh</v>
      </c>
    </row>
    <row r="4603" spans="1:7" x14ac:dyDescent="0.25">
      <c r="A4603" s="1" t="str">
        <f>"Essential German Shepherd Dog"</f>
        <v>Essential German Shepherd Dog</v>
      </c>
      <c r="B4603" s="1" t="str">
        <f>"9780876053461"</f>
        <v>9780876053461</v>
      </c>
      <c r="C4603" s="1">
        <v>3.2</v>
      </c>
      <c r="D4603" s="1" t="str">
        <f t="shared" si="182"/>
        <v>USD</v>
      </c>
      <c r="E4603" s="1" t="str">
        <f>"1998"</f>
        <v>1998</v>
      </c>
      <c r="F4603" s="1" t="str">
        <f>"Howell Book House"</f>
        <v>Howell Book House</v>
      </c>
      <c r="G4603" s="1" t="str">
        <f t="shared" si="183"/>
        <v>avanddanesh</v>
      </c>
    </row>
    <row r="4604" spans="1:7" x14ac:dyDescent="0.25">
      <c r="A4604" s="1" t="str">
        <f>"Essential Guinea Pig"</f>
        <v>Essential Guinea Pig</v>
      </c>
      <c r="B4604" s="1" t="str">
        <f>"9780876053300"</f>
        <v>9780876053300</v>
      </c>
      <c r="C4604" s="1">
        <v>3.2</v>
      </c>
      <c r="D4604" s="1" t="str">
        <f t="shared" si="182"/>
        <v>USD</v>
      </c>
      <c r="E4604" s="1" t="str">
        <f>"1998"</f>
        <v>1998</v>
      </c>
      <c r="F4604" s="1" t="str">
        <f>"Siino"</f>
        <v>Siino</v>
      </c>
      <c r="G4604" s="1" t="str">
        <f t="shared" si="183"/>
        <v>avanddanesh</v>
      </c>
    </row>
    <row r="4605" spans="1:7" x14ac:dyDescent="0.25">
      <c r="A4605" s="1" t="str">
        <f>"Essential Iguana"</f>
        <v>Essential Iguana</v>
      </c>
      <c r="B4605" s="1" t="str">
        <f>"9781582450797"</f>
        <v>9781582450797</v>
      </c>
      <c r="C4605" s="1">
        <v>3.2</v>
      </c>
      <c r="D4605" s="1" t="str">
        <f t="shared" si="182"/>
        <v>USD</v>
      </c>
      <c r="E4605" s="1" t="str">
        <f>"1999"</f>
        <v>1999</v>
      </c>
      <c r="F4605" s="1" t="str">
        <f>"Frank"</f>
        <v>Frank</v>
      </c>
      <c r="G4605" s="1" t="str">
        <f t="shared" si="183"/>
        <v>avanddanesh</v>
      </c>
    </row>
    <row r="4606" spans="1:7" x14ac:dyDescent="0.25">
      <c r="A4606" s="1" t="str">
        <f>"Essential Kitten"</f>
        <v>Essential Kitten</v>
      </c>
      <c r="B4606" s="1" t="str">
        <f>"9781582450759"</f>
        <v>9781582450759</v>
      </c>
      <c r="C4606" s="1">
        <v>3.2</v>
      </c>
      <c r="D4606" s="1" t="str">
        <f t="shared" si="182"/>
        <v>USD</v>
      </c>
      <c r="E4606" s="1" t="str">
        <f>"1999"</f>
        <v>1999</v>
      </c>
      <c r="F4606" s="1" t="str">
        <f>"Siino"</f>
        <v>Siino</v>
      </c>
      <c r="G4606" s="1" t="str">
        <f t="shared" si="183"/>
        <v>avanddanesh</v>
      </c>
    </row>
    <row r="4607" spans="1:7" x14ac:dyDescent="0.25">
      <c r="A4607" s="1" t="str">
        <f>"Essential Maltese"</f>
        <v>Essential Maltese</v>
      </c>
      <c r="B4607" s="1" t="str">
        <f>"9781582450841"</f>
        <v>9781582450841</v>
      </c>
      <c r="C4607" s="1">
        <v>3.2</v>
      </c>
      <c r="D4607" s="1" t="str">
        <f t="shared" si="182"/>
        <v>USD</v>
      </c>
      <c r="E4607" s="1" t="str">
        <f>"1999"</f>
        <v>1999</v>
      </c>
      <c r="F4607" s="1" t="str">
        <f>"Dunbar"</f>
        <v>Dunbar</v>
      </c>
      <c r="G4607" s="1" t="str">
        <f t="shared" si="183"/>
        <v>avanddanesh</v>
      </c>
    </row>
    <row r="4608" spans="1:7" x14ac:dyDescent="0.25">
      <c r="A4608" s="1" t="str">
        <f>"Essential Poodle"</f>
        <v>Essential Poodle</v>
      </c>
      <c r="B4608" s="1" t="str">
        <f>"9781582450209"</f>
        <v>9781582450209</v>
      </c>
      <c r="C4608" s="1">
        <v>3.2</v>
      </c>
      <c r="D4608" s="1" t="str">
        <f t="shared" si="182"/>
        <v>USD</v>
      </c>
      <c r="E4608" s="1" t="str">
        <f>"1999"</f>
        <v>1999</v>
      </c>
      <c r="F4608" s="1" t="str">
        <f>"Howell Book House"</f>
        <v>Howell Book House</v>
      </c>
      <c r="G4608" s="1" t="str">
        <f t="shared" si="183"/>
        <v>avanddanesh</v>
      </c>
    </row>
    <row r="4609" spans="1:7" x14ac:dyDescent="0.25">
      <c r="A4609" s="1" t="str">
        <f>"Essential Puppy"</f>
        <v>Essential Puppy</v>
      </c>
      <c r="B4609" s="1" t="str">
        <f>"9780876053294"</f>
        <v>9780876053294</v>
      </c>
      <c r="C4609" s="1">
        <v>3.2</v>
      </c>
      <c r="D4609" s="1" t="str">
        <f t="shared" si="182"/>
        <v>USD</v>
      </c>
      <c r="E4609" s="1" t="str">
        <f>"1998"</f>
        <v>1998</v>
      </c>
      <c r="F4609" s="1" t="str">
        <f>"Siino"</f>
        <v>Siino</v>
      </c>
      <c r="G4609" s="1" t="str">
        <f t="shared" si="183"/>
        <v>avanddanesh</v>
      </c>
    </row>
    <row r="4610" spans="1:7" x14ac:dyDescent="0.25">
      <c r="A4610" s="1" t="str">
        <f>"Essential Yorkshire Terrier"</f>
        <v>Essential Yorkshire Terrier</v>
      </c>
      <c r="B4610" s="1" t="str">
        <f>"9781582450735"</f>
        <v>9781582450735</v>
      </c>
      <c r="C4610" s="1">
        <v>3.2</v>
      </c>
      <c r="D4610" s="1" t="str">
        <f t="shared" si="182"/>
        <v>USD</v>
      </c>
      <c r="E4610" s="1" t="str">
        <f>"1999"</f>
        <v>1999</v>
      </c>
      <c r="F4610" s="1" t="str">
        <f>"Howell Book House"</f>
        <v>Howell Book House</v>
      </c>
      <c r="G4610" s="1" t="str">
        <f t="shared" si="183"/>
        <v>avanddanesh</v>
      </c>
    </row>
    <row r="4611" spans="1:7" x14ac:dyDescent="0.25">
      <c r="A4611" s="1" t="str">
        <f>"ETHNO-ORNITHOLOGY : BIRDS, INDIGENOUS PEOPLES, CULTURE"</f>
        <v>ETHNO-ORNITHOLOGY : BIRDS, INDIGENOUS PEOPLES, CULTURE</v>
      </c>
      <c r="B4611" s="1" t="str">
        <f>"9781844077830"</f>
        <v>9781844077830</v>
      </c>
      <c r="C4611" s="1">
        <v>18</v>
      </c>
      <c r="D4611" s="1" t="str">
        <f>"GBP"</f>
        <v>GBP</v>
      </c>
      <c r="E4611" s="1" t="str">
        <f>"2010"</f>
        <v>2010</v>
      </c>
      <c r="F4611" s="1" t="str">
        <f>"SONIA TIDEMANN AND"</f>
        <v>SONIA TIDEMANN AND</v>
      </c>
      <c r="G4611" s="1" t="str">
        <f>"AsarBartar"</f>
        <v>AsarBartar</v>
      </c>
    </row>
    <row r="4612" spans="1:7" x14ac:dyDescent="0.25">
      <c r="A4612" s="1" t="str">
        <f>"Ethology of Domestic Animals, The"</f>
        <v>Ethology of Domestic Animals, The</v>
      </c>
      <c r="B4612" s="1" t="str">
        <f>"9781786391650"</f>
        <v>9781786391650</v>
      </c>
      <c r="C4612" s="1">
        <v>29.69</v>
      </c>
      <c r="D4612" s="1" t="str">
        <f>"GBP"</f>
        <v>GBP</v>
      </c>
      <c r="E4612" s="1" t="str">
        <f>"2017"</f>
        <v>2017</v>
      </c>
      <c r="F4612" s="1" t="str">
        <f>"Per Jensen"</f>
        <v>Per Jensen</v>
      </c>
      <c r="G4612" s="1" t="str">
        <f>"AsarBartar"</f>
        <v>AsarBartar</v>
      </c>
    </row>
    <row r="4613" spans="1:7" x14ac:dyDescent="0.25">
      <c r="A4613" s="1" t="str">
        <f>"EXPLANATORIUM OF NATURE"</f>
        <v>EXPLANATORIUM OF NATURE</v>
      </c>
      <c r="B4613" s="1" t="str">
        <f>"9780241286845"</f>
        <v>9780241286845</v>
      </c>
      <c r="C4613" s="1">
        <v>18</v>
      </c>
      <c r="D4613" s="1" t="str">
        <f>"GBP"</f>
        <v>GBP</v>
      </c>
      <c r="E4613" s="1" t="str">
        <f>"2017"</f>
        <v>2017</v>
      </c>
      <c r="F4613" s="1" t="str">
        <f>"DK"</f>
        <v>DK</v>
      </c>
      <c r="G4613" s="1" t="str">
        <f>"bookcity"</f>
        <v>bookcity</v>
      </c>
    </row>
    <row r="4614" spans="1:7" x14ac:dyDescent="0.25">
      <c r="A4614" s="1" t="str">
        <f>"Eye On The Wild: Brown Bear"</f>
        <v>Eye On The Wild: Brown Bear</v>
      </c>
      <c r="B4614" s="1" t="str">
        <f>"9781847803085"</f>
        <v>9781847803085</v>
      </c>
      <c r="C4614" s="1">
        <v>6.25</v>
      </c>
      <c r="D4614" s="1" t="str">
        <f>"USD"</f>
        <v>USD</v>
      </c>
      <c r="E4614" s="1" t="str">
        <f>"2012"</f>
        <v>2012</v>
      </c>
      <c r="F4614" s="1" t="str">
        <f>"Suzi Eszterhas"</f>
        <v>Suzi Eszterhas</v>
      </c>
      <c r="G4614" s="1" t="str">
        <f>"bookcity"</f>
        <v>bookcity</v>
      </c>
    </row>
    <row r="4615" spans="1:7" x14ac:dyDescent="0.25">
      <c r="A4615" s="1" t="str">
        <f>"Eye On The Wild: Lion"</f>
        <v>Eye On The Wild: Lion</v>
      </c>
      <c r="B4615" s="1" t="str">
        <f>"9781847803115"</f>
        <v>9781847803115</v>
      </c>
      <c r="C4615" s="1">
        <v>6.25</v>
      </c>
      <c r="D4615" s="1" t="str">
        <f>"USD"</f>
        <v>USD</v>
      </c>
      <c r="E4615" s="1" t="str">
        <f>"2012"</f>
        <v>2012</v>
      </c>
      <c r="F4615" s="1" t="str">
        <f>"Suzi Eszterhas"</f>
        <v>Suzi Eszterhas</v>
      </c>
      <c r="G4615" s="1" t="str">
        <f>"bookcity"</f>
        <v>bookcity</v>
      </c>
    </row>
    <row r="4616" spans="1:7" x14ac:dyDescent="0.25">
      <c r="A4616" s="1" t="str">
        <f>"Faithful Dog"</f>
        <v>Faithful Dog</v>
      </c>
      <c r="B4616" s="1" t="str">
        <f>"9781846812323"</f>
        <v>9781846812323</v>
      </c>
      <c r="C4616" s="1">
        <v>8.73</v>
      </c>
      <c r="D4616" s="1" t="str">
        <f>"GBP"</f>
        <v>GBP</v>
      </c>
      <c r="E4616" s="1" t="str">
        <f>"2011"</f>
        <v>2011</v>
      </c>
      <c r="F4616" s="1" t="str">
        <f>"Angela Rixon"</f>
        <v>Angela Rixon</v>
      </c>
      <c r="G4616" s="1" t="str">
        <f>"bookcity"</f>
        <v>bookcity</v>
      </c>
    </row>
    <row r="4617" spans="1:7" x14ac:dyDescent="0.25">
      <c r="A4617" s="1" t="str">
        <f>"Fauna Britannica"</f>
        <v>Fauna Britannica</v>
      </c>
      <c r="B4617" s="1" t="str">
        <f>"9781407218779"</f>
        <v>9781407218779</v>
      </c>
      <c r="C4617" s="1">
        <v>25</v>
      </c>
      <c r="D4617" s="1" t="str">
        <f>"USD"</f>
        <v>USD</v>
      </c>
      <c r="E4617" s="1" t="str">
        <f>"2002"</f>
        <v>2002</v>
      </c>
      <c r="F4617" s="1" t="str">
        <f>"daffhart,davis"</f>
        <v>daffhart,davis</v>
      </c>
      <c r="G4617" s="1" t="str">
        <f>"bookcity"</f>
        <v>bookcity</v>
      </c>
    </row>
    <row r="4618" spans="1:7" x14ac:dyDescent="0.25">
      <c r="A4618" s="1" t="str">
        <f>"Feed evaluation science"</f>
        <v>Feed evaluation science</v>
      </c>
      <c r="B4618" s="1" t="str">
        <f>"9789086863099"</f>
        <v>9789086863099</v>
      </c>
      <c r="C4618" s="1">
        <v>76.5</v>
      </c>
      <c r="D4618" s="1" t="str">
        <f>"EUR"</f>
        <v>EUR</v>
      </c>
      <c r="E4618" s="1" t="str">
        <f>"2018"</f>
        <v>2018</v>
      </c>
      <c r="F4618" s="1" t="str">
        <f>"Paul J. Moughan(Edi"</f>
        <v>Paul J. Moughan(Edi</v>
      </c>
      <c r="G4618" s="1" t="str">
        <f>"AsarBartar"</f>
        <v>AsarBartar</v>
      </c>
    </row>
    <row r="4619" spans="1:7" x14ac:dyDescent="0.25">
      <c r="A4619" s="1" t="str">
        <f>"FEEDING AND MANAGEMENT OF LIVESTOCK DURING DROUGHT AND SCARCITY, HB"</f>
        <v>FEEDING AND MANAGEMENT OF LIVESTOCK DURING DROUGHT AND SCARCITY, HB</v>
      </c>
      <c r="B4619" s="1" t="str">
        <f>"9788172336479"</f>
        <v>9788172336479</v>
      </c>
      <c r="C4619" s="1">
        <v>23.66</v>
      </c>
      <c r="D4619" s="1" t="str">
        <f>"USD"</f>
        <v>USD</v>
      </c>
      <c r="E4619" s="1" t="str">
        <f>"2010"</f>
        <v>2010</v>
      </c>
      <c r="F4619" s="1" t="str">
        <f>"Patil"</f>
        <v>Patil</v>
      </c>
      <c r="G4619" s="1" t="str">
        <f>"supply"</f>
        <v>supply</v>
      </c>
    </row>
    <row r="4620" spans="1:7" x14ac:dyDescent="0.25">
      <c r="A4620" s="1" t="str">
        <f>"Firefly Sharks"</f>
        <v>Firefly Sharks</v>
      </c>
      <c r="B4620" s="1" t="str">
        <f>"9781770852334"</f>
        <v>9781770852334</v>
      </c>
      <c r="C4620" s="1">
        <v>16.25</v>
      </c>
      <c r="D4620" s="1" t="str">
        <f>"USD"</f>
        <v>USD</v>
      </c>
      <c r="E4620" s="1" t="str">
        <f>"2013"</f>
        <v>2013</v>
      </c>
      <c r="F4620" s="1" t="str">
        <f>"Salvador Jorgensen"</f>
        <v>Salvador Jorgensen</v>
      </c>
      <c r="G4620" s="1" t="str">
        <f>"bookcity"</f>
        <v>bookcity</v>
      </c>
    </row>
    <row r="4621" spans="1:7" x14ac:dyDescent="0.25">
      <c r="A4621" s="1" t="str">
        <f>"FIRST SPANISH DICTIONRY"</f>
        <v>FIRST SPANISH DICTIONRY</v>
      </c>
      <c r="B4621" s="1" t="str">
        <f>"9780241316610"</f>
        <v>9780241316610</v>
      </c>
      <c r="C4621" s="1">
        <v>8.99</v>
      </c>
      <c r="D4621" s="1" t="str">
        <f>"GBP"</f>
        <v>GBP</v>
      </c>
      <c r="E4621" s="1" t="str">
        <f>"2018"</f>
        <v>2018</v>
      </c>
      <c r="F4621" s="1" t="str">
        <f>"DK"</f>
        <v>DK</v>
      </c>
      <c r="G4621" s="1" t="str">
        <f>"bookcity"</f>
        <v>bookcity</v>
      </c>
    </row>
    <row r="4622" spans="1:7" x14ac:dyDescent="0.25">
      <c r="A4622" s="1" t="str">
        <f>"Fish And Fisheries, HB"</f>
        <v>Fish And Fisheries, HB</v>
      </c>
      <c r="B4622" s="1" t="str">
        <f>"9788176259170"</f>
        <v>9788176259170</v>
      </c>
      <c r="C4622" s="1">
        <v>24.78</v>
      </c>
      <c r="D4622" s="1" t="str">
        <f t="shared" ref="D4622:D4627" si="184">"USD"</f>
        <v>USD</v>
      </c>
      <c r="E4622" s="1" t="str">
        <f>"2009"</f>
        <v>2009</v>
      </c>
      <c r="F4622" s="1" t="str">
        <f>"Pandey"</f>
        <v>Pandey</v>
      </c>
      <c r="G4622" s="1" t="str">
        <f>"supply"</f>
        <v>supply</v>
      </c>
    </row>
    <row r="4623" spans="1:7" x14ac:dyDescent="0.25">
      <c r="A4623" s="1" t="str">
        <f>"FISH DISEASES AND DISORDERS, HB"</f>
        <v>FISH DISEASES AND DISORDERS, HB</v>
      </c>
      <c r="B4623" s="1" t="str">
        <f>"9789380090498"</f>
        <v>9789380090498</v>
      </c>
      <c r="C4623" s="1">
        <v>21.42</v>
      </c>
      <c r="D4623" s="1" t="str">
        <f t="shared" si="184"/>
        <v>USD</v>
      </c>
      <c r="E4623" s="1" t="str">
        <f>"2012"</f>
        <v>2012</v>
      </c>
      <c r="F4623" s="1" t="str">
        <f>"Charan"</f>
        <v>Charan</v>
      </c>
      <c r="G4623" s="1" t="str">
        <f>"supply"</f>
        <v>supply</v>
      </c>
    </row>
    <row r="4624" spans="1:7" x14ac:dyDescent="0.25">
      <c r="A4624" s="1" t="str">
        <f>"FISH GENETICS, HB"</f>
        <v>FISH GENETICS, HB</v>
      </c>
      <c r="B4624" s="1" t="str">
        <f>"9788189741631"</f>
        <v>9788189741631</v>
      </c>
      <c r="C4624" s="1">
        <v>27.86</v>
      </c>
      <c r="D4624" s="1" t="str">
        <f t="shared" si="184"/>
        <v>USD</v>
      </c>
      <c r="E4624" s="1" t="str">
        <f>"2008"</f>
        <v>2008</v>
      </c>
      <c r="F4624" s="1" t="str">
        <f>"Sangita"</f>
        <v>Sangita</v>
      </c>
      <c r="G4624" s="1" t="str">
        <f>"supply"</f>
        <v>supply</v>
      </c>
    </row>
    <row r="4625" spans="1:7" x14ac:dyDescent="0.25">
      <c r="A4625" s="1" t="str">
        <f>"Fish Processing And Preservation, HB"</f>
        <v>Fish Processing And Preservation, HB</v>
      </c>
      <c r="B4625" s="1" t="str">
        <f>"9788177541441"</f>
        <v>9788177541441</v>
      </c>
      <c r="C4625" s="1">
        <v>19.600000000000001</v>
      </c>
      <c r="D4625" s="1" t="str">
        <f t="shared" si="184"/>
        <v>USD</v>
      </c>
      <c r="E4625" s="1" t="str">
        <f>"2010"</f>
        <v>2010</v>
      </c>
      <c r="F4625" s="1" t="str">
        <f>"Cutting"</f>
        <v>Cutting</v>
      </c>
      <c r="G4625" s="1" t="str">
        <f>"supply"</f>
        <v>supply</v>
      </c>
    </row>
    <row r="4626" spans="1:7" x14ac:dyDescent="0.25">
      <c r="A4626" s="1" t="str">
        <f>"FISH QUALITY CONTROL, HB    "</f>
        <v xml:space="preserve">FISH QUALITY CONTROL, HB    </v>
      </c>
      <c r="B4626" s="1" t="str">
        <f>"9789350530047"</f>
        <v>9789350530047</v>
      </c>
      <c r="C4626" s="1">
        <v>15.54</v>
      </c>
      <c r="D4626" s="1" t="str">
        <f t="shared" si="184"/>
        <v>USD</v>
      </c>
      <c r="E4626" s="1" t="str">
        <f>"2012"</f>
        <v>2012</v>
      </c>
      <c r="F4626" s="1" t="str">
        <f>"Long"</f>
        <v>Long</v>
      </c>
      <c r="G4626" s="1" t="str">
        <f>"supply"</f>
        <v>supply</v>
      </c>
    </row>
    <row r="4627" spans="1:7" x14ac:dyDescent="0.25">
      <c r="A4627" s="1" t="str">
        <f>"Fish Reproductive Biology: Implications for Assessment and Management,2e"</f>
        <v>Fish Reproductive Biology: Implications for Assessment and Management,2e</v>
      </c>
      <c r="B4627" s="1" t="str">
        <f>"9781118752746"</f>
        <v>9781118752746</v>
      </c>
      <c r="C4627" s="1">
        <v>140.30000000000001</v>
      </c>
      <c r="D4627" s="1" t="str">
        <f t="shared" si="184"/>
        <v>USD</v>
      </c>
      <c r="E4627" s="1" t="str">
        <f>"2016"</f>
        <v>2016</v>
      </c>
      <c r="F4627" s="1" t="str">
        <f>"Jakobsen"</f>
        <v>Jakobsen</v>
      </c>
      <c r="G4627" s="1" t="str">
        <f>"avanddanesh"</f>
        <v>avanddanesh</v>
      </c>
    </row>
    <row r="4628" spans="1:7" x14ac:dyDescent="0.25">
      <c r="A4628" s="1" t="str">
        <f>"Fish Viruses and Bacteria"</f>
        <v>Fish Viruses and Bacteria</v>
      </c>
      <c r="B4628" s="1" t="str">
        <f>"9781780647784"</f>
        <v>9781780647784</v>
      </c>
      <c r="C4628" s="1">
        <v>94.5</v>
      </c>
      <c r="D4628" s="1" t="str">
        <f>"GBP"</f>
        <v>GBP</v>
      </c>
      <c r="E4628" s="1" t="str">
        <f>"2017"</f>
        <v>2017</v>
      </c>
      <c r="F4628" s="1" t="str">
        <f>"Patrick T K Woo,Roc"</f>
        <v>Patrick T K Woo,Roc</v>
      </c>
      <c r="G4628" s="1" t="str">
        <f>"AsarBartar"</f>
        <v>AsarBartar</v>
      </c>
    </row>
    <row r="4629" spans="1:7" x14ac:dyDescent="0.25">
      <c r="A4629" s="1" t="str">
        <f>"FISHERIES, AQUACULTURE AND BIOTECHNOLOGY, HB"</f>
        <v>FISHERIES, AQUACULTURE AND BIOTECHNOLOGY, HB</v>
      </c>
      <c r="B4629" s="1" t="str">
        <f>"9788177543810"</f>
        <v>9788177543810</v>
      </c>
      <c r="C4629" s="1">
        <v>42</v>
      </c>
      <c r="D4629" s="1" t="str">
        <f t="shared" ref="D4629:D4637" si="185">"USD"</f>
        <v>USD</v>
      </c>
      <c r="E4629" s="1" t="str">
        <f>"2009"</f>
        <v>2009</v>
      </c>
      <c r="F4629" s="1" t="str">
        <f>"Thangadurai"</f>
        <v>Thangadurai</v>
      </c>
      <c r="G4629" s="1" t="str">
        <f>"supply"</f>
        <v>supply</v>
      </c>
    </row>
    <row r="4630" spans="1:7" x14ac:dyDescent="0.25">
      <c r="A4630" s="1" t="str">
        <f>"Fishes of the World,5e"</f>
        <v>Fishes of the World,5e</v>
      </c>
      <c r="B4630" s="1" t="str">
        <f>"9781118342336"</f>
        <v>9781118342336</v>
      </c>
      <c r="C4630" s="1">
        <v>140.30000000000001</v>
      </c>
      <c r="D4630" s="1" t="str">
        <f t="shared" si="185"/>
        <v>USD</v>
      </c>
      <c r="E4630" s="1" t="str">
        <f>"2016"</f>
        <v>2016</v>
      </c>
      <c r="F4630" s="1" t="str">
        <f>"Nelson"</f>
        <v>Nelson</v>
      </c>
      <c r="G4630" s="1" t="str">
        <f>"avanddanesh"</f>
        <v>avanddanesh</v>
      </c>
    </row>
    <row r="4631" spans="1:7" x14ac:dyDescent="0.25">
      <c r="A4631" s="1" t="str">
        <f>"Fitness Evaluation of the Horse"</f>
        <v>Fitness Evaluation of the Horse</v>
      </c>
      <c r="B4631" s="1" t="str">
        <f>"9780470192290"</f>
        <v>9780470192290</v>
      </c>
      <c r="C4631" s="1">
        <v>23.99</v>
      </c>
      <c r="D4631" s="1" t="str">
        <f t="shared" si="185"/>
        <v>USD</v>
      </c>
      <c r="E4631" s="1" t="str">
        <f>"2008"</f>
        <v>2008</v>
      </c>
      <c r="F4631" s="1" t="str">
        <f>"Hourdebaigt"</f>
        <v>Hourdebaigt</v>
      </c>
      <c r="G4631" s="1" t="str">
        <f>"safirketab"</f>
        <v>safirketab</v>
      </c>
    </row>
    <row r="4632" spans="1:7" x14ac:dyDescent="0.25">
      <c r="A4632" s="1" t="str">
        <f>"FOSSILS"</f>
        <v>FOSSILS</v>
      </c>
      <c r="B4632" s="1" t="str">
        <f>"9781405359870"</f>
        <v>9781405359870</v>
      </c>
      <c r="C4632" s="1">
        <v>12.75</v>
      </c>
      <c r="D4632" s="1" t="str">
        <f t="shared" si="185"/>
        <v>USD</v>
      </c>
      <c r="E4632" s="1" t="str">
        <f>"2010"</f>
        <v>2010</v>
      </c>
      <c r="F4632" s="1" t="str">
        <f>"ABISAAB,RULA"</f>
        <v>ABISAAB,RULA</v>
      </c>
      <c r="G4632" s="1" t="str">
        <f>"bookcity"</f>
        <v>bookcity</v>
      </c>
    </row>
    <row r="4633" spans="1:7" x14ac:dyDescent="0.25">
      <c r="A4633" s="1" t="str">
        <f>"Freshwater Fish Culture Vol 1, HB"</f>
        <v>Freshwater Fish Culture Vol 1, HB</v>
      </c>
      <c r="B4633" s="1" t="str">
        <f>"9788170352624"</f>
        <v>9788170352624</v>
      </c>
      <c r="C4633" s="1">
        <v>19.600000000000001</v>
      </c>
      <c r="D4633" s="1" t="str">
        <f t="shared" si="185"/>
        <v>USD</v>
      </c>
      <c r="E4633" s="1" t="str">
        <f>"2011"</f>
        <v>2011</v>
      </c>
      <c r="F4633" s="1" t="str">
        <f>"Sarkar"</f>
        <v>Sarkar</v>
      </c>
      <c r="G4633" s="1" t="str">
        <f>"supply"</f>
        <v>supply</v>
      </c>
    </row>
    <row r="4634" spans="1:7" x14ac:dyDescent="0.25">
      <c r="A4634" s="1" t="str">
        <f>"Frogs"</f>
        <v>Frogs</v>
      </c>
      <c r="B4634" s="1" t="str">
        <f>"9781853107405"</f>
        <v>9781853107405</v>
      </c>
      <c r="C4634" s="1">
        <v>8.75</v>
      </c>
      <c r="D4634" s="1" t="str">
        <f t="shared" si="185"/>
        <v>USD</v>
      </c>
      <c r="E4634" s="1" t="str">
        <f>"2000"</f>
        <v>2000</v>
      </c>
      <c r="F4634" s="1" t="str">
        <f>"David Badger"</f>
        <v>David Badger</v>
      </c>
      <c r="G4634" s="1" t="str">
        <f>"bookcity"</f>
        <v>bookcity</v>
      </c>
    </row>
    <row r="4635" spans="1:7" x14ac:dyDescent="0.25">
      <c r="A4635" s="1" t="str">
        <f>"From Elephants to Mice: Animals Who Have Touched My Soul"</f>
        <v>From Elephants to Mice: Animals Who Have Touched My Soul</v>
      </c>
      <c r="B4635" s="1" t="str">
        <f>"9780470501580"</f>
        <v>9780470501580</v>
      </c>
      <c r="C4635" s="1">
        <v>9.1999999999999993</v>
      </c>
      <c r="D4635" s="1" t="str">
        <f t="shared" si="185"/>
        <v>USD</v>
      </c>
      <c r="E4635" s="1" t="str">
        <f>"2010"</f>
        <v>2010</v>
      </c>
      <c r="F4635" s="1" t="str">
        <f>"Mahoney"</f>
        <v>Mahoney</v>
      </c>
      <c r="G4635" s="1" t="str">
        <f>"avanddanesh"</f>
        <v>avanddanesh</v>
      </c>
    </row>
    <row r="4636" spans="1:7" x14ac:dyDescent="0.25">
      <c r="A4636" s="1" t="str">
        <f>"Frozen Light: Eternal Beauty of Crystals"</f>
        <v>Frozen Light: Eternal Beauty of Crystals</v>
      </c>
      <c r="B4636" s="1" t="str">
        <f>"9781601091031"</f>
        <v>9781601091031</v>
      </c>
      <c r="C4636" s="1">
        <v>23.75</v>
      </c>
      <c r="D4636" s="1" t="str">
        <f t="shared" si="185"/>
        <v>USD</v>
      </c>
      <c r="E4636" s="1" t="str">
        <f>"2007"</f>
        <v>2007</v>
      </c>
      <c r="F4636" s="1" t="str">
        <f>"Lawrence Stoller"</f>
        <v>Lawrence Stoller</v>
      </c>
      <c r="G4636" s="1" t="str">
        <f>"bookcity"</f>
        <v>bookcity</v>
      </c>
    </row>
    <row r="4637" spans="1:7" x14ac:dyDescent="0.25">
      <c r="A4637" s="1" t="str">
        <f>"Fungicides : Beneficial And Harmful Aspects, HB,          'NEW'"</f>
        <v>Fungicides : Beneficial And Harmful Aspects, HB,          'NEW'</v>
      </c>
      <c r="B4637" s="1" t="str">
        <f>"9789533074511"</f>
        <v>9789533074511</v>
      </c>
      <c r="C4637" s="1">
        <v>63</v>
      </c>
      <c r="D4637" s="1" t="str">
        <f t="shared" si="185"/>
        <v>USD</v>
      </c>
      <c r="E4637" s="1" t="str">
        <f>"2014"</f>
        <v>2014</v>
      </c>
      <c r="F4637" s="1" t="str">
        <f>"Thajuddin N."</f>
        <v>Thajuddin N.</v>
      </c>
      <c r="G4637" s="1" t="str">
        <f>"supply"</f>
        <v>supply</v>
      </c>
    </row>
    <row r="4638" spans="1:7" x14ac:dyDescent="0.25">
      <c r="A4638" s="1" t="str">
        <f>"Game meat hygiene ,Food safety and security"</f>
        <v>Game meat hygiene ,Food safety and security</v>
      </c>
      <c r="B4638" s="1" t="str">
        <f>"9789086862955"</f>
        <v>9789086862955</v>
      </c>
      <c r="C4638" s="1">
        <v>71.099999999999994</v>
      </c>
      <c r="D4638" s="1" t="str">
        <f>"EUR"</f>
        <v>EUR</v>
      </c>
      <c r="E4638" s="1" t="str">
        <f>"2017"</f>
        <v>2017</v>
      </c>
      <c r="F4638" s="1" t="str">
        <f>"P. Paulsen, A. Baue"</f>
        <v>P. Paulsen, A. Baue</v>
      </c>
      <c r="G4638" s="1" t="str">
        <f>"AsarBartar"</f>
        <v>AsarBartar</v>
      </c>
    </row>
    <row r="4639" spans="1:7" x14ac:dyDescent="0.25">
      <c r="A4639" s="1" t="str">
        <f>"General Pathology for Veterinary Nurses"</f>
        <v>General Pathology for Veterinary Nurses</v>
      </c>
      <c r="B4639" s="1" t="str">
        <f>"9781405155908"</f>
        <v>9781405155908</v>
      </c>
      <c r="C4639" s="1">
        <v>46.49</v>
      </c>
      <c r="D4639" s="1" t="str">
        <f>"USD"</f>
        <v>USD</v>
      </c>
      <c r="E4639" s="1" t="str">
        <f>"2010"</f>
        <v>2010</v>
      </c>
      <c r="F4639" s="1" t="str">
        <f>"Brooks"</f>
        <v>Brooks</v>
      </c>
      <c r="G4639" s="1" t="str">
        <f>"safirketab"</f>
        <v>safirketab</v>
      </c>
    </row>
    <row r="4640" spans="1:7" x14ac:dyDescent="0.25">
      <c r="A4640" s="1" t="str">
        <f>"GENETIC MODIFIED CROPS AND GENETIC ENGINEERING, HB"</f>
        <v>GENETIC MODIFIED CROPS AND GENETIC ENGINEERING, HB</v>
      </c>
      <c r="B4640" s="1" t="str">
        <f>"9788189972141"</f>
        <v>9788189972141</v>
      </c>
      <c r="C4640" s="1">
        <v>19.600000000000001</v>
      </c>
      <c r="D4640" s="1" t="str">
        <f>"USD"</f>
        <v>USD</v>
      </c>
      <c r="E4640" s="1" t="str">
        <f>"2011"</f>
        <v>2011</v>
      </c>
      <c r="F4640" s="1" t="str">
        <f>"Srivastava"</f>
        <v>Srivastava</v>
      </c>
      <c r="G4640" s="1" t="str">
        <f>"supply"</f>
        <v>supply</v>
      </c>
    </row>
    <row r="4641" spans="1:7" x14ac:dyDescent="0.25">
      <c r="A4641" s="1" t="str">
        <f>"Genomic management of animal genetic diversity"</f>
        <v>Genomic management of animal genetic diversity</v>
      </c>
      <c r="B4641" s="1" t="str">
        <f>"9789086862979"</f>
        <v>9789086862979</v>
      </c>
      <c r="C4641" s="1">
        <v>40.5</v>
      </c>
      <c r="D4641" s="1" t="str">
        <f>"EUR"</f>
        <v>EUR</v>
      </c>
      <c r="E4641" s="1" t="str">
        <f>"2017"</f>
        <v>2017</v>
      </c>
      <c r="F4641" s="1" t="str">
        <f>"J. K. Oldenbroek(Ed"</f>
        <v>J. K. Oldenbroek(Ed</v>
      </c>
      <c r="G4641" s="1" t="str">
        <f>"AsarBartar"</f>
        <v>AsarBartar</v>
      </c>
    </row>
    <row r="4642" spans="1:7" x14ac:dyDescent="0.25">
      <c r="A4642" s="1" t="str">
        <f>"Geometric Morphometrics for Biologists, A Primer, 2nd Edition"</f>
        <v>Geometric Morphometrics for Biologists, A Primer, 2nd Edition</v>
      </c>
      <c r="B4642" s="1" t="str">
        <f>"9780128100899"</f>
        <v>9780128100899</v>
      </c>
      <c r="C4642" s="1">
        <v>76.45</v>
      </c>
      <c r="D4642" s="1" t="str">
        <f t="shared" ref="D4642:D4657" si="186">"USD"</f>
        <v>USD</v>
      </c>
      <c r="E4642" s="1" t="str">
        <f>"2017"</f>
        <v>2017</v>
      </c>
      <c r="F4642" s="1" t="str">
        <f>"Zelditch et al"</f>
        <v>Zelditch et al</v>
      </c>
      <c r="G4642" s="1" t="str">
        <f>"dehkadehketab"</f>
        <v>dehkadehketab</v>
      </c>
    </row>
    <row r="4643" spans="1:7" x14ac:dyDescent="0.25">
      <c r="A4643" s="1" t="str">
        <f>"German Shepherd Dog: Your Happy Healthy PetTM,2e"</f>
        <v>German Shepherd Dog: Your Happy Healthy PetTM,2e</v>
      </c>
      <c r="B4643" s="1" t="str">
        <f>"9780470192313"</f>
        <v>9780470192313</v>
      </c>
      <c r="C4643" s="1">
        <v>6.8</v>
      </c>
      <c r="D4643" s="1" t="str">
        <f t="shared" si="186"/>
        <v>USD</v>
      </c>
      <c r="E4643" s="1" t="str">
        <f>"2008"</f>
        <v>2008</v>
      </c>
      <c r="F4643" s="1" t="str">
        <f>"Palika"</f>
        <v>Palika</v>
      </c>
      <c r="G4643" s="1" t="str">
        <f>"avanddanesh"</f>
        <v>avanddanesh</v>
      </c>
    </row>
    <row r="4644" spans="1:7" x14ac:dyDescent="0.25">
      <c r="A4644" s="1" t="str">
        <f>"GIANTS OF THE SEA"</f>
        <v>GIANTS OF THE SEA</v>
      </c>
      <c r="B4644" s="1" t="str">
        <f>"9781597643283"</f>
        <v>9781597643283</v>
      </c>
      <c r="C4644" s="1">
        <v>6.25</v>
      </c>
      <c r="D4644" s="1" t="str">
        <f t="shared" si="186"/>
        <v>USD</v>
      </c>
      <c r="E4644" s="1" t="str">
        <f>"2013"</f>
        <v>2013</v>
      </c>
      <c r="F4644" s="1" t="str">
        <f>"Andrew Cleave"</f>
        <v>Andrew Cleave</v>
      </c>
      <c r="G4644" s="1" t="str">
        <f>"bookcity"</f>
        <v>bookcity</v>
      </c>
    </row>
    <row r="4645" spans="1:7" x14ac:dyDescent="0.25">
      <c r="A4645" s="1" t="str">
        <f>"Giraffe: Biology, Ecology, Evolution and Behaviour"</f>
        <v>Giraffe: Biology, Ecology, Evolution and Behaviour</v>
      </c>
      <c r="B4645" s="1" t="str">
        <f>"9781118587478"</f>
        <v>9781118587478</v>
      </c>
      <c r="C4645" s="1">
        <v>59.5</v>
      </c>
      <c r="D4645" s="1" t="str">
        <f t="shared" si="186"/>
        <v>USD</v>
      </c>
      <c r="E4645" s="1" t="str">
        <f>"2016"</f>
        <v>2016</v>
      </c>
      <c r="F4645" s="1" t="str">
        <f>"Shorrocks"</f>
        <v>Shorrocks</v>
      </c>
      <c r="G4645" s="1" t="str">
        <f>"avanddanesh"</f>
        <v>avanddanesh</v>
      </c>
    </row>
    <row r="4646" spans="1:7" x14ac:dyDescent="0.25">
      <c r="A4646" s="1" t="str">
        <f>"Glorified Dinosaurs: The Origin and Early Evolution of Birds"</f>
        <v>Glorified Dinosaurs: The Origin and Early Evolution of Birds</v>
      </c>
      <c r="B4646" s="1" t="str">
        <f>"9780471247234"</f>
        <v>9780471247234</v>
      </c>
      <c r="C4646" s="1">
        <v>53.97</v>
      </c>
      <c r="D4646" s="1" t="str">
        <f t="shared" si="186"/>
        <v>USD</v>
      </c>
      <c r="E4646" s="1" t="str">
        <f>"2007"</f>
        <v>2007</v>
      </c>
      <c r="F4646" s="1" t="str">
        <f>"Chiappe-Life &amp; Medic"</f>
        <v>Chiappe-Life &amp; Medic</v>
      </c>
      <c r="G4646" s="1" t="str">
        <f>"safirketab"</f>
        <v>safirketab</v>
      </c>
    </row>
    <row r="4647" spans="1:7" x14ac:dyDescent="0.25">
      <c r="A4647" s="1" t="str">
        <f>"Goat Production And Health Management, HB   "</f>
        <v xml:space="preserve">Goat Production And Health Management, HB   </v>
      </c>
      <c r="B4647" s="1" t="str">
        <f>"9789381450536"</f>
        <v>9789381450536</v>
      </c>
      <c r="C4647" s="1">
        <v>18.34</v>
      </c>
      <c r="D4647" s="1" t="str">
        <f t="shared" si="186"/>
        <v>USD</v>
      </c>
      <c r="E4647" s="1" t="str">
        <f>"2013"</f>
        <v>2013</v>
      </c>
      <c r="F4647" s="1" t="str">
        <f>"Jindal"</f>
        <v>Jindal</v>
      </c>
      <c r="G4647" s="1" t="str">
        <f>"supply"</f>
        <v>supply</v>
      </c>
    </row>
    <row r="4648" spans="1:7" x14ac:dyDescent="0.25">
      <c r="A4648" s="1" t="str">
        <f>"GOATS OF THE WORLD, HB"</f>
        <v>GOATS OF THE WORLD, HB</v>
      </c>
      <c r="B4648" s="1" t="str">
        <f>"9788176221962"</f>
        <v>9788176221962</v>
      </c>
      <c r="C4648" s="1">
        <v>20.02</v>
      </c>
      <c r="D4648" s="1" t="str">
        <f t="shared" si="186"/>
        <v>USD</v>
      </c>
      <c r="E4648" s="1" t="str">
        <f>"2008"</f>
        <v>2008</v>
      </c>
      <c r="F4648" s="1" t="str">
        <f>"Gupta"</f>
        <v>Gupta</v>
      </c>
      <c r="G4648" s="1" t="str">
        <f>"supply"</f>
        <v>supply</v>
      </c>
    </row>
    <row r="4649" spans="1:7" x14ac:dyDescent="0.25">
      <c r="A4649" s="1" t="str">
        <f>"Goldfish: Your Happy Healthy Pet,2e"</f>
        <v>Goldfish: Your Happy Healthy Pet,2e</v>
      </c>
      <c r="B4649" s="1" t="str">
        <f>"9780470165126"</f>
        <v>9780470165126</v>
      </c>
      <c r="C4649" s="1">
        <v>5.2</v>
      </c>
      <c r="D4649" s="1" t="str">
        <f t="shared" si="186"/>
        <v>USD</v>
      </c>
      <c r="E4649" s="1" t="str">
        <f>"2008"</f>
        <v>2008</v>
      </c>
      <c r="F4649" s="1" t="str">
        <f>"Skomal"</f>
        <v>Skomal</v>
      </c>
      <c r="G4649" s="1" t="str">
        <f>"avanddanesh"</f>
        <v>avanddanesh</v>
      </c>
    </row>
    <row r="4650" spans="1:7" x14ac:dyDescent="0.25">
      <c r="A4650" s="1" t="str">
        <f>"Great Apes"</f>
        <v>Great Apes</v>
      </c>
      <c r="B4650" s="1" t="str">
        <f>"9781901268317"</f>
        <v>9781901268317</v>
      </c>
      <c r="C4650" s="1">
        <v>9.5</v>
      </c>
      <c r="D4650" s="1" t="str">
        <f t="shared" si="186"/>
        <v>USD</v>
      </c>
      <c r="E4650" s="1" t="str">
        <f>"2007"</f>
        <v>2007</v>
      </c>
      <c r="F4650" s="1" t="str">
        <f>"Â Lea Redmond"</f>
        <v>Â Lea Redmond</v>
      </c>
      <c r="G4650" s="1" t="str">
        <f>"bookcity"</f>
        <v>bookcity</v>
      </c>
    </row>
    <row r="4651" spans="1:7" x14ac:dyDescent="0.25">
      <c r="A4651" s="1" t="str">
        <f>"Growth of Farm Animals"</f>
        <v>Growth of Farm Animals</v>
      </c>
      <c r="B4651" s="1" t="str">
        <f>"9781845935580"</f>
        <v>9781845935580</v>
      </c>
      <c r="C4651" s="1">
        <v>60.71</v>
      </c>
      <c r="D4651" s="1" t="str">
        <f t="shared" si="186"/>
        <v>USD</v>
      </c>
      <c r="E4651" s="1" t="str">
        <f>"2012"</f>
        <v>2012</v>
      </c>
      <c r="F4651" s="1" t="str">
        <f>"Tony L J Lawrence"</f>
        <v>Tony L J Lawrence</v>
      </c>
      <c r="G4651" s="1" t="str">
        <f>"safirketab"</f>
        <v>safirketab</v>
      </c>
    </row>
    <row r="4652" spans="1:7" x14ac:dyDescent="0.25">
      <c r="A4652" s="1" t="str">
        <f>"Growth of Farm Animals"</f>
        <v>Growth of Farm Animals</v>
      </c>
      <c r="B4652" s="1" t="str">
        <f>"9781780641461"</f>
        <v>9781780641461</v>
      </c>
      <c r="C4652" s="1">
        <v>145.86000000000001</v>
      </c>
      <c r="D4652" s="1" t="str">
        <f t="shared" si="186"/>
        <v>USD</v>
      </c>
      <c r="E4652" s="1" t="str">
        <f>"2012"</f>
        <v>2012</v>
      </c>
      <c r="F4652" s="1" t="str">
        <f>"Tony L J Lawrence"</f>
        <v>Tony L J Lawrence</v>
      </c>
      <c r="G4652" s="1" t="str">
        <f>"safirketab"</f>
        <v>safirketab</v>
      </c>
    </row>
    <row r="4653" spans="1:7" x14ac:dyDescent="0.25">
      <c r="A4653" s="1" t="str">
        <f>"Hamster: Your Happy Healthy PetTM,2e"</f>
        <v>Hamster: Your Happy Healthy PetTM,2e</v>
      </c>
      <c r="B4653" s="1" t="str">
        <f>"9780470037935"</f>
        <v>9780470037935</v>
      </c>
      <c r="C4653" s="1">
        <v>5.2</v>
      </c>
      <c r="D4653" s="1" t="str">
        <f t="shared" si="186"/>
        <v>USD</v>
      </c>
      <c r="E4653" s="1" t="str">
        <f>"2006"</f>
        <v>2006</v>
      </c>
      <c r="F4653" s="1" t="str">
        <f>"Siino"</f>
        <v>Siino</v>
      </c>
      <c r="G4653" s="1" t="str">
        <f>"avanddanesh"</f>
        <v>avanddanesh</v>
      </c>
    </row>
    <row r="4654" spans="1:7" x14ac:dyDescent="0.25">
      <c r="A4654" s="1" t="str">
        <f>"Handbook Of Animal Husbandry, HB"</f>
        <v>Handbook Of Animal Husbandry, HB</v>
      </c>
      <c r="B4654" s="1" t="str">
        <f>"9789350300541"</f>
        <v>9789350300541</v>
      </c>
      <c r="C4654" s="1">
        <v>35.840000000000003</v>
      </c>
      <c r="D4654" s="1" t="str">
        <f t="shared" si="186"/>
        <v>USD</v>
      </c>
      <c r="E4654" s="1" t="str">
        <f>"2012"</f>
        <v>2012</v>
      </c>
      <c r="F4654" s="1" t="str">
        <f>"Rai"</f>
        <v>Rai</v>
      </c>
      <c r="G4654" s="1" t="str">
        <f>"supply"</f>
        <v>supply</v>
      </c>
    </row>
    <row r="4655" spans="1:7" x14ac:dyDescent="0.25">
      <c r="A4655" s="1" t="str">
        <f>"HANDBOOK OF COMMON CATTLE DISEASES AND BREEDING MANAGEMENT, HB"</f>
        <v>HANDBOOK OF COMMON CATTLE DISEASES AND BREEDING MANAGEMENT, HB</v>
      </c>
      <c r="B4655" s="1" t="str">
        <f>"9788178885797"</f>
        <v>9788178885797</v>
      </c>
      <c r="C4655" s="1">
        <v>24.85</v>
      </c>
      <c r="D4655" s="1" t="str">
        <f t="shared" si="186"/>
        <v>USD</v>
      </c>
      <c r="E4655" s="1" t="str">
        <f>"2009"</f>
        <v>2009</v>
      </c>
      <c r="F4655" s="1" t="str">
        <f>"Jennings"</f>
        <v>Jennings</v>
      </c>
      <c r="G4655" s="1" t="str">
        <f>"supply"</f>
        <v>supply</v>
      </c>
    </row>
    <row r="4656" spans="1:7" x14ac:dyDescent="0.25">
      <c r="A4656" s="1" t="str">
        <f>"Handbook Of Poultry, HB"</f>
        <v>Handbook Of Poultry, HB</v>
      </c>
      <c r="B4656" s="1" t="str">
        <f>"9789350300589"</f>
        <v>9789350300589</v>
      </c>
      <c r="C4656" s="1">
        <v>43.75</v>
      </c>
      <c r="D4656" s="1" t="str">
        <f t="shared" si="186"/>
        <v>USD</v>
      </c>
      <c r="E4656" s="1" t="str">
        <f>"2012"</f>
        <v>2012</v>
      </c>
      <c r="F4656" s="1" t="str">
        <f>"Rai"</f>
        <v>Rai</v>
      </c>
      <c r="G4656" s="1" t="str">
        <f>"supply"</f>
        <v>supply</v>
      </c>
    </row>
    <row r="4657" spans="1:7" x14ac:dyDescent="0.25">
      <c r="A4657" s="1" t="str">
        <f>"Handbook On Wild And Zoo Animals : A Treatise For Students Of Veterinary, Zoology, Forestry And Environmental Science, HB"</f>
        <v>Handbook On Wild And Zoo Animals : A Treatise For Students Of Veterinary, Zoology, Forestry And Environmental Science, HB</v>
      </c>
      <c r="B4657" s="1" t="str">
        <f>"9798181892132"</f>
        <v>9798181892132</v>
      </c>
      <c r="C4657" s="1">
        <v>5.46</v>
      </c>
      <c r="D4657" s="1" t="str">
        <f t="shared" si="186"/>
        <v>USD</v>
      </c>
      <c r="E4657" s="1" t="str">
        <f>"2008"</f>
        <v>2008</v>
      </c>
      <c r="F4657" s="1" t="str">
        <f>"Santra"</f>
        <v>Santra</v>
      </c>
      <c r="G4657" s="1" t="str">
        <f>"supply"</f>
        <v>supply</v>
      </c>
    </row>
    <row r="4658" spans="1:7" x14ac:dyDescent="0.25">
      <c r="A4658" s="1" t="str">
        <f>"HANDBUCH DER ZOOLOGIE / HANDBOOK OF ZOOLOGY. BAND 4: ARTHROPODA. 2. H?LFTE: INSECTA. COLEOPTERA, BEE"</f>
        <v>HANDBUCH DER ZOOLOGIE / HANDBOOK OF ZOOLOGY. BAND 4: ARTHROPODA. 2. H?LFTE: INSECTA. COLEOPTERA, BEE</v>
      </c>
      <c r="B4658" s="1" t="str">
        <f>"9783110190755"</f>
        <v>9783110190755</v>
      </c>
      <c r="C4658" s="1">
        <v>74.400000000000006</v>
      </c>
      <c r="D4658" s="1" t="str">
        <f>"EUR"</f>
        <v>EUR</v>
      </c>
      <c r="E4658" s="1" t="str">
        <f>"2010"</f>
        <v>2010</v>
      </c>
      <c r="F4658" s="1" t="str">
        <f>"BEUTEL, ROLF G.; LE"</f>
        <v>BEUTEL, ROLF G.; LE</v>
      </c>
      <c r="G4658" s="1" t="str">
        <f>"AsarBartar"</f>
        <v>AsarBartar</v>
      </c>
    </row>
    <row r="4659" spans="1:7" x14ac:dyDescent="0.25">
      <c r="A4659" s="1" t="str">
        <f>"Head to Tail Wellness: Western Veterinary Medicine  Meets Eastern Wisdom"</f>
        <v>Head to Tail Wellness: Western Veterinary Medicine  Meets Eastern Wisdom</v>
      </c>
      <c r="B4659" s="1" t="str">
        <f>"9780470506127"</f>
        <v>9780470506127</v>
      </c>
      <c r="C4659" s="1">
        <v>14.99</v>
      </c>
      <c r="D4659" s="1" t="str">
        <f t="shared" ref="D4659:D4664" si="187">"USD"</f>
        <v>USD</v>
      </c>
      <c r="E4659" s="1" t="str">
        <f>"2010"</f>
        <v>2010</v>
      </c>
      <c r="F4659" s="1" t="str">
        <f>"Fuchino"</f>
        <v>Fuchino</v>
      </c>
      <c r="G4659" s="1" t="str">
        <f>"safirketab"</f>
        <v>safirketab</v>
      </c>
    </row>
    <row r="4660" spans="1:7" x14ac:dyDescent="0.25">
      <c r="A4660" s="1" t="str">
        <f>"HIDDEN IN NATURE. THE ART OF ANIMAL CAMOUFLAGE"</f>
        <v>HIDDEN IN NATURE. THE ART OF ANIMAL CAMOUFLAGE</v>
      </c>
      <c r="B4660" s="1" t="str">
        <f>"9788854411814"</f>
        <v>9788854411814</v>
      </c>
      <c r="C4660" s="1">
        <v>49.5</v>
      </c>
      <c r="D4660" s="1" t="str">
        <f t="shared" si="187"/>
        <v>USD</v>
      </c>
      <c r="E4660" s="1" t="str">
        <f>"2017"</f>
        <v>2017</v>
      </c>
      <c r="F4660" s="1" t="str">
        <f>"Chopin, Kate"</f>
        <v>Chopin, Kate</v>
      </c>
      <c r="G4660" s="1" t="str">
        <f>"bookcity"</f>
        <v>bookcity</v>
      </c>
    </row>
    <row r="4661" spans="1:7" x14ac:dyDescent="0.25">
      <c r="A4661" s="1" t="str">
        <f>"HIP HOP HARES &amp; OTHER MOMENTS OF EPIC SILLYNES"</f>
        <v>HIP HOP HARES &amp; OTHER MOMENTS OF EPIC SILLYNES</v>
      </c>
      <c r="B4661" s="1" t="str">
        <f>"9780393325157"</f>
        <v>9780393325157</v>
      </c>
      <c r="C4661" s="1">
        <v>4.5</v>
      </c>
      <c r="D4661" s="1" t="str">
        <f t="shared" si="187"/>
        <v>USD</v>
      </c>
      <c r="E4661" s="1" t="str">
        <f>"2004"</f>
        <v>2004</v>
      </c>
      <c r="F4661" s="1" t="str">
        <f>"Vaughn,Bill"</f>
        <v>Vaughn,Bill</v>
      </c>
      <c r="G4661" s="1" t="str">
        <f>"bookcity"</f>
        <v>bookcity</v>
      </c>
    </row>
    <row r="4662" spans="1:7" x14ac:dyDescent="0.25">
      <c r="A4662" s="1" t="str">
        <f>"Hip Ideas for Hyper Dogs"</f>
        <v>Hip Ideas for Hyper Dogs</v>
      </c>
      <c r="B4662" s="1" t="str">
        <f>"9780470041017"</f>
        <v>9780470041017</v>
      </c>
      <c r="C4662" s="1">
        <v>6.8</v>
      </c>
      <c r="D4662" s="1" t="str">
        <f t="shared" si="187"/>
        <v>USD</v>
      </c>
      <c r="E4662" s="1" t="str">
        <f>"2007"</f>
        <v>2007</v>
      </c>
      <c r="F4662" s="1" t="str">
        <f>"Ammen"</f>
        <v>Ammen</v>
      </c>
      <c r="G4662" s="1" t="str">
        <f>"avanddanesh"</f>
        <v>avanddanesh</v>
      </c>
    </row>
    <row r="4663" spans="1:7" x14ac:dyDescent="0.25">
      <c r="A4663" s="1" t="str">
        <f>"HOPE FOR THE ELEPHANTS"</f>
        <v>HOPE FOR THE ELEPHANTS</v>
      </c>
      <c r="B4663" s="1" t="str">
        <f>"9781409342731"</f>
        <v>9781409342731</v>
      </c>
      <c r="C4663" s="1">
        <v>2.5</v>
      </c>
      <c r="D4663" s="1" t="str">
        <f t="shared" si="187"/>
        <v>USD</v>
      </c>
      <c r="E4663" s="1" t="str">
        <f>"2015"</f>
        <v>2015</v>
      </c>
      <c r="F4663" s="1" t="str">
        <f>"J. Murphy,Patricia"</f>
        <v>J. Murphy,Patricia</v>
      </c>
      <c r="G4663" s="1" t="str">
        <f t="shared" ref="G4663:G4669" si="188">"bookcity"</f>
        <v>bookcity</v>
      </c>
    </row>
    <row r="4664" spans="1:7" x14ac:dyDescent="0.25">
      <c r="A4664" s="1" t="str">
        <f>"HORSE/HUMAN"</f>
        <v>HORSE/HUMAN</v>
      </c>
      <c r="B4664" s="1" t="str">
        <f>"9780996293082"</f>
        <v>9780996293082</v>
      </c>
      <c r="C4664" s="1">
        <v>75</v>
      </c>
      <c r="D4664" s="1" t="str">
        <f t="shared" si="187"/>
        <v>USD</v>
      </c>
      <c r="E4664" s="1" t="str">
        <f>"2015"</f>
        <v>2015</v>
      </c>
      <c r="F4664" s="1" t="str">
        <f>"Tabor,Bob"</f>
        <v>Tabor,Bob</v>
      </c>
      <c r="G4664" s="1" t="str">
        <f t="shared" si="188"/>
        <v>bookcity</v>
      </c>
    </row>
    <row r="4665" spans="1:7" x14ac:dyDescent="0.25">
      <c r="A4665" s="1" t="str">
        <f>"Horses"</f>
        <v>Horses</v>
      </c>
      <c r="B4665" s="1" t="str">
        <f>"9788854409316"</f>
        <v>9788854409316</v>
      </c>
      <c r="C4665" s="1">
        <v>22.5</v>
      </c>
      <c r="D4665" s="1" t="str">
        <f>"GBP"</f>
        <v>GBP</v>
      </c>
      <c r="E4665" s="1" t="str">
        <f>"2015"</f>
        <v>2015</v>
      </c>
      <c r="F4665" s="1" t="str">
        <f>"Â Luca Paparelli"</f>
        <v>Â Luca Paparelli</v>
      </c>
      <c r="G4665" s="1" t="str">
        <f t="shared" si="188"/>
        <v>bookcity</v>
      </c>
    </row>
    <row r="4666" spans="1:7" x14ac:dyDescent="0.25">
      <c r="A4666" s="1" t="str">
        <f>"Horses"</f>
        <v>Horses</v>
      </c>
      <c r="B4666" s="1" t="str">
        <f>"9788854407985"</f>
        <v>9788854407985</v>
      </c>
      <c r="C4666" s="1">
        <v>3.59</v>
      </c>
      <c r="D4666" s="1" t="str">
        <f>"GBP"</f>
        <v>GBP</v>
      </c>
      <c r="E4666" s="1" t="str">
        <f>"2013"</f>
        <v>2013</v>
      </c>
      <c r="F4666" s="1" t="str">
        <f>"Rita,Mabel Schiavo "</f>
        <v xml:space="preserve">Rita,Mabel Schiavo </v>
      </c>
      <c r="G4666" s="1" t="str">
        <f t="shared" si="188"/>
        <v>bookcity</v>
      </c>
    </row>
    <row r="4667" spans="1:7" x14ac:dyDescent="0.25">
      <c r="A4667" s="1" t="str">
        <f>"HORSES - WORLD'S MOST BEAUTIFUL"</f>
        <v>HORSES - WORLD'S MOST BEAUTIFUL</v>
      </c>
      <c r="B4667" s="1" t="str">
        <f>"9783864075643"</f>
        <v>9783864075643</v>
      </c>
      <c r="C4667" s="1">
        <v>40.5</v>
      </c>
      <c r="D4667" s="1" t="str">
        <f>"USD"</f>
        <v>USD</v>
      </c>
      <c r="E4667" s="1" t="str">
        <f>"2015"</f>
        <v>2015</v>
      </c>
      <c r="F4667" s="1" t="str">
        <f>"Boiselle,Gabrielle"</f>
        <v>Boiselle,Gabrielle</v>
      </c>
      <c r="G4667" s="1" t="str">
        <f t="shared" si="188"/>
        <v>bookcity</v>
      </c>
    </row>
    <row r="4668" spans="1:7" x14ac:dyDescent="0.25">
      <c r="A4668" s="1" t="str">
        <f>"Horse's Health Problem Solver"</f>
        <v>Horse's Health Problem Solver</v>
      </c>
      <c r="B4668" s="1" t="str">
        <f>"9780715318010"</f>
        <v>9780715318010</v>
      </c>
      <c r="C4668" s="1">
        <v>8.75</v>
      </c>
      <c r="D4668" s="1" t="str">
        <f>"USD"</f>
        <v>USD</v>
      </c>
      <c r="E4668" s="1" t="str">
        <f>"2005"</f>
        <v>2005</v>
      </c>
      <c r="F4668" s="1" t="str">
        <f>"Roberta Baxter"</f>
        <v>Roberta Baxter</v>
      </c>
      <c r="G4668" s="1" t="str">
        <f t="shared" si="188"/>
        <v>bookcity</v>
      </c>
    </row>
    <row r="4669" spans="1:7" x14ac:dyDescent="0.25">
      <c r="A4669" s="1" t="str">
        <f>"Hounds of the World"</f>
        <v>Hounds of the World</v>
      </c>
      <c r="B4669" s="1" t="str">
        <f>"9781853109126"</f>
        <v>9781853109126</v>
      </c>
      <c r="C4669" s="1">
        <v>11.25</v>
      </c>
      <c r="D4669" s="1" t="str">
        <f>"USD"</f>
        <v>USD</v>
      </c>
      <c r="E4669" s="1" t="str">
        <f>"2000"</f>
        <v>2000</v>
      </c>
      <c r="F4669" s="1" t="str">
        <f>"David Alderton"</f>
        <v>David Alderton</v>
      </c>
      <c r="G4669" s="1" t="str">
        <f t="shared" si="188"/>
        <v>bookcity</v>
      </c>
    </row>
    <row r="4670" spans="1:7" x14ac:dyDescent="0.25">
      <c r="A4670" s="1" t="str">
        <f>"Human Diseases from Wildlife"</f>
        <v>Human Diseases from Wildlife</v>
      </c>
      <c r="B4670" s="1" t="str">
        <f>"9781466562141"</f>
        <v>9781466562141</v>
      </c>
      <c r="C4670" s="1">
        <v>55.25</v>
      </c>
      <c r="D4670" s="1" t="str">
        <f>"GBP"</f>
        <v>GBP</v>
      </c>
      <c r="E4670" s="1" t="str">
        <f>"2015"</f>
        <v>2015</v>
      </c>
      <c r="F4670" s="1" t="str">
        <f>"Rosanna M. Vail"</f>
        <v>Rosanna M. Vail</v>
      </c>
      <c r="G4670" s="1" t="str">
        <f>"AsarBartar"</f>
        <v>AsarBartar</v>
      </c>
    </row>
    <row r="4671" spans="1:7" x14ac:dyDescent="0.25">
      <c r="A4671" s="1" t="str">
        <f>"Hyper Nature"</f>
        <v>Hyper Nature</v>
      </c>
      <c r="B4671" s="1" t="str">
        <f>"9781770856042"</f>
        <v>9781770856042</v>
      </c>
      <c r="C4671" s="1">
        <v>13.75</v>
      </c>
      <c r="D4671" s="1" t="str">
        <f>"USD"</f>
        <v>USD</v>
      </c>
      <c r="E4671" s="1" t="str">
        <f>"2015"</f>
        <v>2015</v>
      </c>
      <c r="F4671" s="1" t="str">
        <f>"Philippe Martin"</f>
        <v>Philippe Martin</v>
      </c>
      <c r="G4671" s="1" t="str">
        <f>"bookcity"</f>
        <v>bookcity</v>
      </c>
    </row>
    <row r="4672" spans="1:7" x14ac:dyDescent="0.25">
      <c r="A4672" s="1" t="str">
        <f>"IAN JACKSON'S ANIMAL PORTRAITS"</f>
        <v>IAN JACKSON'S ANIMAL PORTRAITS</v>
      </c>
      <c r="B4672" s="1" t="str">
        <f>"9781848100541"</f>
        <v>9781848100541</v>
      </c>
      <c r="C4672" s="1">
        <v>13.75</v>
      </c>
      <c r="D4672" s="1" t="str">
        <f>"USD"</f>
        <v>USD</v>
      </c>
      <c r="E4672" s="1" t="str">
        <f>"2008"</f>
        <v>2008</v>
      </c>
      <c r="F4672" s="1" t="str">
        <f>"Jackson,Ian"</f>
        <v>Jackson,Ian</v>
      </c>
      <c r="G4672" s="1" t="str">
        <f>"bookcity"</f>
        <v>bookcity</v>
      </c>
    </row>
    <row r="4673" spans="1:7" x14ac:dyDescent="0.25">
      <c r="A4673" s="1" t="str">
        <f>"Immunobiology of the Shark"</f>
        <v>Immunobiology of the Shark</v>
      </c>
      <c r="B4673" s="1" t="str">
        <f>"9781466595743"</f>
        <v>9781466595743</v>
      </c>
      <c r="C4673" s="1">
        <v>69.7</v>
      </c>
      <c r="D4673" s="1" t="str">
        <f>"GBP"</f>
        <v>GBP</v>
      </c>
      <c r="E4673" s="1" t="str">
        <f>"2015"</f>
        <v>2015</v>
      </c>
      <c r="F4673" s="1" t="str">
        <f>"Martin F. Flajnik(E"</f>
        <v>Martin F. Flajnik(E</v>
      </c>
      <c r="G4673" s="1" t="str">
        <f>"AsarBartar"</f>
        <v>AsarBartar</v>
      </c>
    </row>
    <row r="4674" spans="1:7" x14ac:dyDescent="0.25">
      <c r="A4674" s="1" t="str">
        <f>"Improving Animal Welfare"</f>
        <v>Improving Animal Welfare</v>
      </c>
      <c r="B4674" s="1" t="str">
        <f>"9781780644684"</f>
        <v>9781780644684</v>
      </c>
      <c r="C4674" s="1">
        <v>33.99</v>
      </c>
      <c r="D4674" s="1" t="str">
        <f>"GBP"</f>
        <v>GBP</v>
      </c>
      <c r="E4674" s="1" t="str">
        <f>"2015"</f>
        <v>2015</v>
      </c>
      <c r="F4674" s="1" t="str">
        <f>"Temple Grandin,Temp"</f>
        <v>Temple Grandin,Temp</v>
      </c>
      <c r="G4674" s="1" t="str">
        <f>"AsarBartar"</f>
        <v>AsarBartar</v>
      </c>
    </row>
    <row r="4675" spans="1:7" x14ac:dyDescent="0.25">
      <c r="A4675" s="1" t="str">
        <f>"Industrial Biotechnology, HB"</f>
        <v>Industrial Biotechnology, HB</v>
      </c>
      <c r="B4675" s="1" t="str">
        <f>"9789381052099"</f>
        <v>9789381052099</v>
      </c>
      <c r="C4675" s="1">
        <v>12.25</v>
      </c>
      <c r="D4675" s="1" t="str">
        <f t="shared" ref="D4675:D4680" si="189">"USD"</f>
        <v>USD</v>
      </c>
      <c r="E4675" s="1" t="str">
        <f>"2012"</f>
        <v>2012</v>
      </c>
      <c r="F4675" s="1" t="str">
        <f>"Ranganathan"</f>
        <v>Ranganathan</v>
      </c>
      <c r="G4675" s="1" t="str">
        <f t="shared" ref="G4675:G4680" si="190">"supply"</f>
        <v>supply</v>
      </c>
    </row>
    <row r="4676" spans="1:7" x14ac:dyDescent="0.25">
      <c r="A4676" s="1" t="str">
        <f>"INFECTIOUS AND PARASITIC DISEASES OF LIVESTOCK, Set of 2 vols, HB"</f>
        <v>INFECTIOUS AND PARASITIC DISEASES OF LIVESTOCK, Set of 2 vols, HB</v>
      </c>
      <c r="B4676" s="1" t="str">
        <f>"9782743008727"</f>
        <v>9782743008727</v>
      </c>
      <c r="C4676" s="1">
        <v>357</v>
      </c>
      <c r="D4676" s="1" t="str">
        <f t="shared" si="189"/>
        <v>USD</v>
      </c>
      <c r="E4676" s="1" t="str">
        <f>"2010"</f>
        <v>2010</v>
      </c>
      <c r="F4676" s="1" t="str">
        <f>"Lefevre"</f>
        <v>Lefevre</v>
      </c>
      <c r="G4676" s="1" t="str">
        <f t="shared" si="190"/>
        <v>supply</v>
      </c>
    </row>
    <row r="4677" spans="1:7" x14ac:dyDescent="0.25">
      <c r="A4677" s="1" t="str">
        <f>"Infectious Diseases Of Animals, HB"</f>
        <v>Infectious Diseases Of Animals, HB</v>
      </c>
      <c r="B4677" s="1" t="str">
        <f>"9789381450390"</f>
        <v>9789381450390</v>
      </c>
      <c r="C4677" s="1">
        <v>10.5</v>
      </c>
      <c r="D4677" s="1" t="str">
        <f t="shared" si="189"/>
        <v>USD</v>
      </c>
      <c r="E4677" s="1" t="str">
        <f>"2012"</f>
        <v>2012</v>
      </c>
      <c r="F4677" s="1" t="str">
        <f>"Nandi"</f>
        <v>Nandi</v>
      </c>
      <c r="G4677" s="1" t="str">
        <f t="shared" si="190"/>
        <v>supply</v>
      </c>
    </row>
    <row r="4678" spans="1:7" x14ac:dyDescent="0.25">
      <c r="A4678" s="1" t="str">
        <f>"Infectious Diseases of Cattle, HB, "</f>
        <v xml:space="preserve">Infectious Diseases of Cattle, HB, </v>
      </c>
      <c r="B4678" s="1" t="str">
        <f>"9789381226254"</f>
        <v>9789381226254</v>
      </c>
      <c r="C4678" s="1">
        <v>21</v>
      </c>
      <c r="D4678" s="1" t="str">
        <f t="shared" si="189"/>
        <v>USD</v>
      </c>
      <c r="E4678" s="1" t="str">
        <f>"2012"</f>
        <v>2012</v>
      </c>
      <c r="F4678" s="1" t="str">
        <f>"Rajib Dev "</f>
        <v xml:space="preserve">Rajib Dev </v>
      </c>
      <c r="G4678" s="1" t="str">
        <f t="shared" si="190"/>
        <v>supply</v>
      </c>
    </row>
    <row r="4679" spans="1:7" x14ac:dyDescent="0.25">
      <c r="A4679" s="1" t="str">
        <f>"Inland Fisheries, HB"</f>
        <v>Inland Fisheries, HB</v>
      </c>
      <c r="B4679" s="1" t="str">
        <f>"9788170357773"</f>
        <v>9788170357773</v>
      </c>
      <c r="C4679" s="1">
        <v>19.739999999999998</v>
      </c>
      <c r="D4679" s="1" t="str">
        <f t="shared" si="189"/>
        <v>USD</v>
      </c>
      <c r="E4679" s="1" t="str">
        <f>"2012"</f>
        <v>2012</v>
      </c>
      <c r="F4679" s="1" t="str">
        <f>"Sakhare"</f>
        <v>Sakhare</v>
      </c>
      <c r="G4679" s="1" t="str">
        <f t="shared" si="190"/>
        <v>supply</v>
      </c>
    </row>
    <row r="4680" spans="1:7" x14ac:dyDescent="0.25">
      <c r="A4680" s="1" t="str">
        <f>"INNOVATIONS IN AGRO ANIMAL TECHNOLOGIES, HB"</f>
        <v>INNOVATIONS IN AGRO ANIMAL TECHNOLOGIES, HB</v>
      </c>
      <c r="B4680" s="1" t="str">
        <f>"9789381226025"</f>
        <v>9789381226025</v>
      </c>
      <c r="C4680" s="1">
        <v>42.91</v>
      </c>
      <c r="D4680" s="1" t="str">
        <f t="shared" si="189"/>
        <v>USD</v>
      </c>
      <c r="E4680" s="1" t="str">
        <f>"2012"</f>
        <v>2012</v>
      </c>
      <c r="F4680" s="1" t="str">
        <f>"Srivastava"</f>
        <v>Srivastava</v>
      </c>
      <c r="G4680" s="1" t="str">
        <f t="shared" si="190"/>
        <v>supply</v>
      </c>
    </row>
    <row r="4681" spans="1:7" x14ac:dyDescent="0.25">
      <c r="A4681" s="1" t="str">
        <f>"INRA feeding system for ruminants"</f>
        <v>INRA feeding system for ruminants</v>
      </c>
      <c r="B4681" s="1" t="str">
        <f>"9789086862924"</f>
        <v>9789086862924</v>
      </c>
      <c r="C4681" s="1">
        <v>71.099999999999994</v>
      </c>
      <c r="D4681" s="1" t="str">
        <f>"EUR"</f>
        <v>EUR</v>
      </c>
      <c r="E4681" s="1" t="str">
        <f>"2018"</f>
        <v>2018</v>
      </c>
      <c r="F4681" s="1" t="str">
        <f>"Daniel Sauvant, Luc"</f>
        <v>Daniel Sauvant, Luc</v>
      </c>
      <c r="G4681" s="1" t="str">
        <f>"AsarBartar"</f>
        <v>AsarBartar</v>
      </c>
    </row>
    <row r="4682" spans="1:7" x14ac:dyDescent="0.25">
      <c r="A4682" s="1" t="str">
        <f>"INSECT BIOCHEMISTRY, HB"</f>
        <v>INSECT BIOCHEMISTRY, HB</v>
      </c>
      <c r="B4682" s="1" t="str">
        <f>"9789380199955"</f>
        <v>9789380199955</v>
      </c>
      <c r="C4682" s="1">
        <v>22.47</v>
      </c>
      <c r="D4682" s="1" t="str">
        <f>"USD"</f>
        <v>USD</v>
      </c>
      <c r="E4682" s="1" t="str">
        <f>"2012"</f>
        <v>2012</v>
      </c>
      <c r="F4682" s="1" t="str">
        <f>"Goswami "</f>
        <v xml:space="preserve">Goswami </v>
      </c>
      <c r="G4682" s="1" t="str">
        <f>"supply"</f>
        <v>supply</v>
      </c>
    </row>
    <row r="4683" spans="1:7" x14ac:dyDescent="0.25">
      <c r="A4683" s="1" t="str">
        <f>"Insect Histology: Practical Laboratory Techniques"</f>
        <v>Insect Histology: Practical Laboratory Techniques</v>
      </c>
      <c r="B4683" s="1" t="str">
        <f>"9781444336962"</f>
        <v>9781444336962</v>
      </c>
      <c r="C4683" s="1">
        <v>41.3</v>
      </c>
      <c r="D4683" s="1" t="str">
        <f>"USD"</f>
        <v>USD</v>
      </c>
      <c r="E4683" s="1" t="str">
        <f>"2014"</f>
        <v>2014</v>
      </c>
      <c r="F4683" s="1" t="str">
        <f>"Barbosa"</f>
        <v>Barbosa</v>
      </c>
      <c r="G4683" s="1" t="str">
        <f>"avanddanesh"</f>
        <v>avanddanesh</v>
      </c>
    </row>
    <row r="4684" spans="1:7" x14ac:dyDescent="0.25">
      <c r="A4684" s="1" t="str">
        <f>"Insta Grammar Dogs"</f>
        <v>Insta Grammar Dogs</v>
      </c>
      <c r="B4684" s="1" t="str">
        <f>"9789401441605"</f>
        <v>9789401441605</v>
      </c>
      <c r="C4684" s="1">
        <v>11.25</v>
      </c>
      <c r="D4684" s="1" t="str">
        <f>"GBP"</f>
        <v>GBP</v>
      </c>
      <c r="E4684" s="1" t="str">
        <f>"2017"</f>
        <v>2017</v>
      </c>
      <c r="F4684" s="1" t="str">
        <f>"Irene Schampaert"</f>
        <v>Irene Schampaert</v>
      </c>
      <c r="G4684" s="1" t="str">
        <f>"bookcity"</f>
        <v>bookcity</v>
      </c>
    </row>
    <row r="4685" spans="1:7" x14ac:dyDescent="0.25">
      <c r="A4685" s="1" t="str">
        <f>"INTERNATIONAL ENCYCLOPAEDIA OF DAIRY TECHNOLOGY AND ANIMAL, Set of 2 vols, HB"</f>
        <v>INTERNATIONAL ENCYCLOPAEDIA OF DAIRY TECHNOLOGY AND ANIMAL, Set of 2 vols, HB</v>
      </c>
      <c r="B4685" s="1" t="str">
        <f>"9788126137930"</f>
        <v>9788126137930</v>
      </c>
      <c r="C4685" s="1">
        <v>100.03</v>
      </c>
      <c r="D4685" s="1" t="str">
        <f>"USD"</f>
        <v>USD</v>
      </c>
      <c r="E4685" s="1" t="str">
        <f>"2009"</f>
        <v>2009</v>
      </c>
      <c r="F4685" s="1" t="str">
        <f>"Saraswat"</f>
        <v>Saraswat</v>
      </c>
      <c r="G4685" s="1" t="str">
        <f>"supply"</f>
        <v>supply</v>
      </c>
    </row>
    <row r="4686" spans="1:7" x14ac:dyDescent="0.25">
      <c r="A4686" s="1" t="str">
        <f>"Invasive Species : Risk Assessment and Management"</f>
        <v>Invasive Species : Risk Assessment and Management</v>
      </c>
      <c r="B4686" s="1" t="str">
        <f>"9780521146746"</f>
        <v>9780521146746</v>
      </c>
      <c r="C4686" s="1">
        <v>34</v>
      </c>
      <c r="D4686" s="1" t="str">
        <f>"GBP"</f>
        <v>GBP</v>
      </c>
      <c r="E4686" s="1" t="str">
        <f>"2017"</f>
        <v>2017</v>
      </c>
      <c r="F4686" s="1" t="str">
        <f>"Robinson"</f>
        <v>Robinson</v>
      </c>
      <c r="G4686" s="1" t="str">
        <f>"arzinbooks"</f>
        <v>arzinbooks</v>
      </c>
    </row>
    <row r="4687" spans="1:7" x14ac:dyDescent="0.25">
      <c r="A4687" s="1" t="str">
        <f>"Jump with Joy-Positive Coaching for Horse and Rider"</f>
        <v>Jump with Joy-Positive Coaching for Horse and Rider</v>
      </c>
      <c r="B4687" s="1" t="str">
        <f>"9780470121405"</f>
        <v>9780470121405</v>
      </c>
      <c r="C4687" s="1">
        <v>17.989999999999998</v>
      </c>
      <c r="D4687" s="1" t="str">
        <f>"USD"</f>
        <v>USD</v>
      </c>
      <c r="E4687" s="1" t="str">
        <f>"2008"</f>
        <v>2008</v>
      </c>
      <c r="F4687" s="1" t="str">
        <f>"Blanchard"</f>
        <v>Blanchard</v>
      </c>
      <c r="G4687" s="1" t="str">
        <f>"safirketab"</f>
        <v>safirketab</v>
      </c>
    </row>
    <row r="4688" spans="1:7" x14ac:dyDescent="0.25">
      <c r="A4688" s="1" t="str">
        <f>"Kingfisher: Tales from the Halcyon River"</f>
        <v>Kingfisher: Tales from the Halcyon River</v>
      </c>
      <c r="B4688" s="1" t="str">
        <f>"9781901268386"</f>
        <v>9781901268386</v>
      </c>
      <c r="C4688" s="1">
        <v>21.25</v>
      </c>
      <c r="D4688" s="1" t="str">
        <f>"USD"</f>
        <v>USD</v>
      </c>
      <c r="E4688" s="1" t="str">
        <f>"2009"</f>
        <v>2009</v>
      </c>
      <c r="F4688" s="1" t="str">
        <f>"Charlie Hamilton Jam"</f>
        <v>Charlie Hamilton Jam</v>
      </c>
      <c r="G4688" s="1" t="str">
        <f>"bookcity"</f>
        <v>bookcity</v>
      </c>
    </row>
    <row r="4689" spans="1:7" x14ac:dyDescent="0.25">
      <c r="A4689" s="1" t="str">
        <f>"Kitty Love (Gift Book)"</f>
        <v>Kitty Love (Gift Book)</v>
      </c>
      <c r="B4689" s="1" t="str">
        <f>"9781435153370"</f>
        <v>9781435153370</v>
      </c>
      <c r="C4689" s="1">
        <v>3.75</v>
      </c>
      <c r="D4689" s="1" t="str">
        <f>"USD"</f>
        <v>USD</v>
      </c>
      <c r="E4689" s="1" t="str">
        <f>"2014"</f>
        <v>2014</v>
      </c>
      <c r="F4689" s="1" t="str">
        <f>"Auster, Paul"</f>
        <v>Auster, Paul</v>
      </c>
      <c r="G4689" s="1" t="str">
        <f>"bookcity"</f>
        <v>bookcity</v>
      </c>
    </row>
    <row r="4690" spans="1:7" x14ac:dyDescent="0.25">
      <c r="A4690" s="1" t="str">
        <f>"Knowing Your Horse:A Guide to Equine Learning, Training and Behaviour"</f>
        <v>Knowing Your Horse:A Guide to Equine Learning, Training and Behaviour</v>
      </c>
      <c r="B4690" s="1" t="str">
        <f>"9781405191647"</f>
        <v>9781405191647</v>
      </c>
      <c r="C4690" s="1">
        <v>32.24</v>
      </c>
      <c r="D4690" s="1" t="str">
        <f>"USD"</f>
        <v>USD</v>
      </c>
      <c r="E4690" s="1" t="str">
        <f>"2009"</f>
        <v>2009</v>
      </c>
      <c r="F4690" s="1" t="str">
        <f>"Lethbridge"</f>
        <v>Lethbridge</v>
      </c>
      <c r="G4690" s="1" t="str">
        <f>"safirketab"</f>
        <v>safirketab</v>
      </c>
    </row>
    <row r="4691" spans="1:7" x14ac:dyDescent="0.25">
      <c r="A4691" s="1" t="str">
        <f>"knowledge encyclopedia ANIMAL"</f>
        <v>knowledge encyclopedia ANIMAL</v>
      </c>
      <c r="B4691" s="1" t="str">
        <f>"9780241228418"</f>
        <v>9780241228418</v>
      </c>
      <c r="C4691" s="1">
        <v>17.09</v>
      </c>
      <c r="D4691" s="1" t="str">
        <f>"GBP"</f>
        <v>GBP</v>
      </c>
      <c r="E4691" s="1" t="str">
        <f>"2016"</f>
        <v>2016</v>
      </c>
      <c r="F4691" s="1" t="str">
        <f>"Carol Drinkwater"</f>
        <v>Carol Drinkwater</v>
      </c>
      <c r="G4691" s="1" t="str">
        <f>"bookcity"</f>
        <v>bookcity</v>
      </c>
    </row>
    <row r="4692" spans="1:7" x14ac:dyDescent="0.25">
      <c r="A4692" s="1" t="str">
        <f>"LABORATORY SWINE, SECOND EDITION,THE"</f>
        <v>LABORATORY SWINE, SECOND EDITION,THE</v>
      </c>
      <c r="B4692" s="1" t="str">
        <f>"9781439815281"</f>
        <v>9781439815281</v>
      </c>
      <c r="C4692" s="1">
        <v>11.69</v>
      </c>
      <c r="D4692" s="1" t="str">
        <f>"GBP"</f>
        <v>GBP</v>
      </c>
      <c r="E4692" s="1" t="str">
        <f>"2010"</f>
        <v>2010</v>
      </c>
      <c r="F4692" s="1" t="str">
        <f>"BOLLEN, PETER J. A."</f>
        <v>BOLLEN, PETER J. A.</v>
      </c>
      <c r="G4692" s="1" t="str">
        <f>"AsarBartar"</f>
        <v>AsarBartar</v>
      </c>
    </row>
    <row r="4693" spans="1:7" x14ac:dyDescent="0.25">
      <c r="A4693" s="1" t="str">
        <f>"LABORATORY XENOPUS SP (LABORATORY ANIMAL POCKET REFERENCES),THE"</f>
        <v>LABORATORY XENOPUS SP (LABORATORY ANIMAL POCKET REFERENCES),THE</v>
      </c>
      <c r="B4693" s="1" t="str">
        <f>"9781420091090"</f>
        <v>9781420091090</v>
      </c>
      <c r="C4693" s="1">
        <v>11.69</v>
      </c>
      <c r="D4693" s="1" t="str">
        <f>"GBP"</f>
        <v>GBP</v>
      </c>
      <c r="E4693" s="1" t="str">
        <f>"2010"</f>
        <v>2010</v>
      </c>
      <c r="F4693" s="1" t="str">
        <f>"GREEN, SHERRIL L.|"</f>
        <v>GREEN, SHERRIL L.|</v>
      </c>
      <c r="G4693" s="1" t="str">
        <f>"AsarBartar"</f>
        <v>AsarBartar</v>
      </c>
    </row>
    <row r="4694" spans="1:7" x14ac:dyDescent="0.25">
      <c r="A4694" s="1" t="str">
        <f>"Labrador Retriever: Your Happy Healthy PetTM, with DVD,2e"</f>
        <v>Labrador Retriever: Your Happy Healthy PetTM, with DVD,2e</v>
      </c>
      <c r="B4694" s="1" t="str">
        <f>"9780470192306"</f>
        <v>9780470192306</v>
      </c>
      <c r="C4694" s="1">
        <v>6.8</v>
      </c>
      <c r="D4694" s="1" t="str">
        <f t="shared" ref="D4694:D4716" si="191">"USD"</f>
        <v>USD</v>
      </c>
      <c r="E4694" s="1" t="str">
        <f>"2008"</f>
        <v>2008</v>
      </c>
      <c r="F4694" s="1" t="str">
        <f>"Palika"</f>
        <v>Palika</v>
      </c>
      <c r="G4694" s="1" t="str">
        <f>"avanddanesh"</f>
        <v>avanddanesh</v>
      </c>
    </row>
    <row r="4695" spans="1:7" x14ac:dyDescent="0.25">
      <c r="A4695" s="1" t="str">
        <f>"Lanting, Eye to Eye"</f>
        <v>Lanting, Eye to Eye</v>
      </c>
      <c r="B4695" s="1" t="str">
        <f>"9783836547130"</f>
        <v>9783836547130</v>
      </c>
      <c r="C4695" s="1">
        <v>36</v>
      </c>
      <c r="D4695" s="1" t="str">
        <f t="shared" si="191"/>
        <v>USD</v>
      </c>
      <c r="E4695" s="1" t="str">
        <f>"2016"</f>
        <v>2016</v>
      </c>
      <c r="F4695" s="1" t="str">
        <f>"FRANS LANTING"</f>
        <v>FRANS LANTING</v>
      </c>
      <c r="G4695" s="1" t="str">
        <f>"bookcity"</f>
        <v>bookcity</v>
      </c>
    </row>
    <row r="4696" spans="1:7" x14ac:dyDescent="0.25">
      <c r="A4696" s="1" t="str">
        <f>"LAST LIONS                                         "</f>
        <v xml:space="preserve">LAST LIONS                                         </v>
      </c>
      <c r="B4696" s="1" t="str">
        <f>"9781426207792"</f>
        <v>9781426207792</v>
      </c>
      <c r="C4696" s="1">
        <v>21.6</v>
      </c>
      <c r="D4696" s="1" t="str">
        <f t="shared" si="191"/>
        <v>USD</v>
      </c>
      <c r="E4696" s="1" t="str">
        <f>"2011"</f>
        <v>2011</v>
      </c>
      <c r="F4696" s="1" t="str">
        <f>"Beverly Joubert"</f>
        <v>Beverly Joubert</v>
      </c>
      <c r="G4696" s="1" t="str">
        <f>"bookcity"</f>
        <v>bookcity</v>
      </c>
    </row>
    <row r="4697" spans="1:7" x14ac:dyDescent="0.25">
      <c r="A4697" s="1" t="str">
        <f>"LIFE OF AIR BREATHING FISHES, THE,  Set of 2 vols, HB"</f>
        <v>LIFE OF AIR BREATHING FISHES, THE,  Set of 2 vols, HB</v>
      </c>
      <c r="B4697" s="1" t="str">
        <f>"9788190795227"</f>
        <v>9788190795227</v>
      </c>
      <c r="C4697" s="1">
        <v>77</v>
      </c>
      <c r="D4697" s="1" t="str">
        <f t="shared" si="191"/>
        <v>USD</v>
      </c>
      <c r="E4697" s="1" t="str">
        <f>"2010"</f>
        <v>2010</v>
      </c>
      <c r="F4697" s="1" t="str">
        <f>"Datta-Munshi"</f>
        <v>Datta-Munshi</v>
      </c>
      <c r="G4697" s="1" t="str">
        <f>"supply"</f>
        <v>supply</v>
      </c>
    </row>
    <row r="4698" spans="1:7" x14ac:dyDescent="0.25">
      <c r="A4698" s="1" t="str">
        <f>"Like Us"</f>
        <v>Like Us</v>
      </c>
      <c r="B4698" s="1" t="str">
        <f>"9788854408906"</f>
        <v>9788854408906</v>
      </c>
      <c r="C4698" s="1">
        <v>50</v>
      </c>
      <c r="D4698" s="1" t="str">
        <f t="shared" si="191"/>
        <v>USD</v>
      </c>
      <c r="E4698" s="1" t="str">
        <f>"2014"</f>
        <v>2014</v>
      </c>
      <c r="F4698" s="1" t="str">
        <f>"marent,thomas"</f>
        <v>marent,thomas</v>
      </c>
      <c r="G4698" s="1" t="str">
        <f>"bookcity"</f>
        <v>bookcity</v>
      </c>
    </row>
    <row r="4699" spans="1:7" x14ac:dyDescent="0.25">
      <c r="A4699" s="1" t="str">
        <f>"Linear Models for the Prediction of Animal Breeding Values"</f>
        <v>Linear Models for the Prediction of Animal Breeding Values</v>
      </c>
      <c r="B4699" s="1" t="str">
        <f>"9781845939816"</f>
        <v>9781845939816</v>
      </c>
      <c r="C4699" s="1">
        <v>60.71</v>
      </c>
      <c r="D4699" s="1" t="str">
        <f t="shared" si="191"/>
        <v>USD</v>
      </c>
      <c r="E4699" s="1" t="str">
        <f>"2014"</f>
        <v>2014</v>
      </c>
      <c r="F4699" s="1" t="str">
        <f>"Raphael A Mrode"</f>
        <v>Raphael A Mrode</v>
      </c>
      <c r="G4699" s="1" t="str">
        <f>"safirketab"</f>
        <v>safirketab</v>
      </c>
    </row>
    <row r="4700" spans="1:7" x14ac:dyDescent="0.25">
      <c r="A4700" s="1" t="str">
        <f>"LIVESTOCK ECONOMICS, HB"</f>
        <v>LIVESTOCK ECONOMICS, HB</v>
      </c>
      <c r="B4700" s="1" t="str">
        <f>"9789380179223"</f>
        <v>9789380179223</v>
      </c>
      <c r="C4700" s="1">
        <v>37.03</v>
      </c>
      <c r="D4700" s="1" t="str">
        <f t="shared" si="191"/>
        <v>USD</v>
      </c>
      <c r="E4700" s="1" t="str">
        <f>"2010"</f>
        <v>2010</v>
      </c>
      <c r="F4700" s="1" t="str">
        <f>"Ruhela"</f>
        <v>Ruhela</v>
      </c>
      <c r="G4700" s="1" t="str">
        <f>"supply"</f>
        <v>supply</v>
      </c>
    </row>
    <row r="4701" spans="1:7" x14ac:dyDescent="0.25">
      <c r="A4701" s="1" t="str">
        <f>"Livestock Greenhouse Gases : Emission And Options For Mitigation, HB"</f>
        <v>Livestock Greenhouse Gases : Emission And Options For Mitigation, HB</v>
      </c>
      <c r="B4701" s="1" t="str">
        <f>"9789381226520"</f>
        <v>9789381226520</v>
      </c>
      <c r="C4701" s="1">
        <v>24.15</v>
      </c>
      <c r="D4701" s="1" t="str">
        <f t="shared" si="191"/>
        <v>USD</v>
      </c>
      <c r="E4701" s="1" t="str">
        <f>"2013"</f>
        <v>2013</v>
      </c>
      <c r="F4701" s="1" t="str">
        <f>"Kumar "</f>
        <v xml:space="preserve">Kumar </v>
      </c>
      <c r="G4701" s="1" t="str">
        <f>"supply"</f>
        <v>supply</v>
      </c>
    </row>
    <row r="4702" spans="1:7" x14ac:dyDescent="0.25">
      <c r="A4702" s="1" t="str">
        <f>"Livestock Handling and Transport"</f>
        <v>Livestock Handling and Transport</v>
      </c>
      <c r="B4702" s="1" t="str">
        <f>"9781780643212"</f>
        <v>9781780643212</v>
      </c>
      <c r="C4702" s="1">
        <v>115.47</v>
      </c>
      <c r="D4702" s="1" t="str">
        <f t="shared" si="191"/>
        <v>USD</v>
      </c>
      <c r="E4702" s="1" t="str">
        <f>"2014"</f>
        <v>2014</v>
      </c>
      <c r="F4702" s="1" t="str">
        <f>"Temple Grandin"</f>
        <v>Temple Grandin</v>
      </c>
      <c r="G4702" s="1" t="str">
        <f>"safirketab"</f>
        <v>safirketab</v>
      </c>
    </row>
    <row r="4703" spans="1:7" x14ac:dyDescent="0.25">
      <c r="A4703" s="1" t="str">
        <f>"Lonely Planet's Wild World                         "</f>
        <v xml:space="preserve">Lonely Planet's Wild World                         </v>
      </c>
      <c r="B4703" s="1" t="str">
        <f>"9781743607480"</f>
        <v>9781743607480</v>
      </c>
      <c r="C4703" s="1">
        <v>35.99</v>
      </c>
      <c r="D4703" s="1" t="str">
        <f t="shared" si="191"/>
        <v>USD</v>
      </c>
      <c r="E4703" s="1" t="str">
        <f>"2015"</f>
        <v>2015</v>
      </c>
      <c r="F4703" s="1" t="str">
        <f>"Lonely Planet"</f>
        <v>Lonely Planet</v>
      </c>
      <c r="G4703" s="1" t="str">
        <f>"bookcity"</f>
        <v>bookcity</v>
      </c>
    </row>
    <row r="4704" spans="1:7" x14ac:dyDescent="0.25">
      <c r="A4704" s="1" t="str">
        <f>"Looking Glass Wars: Arch Enemy"</f>
        <v>Looking Glass Wars: Arch Enemy</v>
      </c>
      <c r="B4704" s="1" t="str">
        <f>"9781405251938"</f>
        <v>9781405251938</v>
      </c>
      <c r="C4704" s="1">
        <v>7</v>
      </c>
      <c r="D4704" s="1" t="str">
        <f t="shared" si="191"/>
        <v>USD</v>
      </c>
      <c r="E4704" s="1" t="str">
        <f>"2010"</f>
        <v>2010</v>
      </c>
      <c r="F4704" s="1" t="str">
        <f>"Frank Beddor"</f>
        <v>Frank Beddor</v>
      </c>
      <c r="G4704" s="1" t="str">
        <f>"bookcity"</f>
        <v>bookcity</v>
      </c>
    </row>
    <row r="4705" spans="1:7" x14ac:dyDescent="0.25">
      <c r="A4705" s="1" t="str">
        <f>"Mammal Societies"</f>
        <v>Mammal Societies</v>
      </c>
      <c r="B4705" s="1" t="str">
        <f>"9781119095323"</f>
        <v>9781119095323</v>
      </c>
      <c r="C4705" s="1">
        <v>51</v>
      </c>
      <c r="D4705" s="1" t="str">
        <f t="shared" si="191"/>
        <v>USD</v>
      </c>
      <c r="E4705" s="1" t="str">
        <f>"2016"</f>
        <v>2016</v>
      </c>
      <c r="F4705" s="1" t="str">
        <f>"Clutton-Brock"</f>
        <v>Clutton-Brock</v>
      </c>
      <c r="G4705" s="1" t="str">
        <f>"avanddanesh"</f>
        <v>avanddanesh</v>
      </c>
    </row>
    <row r="4706" spans="1:7" x14ac:dyDescent="0.25">
      <c r="A4706" s="1" t="str">
        <f>"Management of Pregnant and Neonatal Dogs, Cats, and Exotic Pets"</f>
        <v>Management of Pregnant and Neonatal Dogs, Cats, and Exotic Pets</v>
      </c>
      <c r="B4706" s="1" t="str">
        <f>"9780813807935"</f>
        <v>9780813807935</v>
      </c>
      <c r="C4706" s="1">
        <v>46.8</v>
      </c>
      <c r="D4706" s="1" t="str">
        <f t="shared" si="191"/>
        <v>USD</v>
      </c>
      <c r="E4706" s="1" t="str">
        <f>"2012"</f>
        <v>2012</v>
      </c>
      <c r="F4706" s="1" t="str">
        <f>"Lopate"</f>
        <v>Lopate</v>
      </c>
      <c r="G4706" s="1" t="str">
        <f>"avanddanesh"</f>
        <v>avanddanesh</v>
      </c>
    </row>
    <row r="4707" spans="1:7" x14ac:dyDescent="0.25">
      <c r="A4707" s="1" t="str">
        <f>"MANAGEMENT PRACTICES IN FISH FARMING, HB"</f>
        <v>MANAGEMENT PRACTICES IN FISH FARMING, HB</v>
      </c>
      <c r="B4707" s="1" t="str">
        <f>"9788190712774"</f>
        <v>9788190712774</v>
      </c>
      <c r="C4707" s="1">
        <v>48.02</v>
      </c>
      <c r="D4707" s="1" t="str">
        <f t="shared" si="191"/>
        <v>USD</v>
      </c>
      <c r="E4707" s="1" t="str">
        <f>"2009"</f>
        <v>2009</v>
      </c>
      <c r="F4707" s="1" t="str">
        <f>"Yadava"</f>
        <v>Yadava</v>
      </c>
      <c r="G4707" s="1" t="str">
        <f>"supply"</f>
        <v>supply</v>
      </c>
    </row>
    <row r="4708" spans="1:7" x14ac:dyDescent="0.25">
      <c r="A4708" s="1" t="str">
        <f>"Manual for Tilapia Business Management"</f>
        <v>Manual for Tilapia Business Management</v>
      </c>
      <c r="B4708" s="1" t="str">
        <f>"9781780641362"</f>
        <v>9781780641362</v>
      </c>
      <c r="C4708" s="1">
        <v>91.16</v>
      </c>
      <c r="D4708" s="1" t="str">
        <f t="shared" si="191"/>
        <v>USD</v>
      </c>
      <c r="E4708" s="1" t="str">
        <f>"2014"</f>
        <v>2014</v>
      </c>
      <c r="F4708" s="1" t="str">
        <f>"Ram C Bhujel"</f>
        <v>Ram C Bhujel</v>
      </c>
      <c r="G4708" s="1" t="str">
        <f>"safirketab"</f>
        <v>safirketab</v>
      </c>
    </row>
    <row r="4709" spans="1:7" x14ac:dyDescent="0.25">
      <c r="A4709" s="1" t="str">
        <f>"MARINE AND AQUACULTURE BIOTECHNOLOGY, HB"</f>
        <v>MARINE AND AQUACULTURE BIOTECHNOLOGY, HB</v>
      </c>
      <c r="B4709" s="1" t="str">
        <f>"9788177543971"</f>
        <v>9788177543971</v>
      </c>
      <c r="C4709" s="1">
        <v>37.03</v>
      </c>
      <c r="D4709" s="1" t="str">
        <f t="shared" si="191"/>
        <v>USD</v>
      </c>
      <c r="E4709" s="1" t="str">
        <f>"2010"</f>
        <v>2010</v>
      </c>
      <c r="F4709" s="1" t="str">
        <f>"Felix"</f>
        <v>Felix</v>
      </c>
      <c r="G4709" s="1" t="str">
        <f>"supply"</f>
        <v>supply</v>
      </c>
    </row>
    <row r="4710" spans="1:7" x14ac:dyDescent="0.25">
      <c r="A4710" s="1" t="s">
        <v>2332</v>
      </c>
      <c r="B4710" s="1" t="str">
        <f>"9789381450413"</f>
        <v>9789381450413</v>
      </c>
      <c r="C4710" s="1">
        <v>7.91</v>
      </c>
      <c r="D4710" s="1" t="str">
        <f t="shared" si="191"/>
        <v>USD</v>
      </c>
      <c r="E4710" s="1" t="str">
        <f>"2013"</f>
        <v>2013</v>
      </c>
      <c r="F4710" s="1" t="str">
        <f>"Kumar "</f>
        <v xml:space="preserve">Kumar </v>
      </c>
      <c r="G4710" s="1" t="str">
        <f>"supply"</f>
        <v>supply</v>
      </c>
    </row>
    <row r="4711" spans="1:7" x14ac:dyDescent="0.25">
      <c r="A4711" s="1" t="str">
        <f>"Mental Health and Well-Being in Animals"</f>
        <v>Mental Health and Well-Being in Animals</v>
      </c>
      <c r="B4711" s="1" t="str">
        <f>"9780813804897"</f>
        <v>9780813804897</v>
      </c>
      <c r="C4711" s="1">
        <v>53.2</v>
      </c>
      <c r="D4711" s="1" t="str">
        <f t="shared" si="191"/>
        <v>USD</v>
      </c>
      <c r="E4711" s="1" t="str">
        <f>"2005"</f>
        <v>2005</v>
      </c>
      <c r="F4711" s="1" t="str">
        <f>"McMillan"</f>
        <v>McMillan</v>
      </c>
      <c r="G4711" s="1" t="str">
        <f>"avanddanesh"</f>
        <v>avanddanesh</v>
      </c>
    </row>
    <row r="4712" spans="1:7" x14ac:dyDescent="0.25">
      <c r="A4712" s="1" t="str">
        <f>"Methods in Animal Proteomics"</f>
        <v>Methods in Animal Proteomics</v>
      </c>
      <c r="B4712" s="1" t="str">
        <f>"9780813817910"</f>
        <v>9780813817910</v>
      </c>
      <c r="C4712" s="1">
        <v>92.4</v>
      </c>
      <c r="D4712" s="1" t="str">
        <f t="shared" si="191"/>
        <v>USD</v>
      </c>
      <c r="E4712" s="1" t="str">
        <f>"2011"</f>
        <v>2011</v>
      </c>
      <c r="F4712" s="1" t="str">
        <f>"Whitfield"</f>
        <v>Whitfield</v>
      </c>
      <c r="G4712" s="1" t="str">
        <f>"avanddanesh"</f>
        <v>avanddanesh</v>
      </c>
    </row>
    <row r="4713" spans="1:7" x14ac:dyDescent="0.25">
      <c r="A4713" s="1" t="str">
        <f>"Mini Encyclopedia: Rocks &amp; Fossils"</f>
        <v>Mini Encyclopedia: Rocks &amp; Fossils</v>
      </c>
      <c r="B4713" s="1" t="str">
        <f>"9781782094470"</f>
        <v>9781782094470</v>
      </c>
      <c r="C4713" s="1">
        <v>8.75</v>
      </c>
      <c r="D4713" s="1" t="str">
        <f t="shared" si="191"/>
        <v>USD</v>
      </c>
      <c r="E4713" s="1" t="str">
        <f>"2014"</f>
        <v>2014</v>
      </c>
      <c r="F4713" s="1" t="str">
        <f>"Miles Kelly"</f>
        <v>Miles Kelly</v>
      </c>
      <c r="G4713" s="1" t="str">
        <f>"bookcity"</f>
        <v>bookcity</v>
      </c>
    </row>
    <row r="4714" spans="1:7" x14ac:dyDescent="0.25">
      <c r="A4714" s="1" t="str">
        <f>"Mixed-Species Groups of Animals, Behaviour, Community Structure, and Conservation"</f>
        <v>Mixed-Species Groups of Animals, Behaviour, Community Structure, and Conservation</v>
      </c>
      <c r="B4714" s="1" t="str">
        <f>"9780128053539"</f>
        <v>9780128053539</v>
      </c>
      <c r="C4714" s="1">
        <v>53.95</v>
      </c>
      <c r="D4714" s="1" t="str">
        <f t="shared" si="191"/>
        <v>USD</v>
      </c>
      <c r="E4714" s="1" t="str">
        <f>"2017"</f>
        <v>2017</v>
      </c>
      <c r="F4714" s="1" t="str">
        <f>"Goodale et al"</f>
        <v>Goodale et al</v>
      </c>
      <c r="G4714" s="1" t="str">
        <f>"dehkadehketab"</f>
        <v>dehkadehketab</v>
      </c>
    </row>
    <row r="4715" spans="1:7" x14ac:dyDescent="0.25">
      <c r="A4715" s="1" t="str">
        <f>"Mosquito Diversity And Control, HB"</f>
        <v>Mosquito Diversity And Control, HB</v>
      </c>
      <c r="B4715" s="1" t="str">
        <f>"9788170358152"</f>
        <v>9788170358152</v>
      </c>
      <c r="C4715" s="1">
        <v>18.41</v>
      </c>
      <c r="D4715" s="1" t="str">
        <f t="shared" si="191"/>
        <v>USD</v>
      </c>
      <c r="E4715" s="1" t="str">
        <f>"2013"</f>
        <v>2013</v>
      </c>
      <c r="F4715" s="1" t="str">
        <f>"Sathe"</f>
        <v>Sathe</v>
      </c>
      <c r="G4715" s="1" t="str">
        <f>"supply"</f>
        <v>supply</v>
      </c>
    </row>
    <row r="4716" spans="1:7" x14ac:dyDescent="0.25">
      <c r="A4716" s="1" t="str">
        <f>"Mutt's Life!"</f>
        <v>Mutt's Life!</v>
      </c>
      <c r="B4716" s="1" t="str">
        <f>"9788854406063"</f>
        <v>9788854406063</v>
      </c>
      <c r="C4716" s="1">
        <v>13.75</v>
      </c>
      <c r="D4716" s="1" t="str">
        <f t="shared" si="191"/>
        <v>USD</v>
      </c>
      <c r="E4716" s="1" t="str">
        <f>"2011"</f>
        <v>2011</v>
      </c>
      <c r="F4716" s="1" t="str">
        <f>"Fabio Petroni"</f>
        <v>Fabio Petroni</v>
      </c>
      <c r="G4716" s="1" t="str">
        <f t="shared" ref="G4716:G4722" si="192">"bookcity"</f>
        <v>bookcity</v>
      </c>
    </row>
    <row r="4717" spans="1:7" x14ac:dyDescent="0.25">
      <c r="A4717" s="1" t="str">
        <f>"my book of rocks and minerals"</f>
        <v>my book of rocks and minerals</v>
      </c>
      <c r="B4717" s="1" t="str">
        <f>"9780241283066"</f>
        <v>9780241283066</v>
      </c>
      <c r="C4717" s="1">
        <v>8.99</v>
      </c>
      <c r="D4717" s="1" t="str">
        <f>"GBP"</f>
        <v>GBP</v>
      </c>
      <c r="E4717" s="1" t="str">
        <f>"2017"</f>
        <v>2017</v>
      </c>
      <c r="F4717" s="1" t="str">
        <f>"Dr Devin Dennie"</f>
        <v>Dr Devin Dennie</v>
      </c>
      <c r="G4717" s="1" t="str">
        <f t="shared" si="192"/>
        <v>bookcity</v>
      </c>
    </row>
    <row r="4718" spans="1:7" x14ac:dyDescent="0.25">
      <c r="A4718" s="1" t="str">
        <f>"My Favourite-  Animal Families"</f>
        <v>My Favourite-  Animal Families</v>
      </c>
      <c r="B4718" s="1" t="str">
        <f>"9780500543900"</f>
        <v>9780500543900</v>
      </c>
      <c r="C4718" s="1">
        <v>8.99</v>
      </c>
      <c r="D4718" s="1" t="str">
        <f>"GBP"</f>
        <v>GBP</v>
      </c>
      <c r="E4718" s="1" t="str">
        <f>"2010"</f>
        <v>2010</v>
      </c>
      <c r="F4718" s="1" t="str">
        <f>"Steve Bloom"</f>
        <v>Steve Bloom</v>
      </c>
      <c r="G4718" s="1" t="str">
        <f t="shared" si="192"/>
        <v>bookcity</v>
      </c>
    </row>
    <row r="4719" spans="1:7" x14ac:dyDescent="0.25">
      <c r="A4719" s="1" t="str">
        <f>"National Geographic: Deadly Instinct"</f>
        <v>National Geographic: Deadly Instinct</v>
      </c>
      <c r="B4719" s="1" t="str">
        <f>"9781426207259"</f>
        <v>9781426207259</v>
      </c>
      <c r="C4719" s="1">
        <v>14.5</v>
      </c>
      <c r="D4719" s="1" t="str">
        <f>"USD"</f>
        <v>USD</v>
      </c>
      <c r="E4719" s="1" t="str">
        <f>"2011"</f>
        <v>2011</v>
      </c>
      <c r="F4719" s="1" t="str">
        <f>"Melissa Farris"</f>
        <v>Melissa Farris</v>
      </c>
      <c r="G4719" s="1" t="str">
        <f t="shared" si="192"/>
        <v>bookcity</v>
      </c>
    </row>
    <row r="4720" spans="1:7" x14ac:dyDescent="0.25">
      <c r="A4720" s="1" t="str">
        <f>"Nat'l Geo Image Collection                         "</f>
        <v xml:space="preserve">Nat'l Geo Image Collection                         </v>
      </c>
      <c r="B4720" s="1" t="str">
        <f>"9781426209680"</f>
        <v>9781426209680</v>
      </c>
      <c r="C4720" s="1">
        <v>16.149999999999999</v>
      </c>
      <c r="D4720" s="1" t="str">
        <f>"USD"</f>
        <v>USD</v>
      </c>
      <c r="E4720" s="1" t="str">
        <f>"2012"</f>
        <v>2012</v>
      </c>
      <c r="F4720" s="1" t="str">
        <f>"National Geographic "</f>
        <v xml:space="preserve">National Geographic </v>
      </c>
      <c r="G4720" s="1" t="str">
        <f t="shared" si="192"/>
        <v>bookcity</v>
      </c>
    </row>
    <row r="4721" spans="1:7" x14ac:dyDescent="0.25">
      <c r="A4721" s="1" t="str">
        <f>"Natural China: A Natural History Travelogue"</f>
        <v>Natural China: A Natural History Travelogue</v>
      </c>
      <c r="B4721" s="1" t="str">
        <f>"9781901268416"</f>
        <v>9781901268416</v>
      </c>
      <c r="C4721" s="1">
        <v>11.25</v>
      </c>
      <c r="D4721" s="1" t="str">
        <f>"USD"</f>
        <v>USD</v>
      </c>
      <c r="E4721" s="1" t="str">
        <f>"2014"</f>
        <v>2014</v>
      </c>
      <c r="F4721" s="1" t="str">
        <f>"Bertolazzi,Alberto"</f>
        <v>Bertolazzi,Alberto</v>
      </c>
      <c r="G4721" s="1" t="str">
        <f t="shared" si="192"/>
        <v>bookcity</v>
      </c>
    </row>
    <row r="4722" spans="1:7" x14ac:dyDescent="0.25">
      <c r="A4722" s="1" t="str">
        <f>"NATURAL HERITAGE OF THE WORLD"</f>
        <v>NATURAL HERITAGE OF THE WORLD</v>
      </c>
      <c r="B4722" s="1" t="str">
        <f>"9783955042325"</f>
        <v>9783955042325</v>
      </c>
      <c r="C4722" s="1">
        <v>43.75</v>
      </c>
      <c r="D4722" s="1" t="str">
        <f>"USD"</f>
        <v>USD</v>
      </c>
      <c r="E4722" s="1" t="str">
        <f>"2016"</f>
        <v>2016</v>
      </c>
      <c r="F4722" s="1" t="str">
        <f>"Monaco Books"</f>
        <v>Monaco Books</v>
      </c>
      <c r="G4722" s="1" t="str">
        <f t="shared" si="192"/>
        <v>bookcity</v>
      </c>
    </row>
    <row r="4723" spans="1:7" x14ac:dyDescent="0.25">
      <c r="A4723" s="1" t="str">
        <f>"Natural Pet Food Cookbook: Healthful Recipes for Dogs and Cats"</f>
        <v>Natural Pet Food Cookbook: Healthful Recipes for Dogs and Cats</v>
      </c>
      <c r="B4723" s="1" t="str">
        <f>"9780470225301"</f>
        <v>9780470225301</v>
      </c>
      <c r="C4723" s="1">
        <v>6</v>
      </c>
      <c r="D4723" s="1" t="str">
        <f>"USD"</f>
        <v>USD</v>
      </c>
      <c r="E4723" s="1" t="str">
        <f>"2008"</f>
        <v>2008</v>
      </c>
      <c r="F4723" s="1" t="str">
        <f>"Nan Rees"</f>
        <v>Nan Rees</v>
      </c>
      <c r="G4723" s="1" t="str">
        <f>"avanddanesh"</f>
        <v>avanddanesh</v>
      </c>
    </row>
    <row r="4724" spans="1:7" x14ac:dyDescent="0.25">
      <c r="A4724" s="1" t="str">
        <f>"Natural Wonders of the World"</f>
        <v>Natural Wonders of the World</v>
      </c>
      <c r="B4724" s="1" t="str">
        <f>"9780241276297"</f>
        <v>9780241276297</v>
      </c>
      <c r="C4724" s="1">
        <v>27</v>
      </c>
      <c r="D4724" s="1" t="str">
        <f>"GBP"</f>
        <v>GBP</v>
      </c>
      <c r="E4724" s="1" t="str">
        <f>"2017"</f>
        <v>2017</v>
      </c>
      <c r="F4724" s="1" t="str">
        <f>"Charles Dickens"</f>
        <v>Charles Dickens</v>
      </c>
      <c r="G4724" s="1" t="str">
        <f>"bookcity"</f>
        <v>bookcity</v>
      </c>
    </row>
    <row r="4725" spans="1:7" x14ac:dyDescent="0.25">
      <c r="A4725" s="1" t="str">
        <f>"Nature Ranger"</f>
        <v>Nature Ranger</v>
      </c>
      <c r="B4725" s="1" t="str">
        <f>"9780241185407"</f>
        <v>9780241185407</v>
      </c>
      <c r="C4725" s="1">
        <v>9</v>
      </c>
      <c r="D4725" s="1" t="str">
        <f t="shared" ref="D4725:D4731" si="193">"USD"</f>
        <v>USD</v>
      </c>
      <c r="E4725" s="1" t="str">
        <f>"2015"</f>
        <v>2015</v>
      </c>
      <c r="F4725" s="1" t="str">
        <f>"Richard Walker"</f>
        <v>Richard Walker</v>
      </c>
      <c r="G4725" s="1" t="str">
        <f>"bookcity"</f>
        <v>bookcity</v>
      </c>
    </row>
    <row r="4726" spans="1:7" x14ac:dyDescent="0.25">
      <c r="A4726" s="1" t="str">
        <f>"Neuroethology of Predation and Escape"</f>
        <v>Neuroethology of Predation and Escape</v>
      </c>
      <c r="B4726" s="1" t="str">
        <f>"9780470972236"</f>
        <v>9780470972236</v>
      </c>
      <c r="C4726" s="1">
        <v>51</v>
      </c>
      <c r="D4726" s="1" t="str">
        <f t="shared" si="193"/>
        <v>USD</v>
      </c>
      <c r="E4726" s="1" t="str">
        <f>"2016"</f>
        <v>2016</v>
      </c>
      <c r="F4726" s="1" t="str">
        <f>"Sillar"</f>
        <v>Sillar</v>
      </c>
      <c r="G4726" s="1" t="str">
        <f>"avanddanesh"</f>
        <v>avanddanesh</v>
      </c>
    </row>
    <row r="4727" spans="1:7" x14ac:dyDescent="0.25">
      <c r="A4727" s="1" t="str">
        <f>"NEW ENCY OF AFRICAN BRITISH &amp; EURPEAN AN"</f>
        <v>NEW ENCY OF AFRICAN BRITISH &amp; EURPEAN AN</v>
      </c>
      <c r="B4727" s="1" t="str">
        <f>"9781846811951"</f>
        <v>9781846811951</v>
      </c>
      <c r="C4727" s="1">
        <v>9.5</v>
      </c>
      <c r="D4727" s="1" t="str">
        <f t="shared" si="193"/>
        <v>USD</v>
      </c>
      <c r="E4727" s="1" t="str">
        <f>"2007"</f>
        <v>2007</v>
      </c>
      <c r="F4727" s="1" t="str">
        <f>"Â L. J. Smith"</f>
        <v>Â L. J. Smith</v>
      </c>
      <c r="G4727" s="1" t="str">
        <f>"bookcity"</f>
        <v>bookcity</v>
      </c>
    </row>
    <row r="4728" spans="1:7" x14ac:dyDescent="0.25">
      <c r="A4728" s="1" t="str">
        <f>"New Horizons of Animal Husbandary and Allied Science,    "</f>
        <v xml:space="preserve">New Horizons of Animal Husbandary and Allied Science,    </v>
      </c>
      <c r="B4728" s="1" t="str">
        <f>"9789350530665"</f>
        <v>9789350530665</v>
      </c>
      <c r="C4728" s="1">
        <v>65.099999999999994</v>
      </c>
      <c r="D4728" s="1" t="str">
        <f t="shared" si="193"/>
        <v>USD</v>
      </c>
      <c r="E4728" s="1" t="str">
        <f>"2013"</f>
        <v>2013</v>
      </c>
      <c r="F4728" s="1" t="str">
        <f>"J Pushpesh"</f>
        <v>J Pushpesh</v>
      </c>
      <c r="G4728" s="1" t="str">
        <f>"supply"</f>
        <v>supply</v>
      </c>
    </row>
    <row r="4729" spans="1:7" x14ac:dyDescent="0.25">
      <c r="A4729" s="1" t="str">
        <f>"NEW WORLD BLACKBIRDS: THE ICTERIDS (HELM IDENTIFICATION GUIDES)"</f>
        <v>NEW WORLD BLACKBIRDS: THE ICTERIDS (HELM IDENTIFICATION GUIDES)</v>
      </c>
      <c r="B4729" s="1" t="str">
        <f>"9780713643336"</f>
        <v>9780713643336</v>
      </c>
      <c r="C4729" s="1">
        <v>32.5</v>
      </c>
      <c r="D4729" s="1" t="str">
        <f t="shared" si="193"/>
        <v>USD</v>
      </c>
      <c r="E4729" s="1" t="str">
        <f>"2000"</f>
        <v>2000</v>
      </c>
      <c r="F4729" s="1" t="str">
        <f>"Jaramillo,Peter"</f>
        <v>Jaramillo,Peter</v>
      </c>
      <c r="G4729" s="1" t="str">
        <f>"bookcity"</f>
        <v>bookcity</v>
      </c>
    </row>
    <row r="4730" spans="1:7" x14ac:dyDescent="0.25">
      <c r="A4730" s="1" t="str">
        <f>"Newborn Puppies: Dogs in Their First Three Weeks   "</f>
        <v xml:space="preserve">Newborn Puppies: Dogs in Their First Three Weeks   </v>
      </c>
      <c r="B4730" s="1" t="str">
        <f>"9781452114316"</f>
        <v>9781452114316</v>
      </c>
      <c r="C4730" s="1">
        <v>2.88</v>
      </c>
      <c r="D4730" s="1" t="str">
        <f t="shared" si="193"/>
        <v>USD</v>
      </c>
      <c r="E4730" s="1" t="str">
        <f>"2013"</f>
        <v>2013</v>
      </c>
      <c r="F4730" s="1" t="str">
        <f>"Traer Scott"</f>
        <v>Traer Scott</v>
      </c>
      <c r="G4730" s="1" t="str">
        <f>"bookcity"</f>
        <v>bookcity</v>
      </c>
    </row>
    <row r="4731" spans="1:7" x14ac:dyDescent="0.25">
      <c r="A4731" s="1" t="str">
        <f>"Nice Nosing You                                    "</f>
        <v xml:space="preserve">Nice Nosing You                                    </v>
      </c>
      <c r="B4731" s="1" t="str">
        <f>"9781784880057"</f>
        <v>9781784880057</v>
      </c>
      <c r="C4731" s="1">
        <v>22.45</v>
      </c>
      <c r="D4731" s="1" t="str">
        <f t="shared" si="193"/>
        <v>USD</v>
      </c>
      <c r="E4731" s="1" t="str">
        <f>"2015"</f>
        <v>2015</v>
      </c>
      <c r="F4731" s="1" t="str">
        <f>"Elke Vogelsang"</f>
        <v>Elke Vogelsang</v>
      </c>
      <c r="G4731" s="1" t="str">
        <f>"bookcity"</f>
        <v>bookcity</v>
      </c>
    </row>
    <row r="4732" spans="1:7" x14ac:dyDescent="0.25">
      <c r="A4732" s="1" t="str">
        <f>"Non-Clinical Vascular Infusion Technology, Two Volume Set: Non-Clinical Vascular Infusion Technology, Volume I: The Science"</f>
        <v>Non-Clinical Vascular Infusion Technology, Two Volume Set: Non-Clinical Vascular Infusion Technology, Volume I: The Science</v>
      </c>
      <c r="B4732" s="1" t="str">
        <f>"9781439874493"</f>
        <v>9781439874493</v>
      </c>
      <c r="C4732" s="1">
        <v>46.4</v>
      </c>
      <c r="D4732" s="1" t="str">
        <f>"GBP"</f>
        <v>GBP</v>
      </c>
      <c r="E4732" s="1" t="str">
        <f>"2014"</f>
        <v>2014</v>
      </c>
      <c r="F4732" s="1" t="str">
        <f>"Guy Healing"</f>
        <v>Guy Healing</v>
      </c>
      <c r="G4732" s="1" t="str">
        <f>"AsarBartar"</f>
        <v>AsarBartar</v>
      </c>
    </row>
    <row r="4733" spans="1:7" x14ac:dyDescent="0.25">
      <c r="A4733" s="1" t="str">
        <f>"Non-Clinical Vascular Infusion Technology, Two Volume Set: Non-Clinical Vascular Infusion Technology, Volume II: The Techniques"</f>
        <v>Non-Clinical Vascular Infusion Technology, Two Volume Set: Non-Clinical Vascular Infusion Technology, Volume II: The Techniques</v>
      </c>
      <c r="B4733" s="1" t="str">
        <f>"9781439874455"</f>
        <v>9781439874455</v>
      </c>
      <c r="C4733" s="1">
        <v>65.599999999999994</v>
      </c>
      <c r="D4733" s="1" t="str">
        <f>"GBP"</f>
        <v>GBP</v>
      </c>
      <c r="E4733" s="1" t="str">
        <f>"2014"</f>
        <v>2014</v>
      </c>
      <c r="F4733" s="1" t="str">
        <f>"Guy Healing(Editor)"</f>
        <v>Guy Healing(Editor)</v>
      </c>
      <c r="G4733" s="1" t="str">
        <f>"AsarBartar"</f>
        <v>AsarBartar</v>
      </c>
    </row>
    <row r="4734" spans="1:7" x14ac:dyDescent="0.25">
      <c r="A4734" s="1" t="str">
        <f>"NUTRIENT REQUIREMENTS OF BUFFALOES, HB"</f>
        <v>NUTRIENT REQUIREMENTS OF BUFFALOES, HB</v>
      </c>
      <c r="B4734" s="1" t="str">
        <f>"9798189304767"</f>
        <v>9798189304767</v>
      </c>
      <c r="C4734" s="1">
        <v>19.600000000000001</v>
      </c>
      <c r="D4734" s="1" t="str">
        <f>"USD"</f>
        <v>USD</v>
      </c>
      <c r="E4734" s="1" t="str">
        <f>"2010"</f>
        <v>2010</v>
      </c>
      <c r="F4734" s="1" t="str">
        <f>"Paul"</f>
        <v>Paul</v>
      </c>
      <c r="G4734" s="1" t="str">
        <f>"supply"</f>
        <v>supply</v>
      </c>
    </row>
    <row r="4735" spans="1:7" x14ac:dyDescent="0.25">
      <c r="A4735" s="1" t="str">
        <f>"Nutritional Management of Equine Diseases and Special Cases"</f>
        <v>Nutritional Management of Equine Diseases and Special Cases</v>
      </c>
      <c r="B4735" s="1" t="str">
        <f>"9781119191872"</f>
        <v>9781119191872</v>
      </c>
      <c r="C4735" s="1">
        <v>90</v>
      </c>
      <c r="D4735" s="1" t="str">
        <f>"USD"</f>
        <v>USD</v>
      </c>
      <c r="E4735" s="1" t="str">
        <f>"2017"</f>
        <v>2017</v>
      </c>
      <c r="F4735" s="1" t="str">
        <f>"Waldridge"</f>
        <v>Waldridge</v>
      </c>
      <c r="G4735" s="1" t="str">
        <f>"avanddanesh"</f>
        <v>avanddanesh</v>
      </c>
    </row>
    <row r="4736" spans="1:7" x14ac:dyDescent="0.25">
      <c r="A4736" s="1" t="str">
        <f>"Nutritional Modelling for Pigs and Poultry"</f>
        <v>Nutritional Modelling for Pigs and Poultry</v>
      </c>
      <c r="B4736" s="1" t="str">
        <f>"9781780644110"</f>
        <v>9781780644110</v>
      </c>
      <c r="C4736" s="1">
        <v>80.75</v>
      </c>
      <c r="D4736" s="1" t="str">
        <f>"GBP"</f>
        <v>GBP</v>
      </c>
      <c r="E4736" s="1" t="str">
        <f>"2015"</f>
        <v>2015</v>
      </c>
      <c r="F4736" s="1" t="str">
        <f>"Sakmoura"</f>
        <v>Sakmoura</v>
      </c>
      <c r="G4736" s="1" t="str">
        <f>"AsarBartar"</f>
        <v>AsarBartar</v>
      </c>
    </row>
    <row r="4737" spans="1:7" x14ac:dyDescent="0.25">
      <c r="A4737" s="1" t="str">
        <f>"OCEAN A CHILDRENA ENCYCLOPEDIA"</f>
        <v>OCEAN A CHILDRENA ENCYCLOPEDIA</v>
      </c>
      <c r="B4737" s="1" t="str">
        <f>"9780241185520"</f>
        <v>9780241185520</v>
      </c>
      <c r="C4737" s="1">
        <v>17.09</v>
      </c>
      <c r="D4737" s="1" t="str">
        <f>"GBP"</f>
        <v>GBP</v>
      </c>
      <c r="E4737" s="1" t="str">
        <f>"2015"</f>
        <v>2015</v>
      </c>
      <c r="F4737" s="1" t="str">
        <f>"DK"</f>
        <v>DK</v>
      </c>
      <c r="G4737" s="1" t="str">
        <f>"bookcity"</f>
        <v>bookcity</v>
      </c>
    </row>
    <row r="4738" spans="1:7" x14ac:dyDescent="0.25">
      <c r="A4738" s="1" t="str">
        <f>"OCEAN ENVIRONMENT AND FISHERIES, HB"</f>
        <v>OCEAN ENVIRONMENT AND FISHERIES, HB</v>
      </c>
      <c r="B4738" s="1" t="str">
        <f>"9781578085194"</f>
        <v>9781578085194</v>
      </c>
      <c r="C4738" s="1">
        <v>155.05000000000001</v>
      </c>
      <c r="D4738" s="1" t="str">
        <f>"USD"</f>
        <v>USD</v>
      </c>
      <c r="E4738" s="1" t="str">
        <f>"2007"</f>
        <v>2007</v>
      </c>
      <c r="F4738" s="1" t="str">
        <f>"Reddy"</f>
        <v>Reddy</v>
      </c>
      <c r="G4738" s="1" t="str">
        <f>"supply"</f>
        <v>supply</v>
      </c>
    </row>
    <row r="4739" spans="1:7" x14ac:dyDescent="0.25">
      <c r="A4739" s="1" t="str">
        <f>"Oiseaux De Proie"</f>
        <v>Oiseaux De Proie</v>
      </c>
      <c r="B4739" s="1" t="str">
        <f>"9781405489249"</f>
        <v>9781405489249</v>
      </c>
      <c r="C4739" s="1">
        <v>20.25</v>
      </c>
      <c r="D4739" s="1" t="str">
        <f>"USD"</f>
        <v>USD</v>
      </c>
      <c r="E4739" s="1" t="str">
        <f>"2014"</f>
        <v>2014</v>
      </c>
      <c r="F4739" s="1" t="str">
        <f>"Lord Tennyson Alfred"</f>
        <v>Lord Tennyson Alfred</v>
      </c>
      <c r="G4739" s="1" t="str">
        <f>"bookcity"</f>
        <v>bookcity</v>
      </c>
    </row>
    <row r="4740" spans="1:7" x14ac:dyDescent="0.25">
      <c r="A4740" s="1" t="str">
        <f>"Olfaction in Animal Behaviour and Welfare"</f>
        <v>Olfaction in Animal Behaviour and Welfare</v>
      </c>
      <c r="B4740" s="1" t="str">
        <f>"9781786391599"</f>
        <v>9781786391599</v>
      </c>
      <c r="C4740" s="1">
        <v>40.5</v>
      </c>
      <c r="D4740" s="1" t="str">
        <f>"GBP"</f>
        <v>GBP</v>
      </c>
      <c r="E4740" s="1" t="str">
        <f>"2017"</f>
        <v>2017</v>
      </c>
      <c r="F4740" s="1" t="str">
        <f>"Birte L. Nielsen"</f>
        <v>Birte L. Nielsen</v>
      </c>
      <c r="G4740" s="1" t="str">
        <f>"AsarBartar"</f>
        <v>AsarBartar</v>
      </c>
    </row>
    <row r="4741" spans="1:7" x14ac:dyDescent="0.25">
      <c r="A4741" s="1" t="str">
        <f>"On the Origin of Species: The Illustrated Edition"</f>
        <v>On the Origin of Species: The Illustrated Edition</v>
      </c>
      <c r="B4741" s="1" t="str">
        <f>"9781402789595"</f>
        <v>9781402789595</v>
      </c>
      <c r="C4741" s="1">
        <v>19.79</v>
      </c>
      <c r="D4741" s="1" t="str">
        <f>"GBP"</f>
        <v>GBP</v>
      </c>
      <c r="E4741" s="1" t="str">
        <f>"2011"</f>
        <v>2011</v>
      </c>
      <c r="F4741" s="1" t="str">
        <f>"Charles Darwin"</f>
        <v>Charles Darwin</v>
      </c>
      <c r="G4741" s="1" t="str">
        <f>"bookcity"</f>
        <v>bookcity</v>
      </c>
    </row>
    <row r="4742" spans="1:7" x14ac:dyDescent="0.25">
      <c r="A4742" s="1" t="str">
        <f>"Oncology for Veterinary Technicians and Nurses"</f>
        <v>Oncology for Veterinary Technicians and Nurses</v>
      </c>
      <c r="B4742" s="1" t="str">
        <f>"9780813812762"</f>
        <v>9780813812762</v>
      </c>
      <c r="C4742" s="1">
        <v>34.799999999999997</v>
      </c>
      <c r="D4742" s="1" t="str">
        <f>"USD"</f>
        <v>USD</v>
      </c>
      <c r="E4742" s="1" t="str">
        <f>"2009"</f>
        <v>2009</v>
      </c>
      <c r="F4742" s="1" t="str">
        <f>"Moore"</f>
        <v>Moore</v>
      </c>
      <c r="G4742" s="1" t="str">
        <f>"safirketab"</f>
        <v>safirketab</v>
      </c>
    </row>
    <row r="4743" spans="1:7" x14ac:dyDescent="0.25">
      <c r="A4743" s="1" t="str">
        <f>"One Health: People, Animals, and the Environment"</f>
        <v>One Health: People, Animals, and the Environment</v>
      </c>
      <c r="B4743" s="1" t="str">
        <f>"9781555818425"</f>
        <v>9781555818425</v>
      </c>
      <c r="C4743" s="1">
        <v>52</v>
      </c>
      <c r="D4743" s="1" t="str">
        <f>"GBP"</f>
        <v>GBP</v>
      </c>
      <c r="E4743" s="1" t="str">
        <f>"2014"</f>
        <v>2014</v>
      </c>
      <c r="F4743" s="1" t="str">
        <f>"RONALD M. ATLAS(EDI"</f>
        <v>RONALD M. ATLAS(EDI</v>
      </c>
      <c r="G4743" s="1" t="str">
        <f>"AsarBartar"</f>
        <v>AsarBartar</v>
      </c>
    </row>
    <row r="4744" spans="1:7" x14ac:dyDescent="0.25">
      <c r="A4744" s="1" t="str">
        <f>"Oogenesis:The Universal Process"</f>
        <v>Oogenesis:The Universal Process</v>
      </c>
      <c r="B4744" s="1" t="str">
        <f>"9780470696828"</f>
        <v>9780470696828</v>
      </c>
      <c r="C4744" s="1">
        <v>123.7</v>
      </c>
      <c r="D4744" s="1" t="str">
        <f t="shared" ref="D4744:D4749" si="194">"USD"</f>
        <v>USD</v>
      </c>
      <c r="E4744" s="1" t="str">
        <f>"2010"</f>
        <v>2010</v>
      </c>
      <c r="F4744" s="1" t="str">
        <f>"Verlhac"</f>
        <v>Verlhac</v>
      </c>
      <c r="G4744" s="1" t="str">
        <f>"safirketab"</f>
        <v>safirketab</v>
      </c>
    </row>
    <row r="4745" spans="1:7" x14ac:dyDescent="0.25">
      <c r="A4745" s="1" t="str">
        <f>"ORNAMENTAL FISH CULTURE AND AQUARIUM MANAGEMENT, HB"</f>
        <v>ORNAMENTAL FISH CULTURE AND AQUARIUM MANAGEMENT, HB</v>
      </c>
      <c r="B4745" s="1" t="str">
        <f>"9788170356240"</f>
        <v>9788170356240</v>
      </c>
      <c r="C4745" s="1">
        <v>28</v>
      </c>
      <c r="D4745" s="1" t="str">
        <f t="shared" si="194"/>
        <v>USD</v>
      </c>
      <c r="E4745" s="1" t="str">
        <f>"2009"</f>
        <v>2009</v>
      </c>
      <c r="F4745" s="1" t="str">
        <f>"Dholakia"</f>
        <v>Dholakia</v>
      </c>
      <c r="G4745" s="1" t="str">
        <f>"supply"</f>
        <v>supply</v>
      </c>
    </row>
    <row r="4746" spans="1:7" x14ac:dyDescent="0.25">
      <c r="A4746" s="1" t="str">
        <f>"Our Underwater World"</f>
        <v>Our Underwater World</v>
      </c>
      <c r="B4746" s="1" t="str">
        <f>"9780857342546"</f>
        <v>9780857342546</v>
      </c>
      <c r="C4746" s="1">
        <v>13.75</v>
      </c>
      <c r="D4746" s="1" t="str">
        <f t="shared" si="194"/>
        <v>USD</v>
      </c>
      <c r="E4746" s="1" t="str">
        <f>"2010"</f>
        <v>2010</v>
      </c>
      <c r="F4746" s="1" t="str">
        <f>"Academia Barilla"</f>
        <v>Academia Barilla</v>
      </c>
      <c r="G4746" s="1" t="str">
        <f>"bookcity"</f>
        <v>bookcity</v>
      </c>
    </row>
    <row r="4747" spans="1:7" x14ac:dyDescent="0.25">
      <c r="A4747" s="1" t="str">
        <f>"over 1000 fantastic facts"</f>
        <v>over 1000 fantastic facts</v>
      </c>
      <c r="B4747" s="1" t="str">
        <f>"9781782097365"</f>
        <v>9781782097365</v>
      </c>
      <c r="C4747" s="1">
        <v>13.5</v>
      </c>
      <c r="D4747" s="1" t="str">
        <f t="shared" si="194"/>
        <v>USD</v>
      </c>
      <c r="E4747" s="1" t="str">
        <f>"2010"</f>
        <v>2010</v>
      </c>
      <c r="F4747" s="1" t="str">
        <f>"Abnett,Dan"</f>
        <v>Abnett,Dan</v>
      </c>
      <c r="G4747" s="1" t="str">
        <f>"bookcity"</f>
        <v>bookcity</v>
      </c>
    </row>
    <row r="4748" spans="1:7" x14ac:dyDescent="0.25">
      <c r="A4748" s="1" t="str">
        <f>"Palaeobiology of Extinct Giant Flightless Birds"</f>
        <v>Palaeobiology of Extinct Giant Flightless Birds</v>
      </c>
      <c r="B4748" s="1" t="str">
        <f>"9781785481352"</f>
        <v>9781785481352</v>
      </c>
      <c r="C4748" s="1">
        <v>117</v>
      </c>
      <c r="D4748" s="1" t="str">
        <f t="shared" si="194"/>
        <v>USD</v>
      </c>
      <c r="E4748" s="1" t="str">
        <f>"2017"</f>
        <v>2017</v>
      </c>
      <c r="F4748" s="1" t="str">
        <f>"Angst and Buffetaut"</f>
        <v>Angst and Buffetaut</v>
      </c>
      <c r="G4748" s="1" t="str">
        <f>"dehkadehketab"</f>
        <v>dehkadehketab</v>
      </c>
    </row>
    <row r="4749" spans="1:7" x14ac:dyDescent="0.25">
      <c r="A4749" s="1" t="str">
        <f>"PANDAS"</f>
        <v>PANDAS</v>
      </c>
      <c r="B4749" s="1" t="str">
        <f>"9781597643177"</f>
        <v>9781597643177</v>
      </c>
      <c r="C4749" s="1">
        <v>6.25</v>
      </c>
      <c r="D4749" s="1" t="str">
        <f t="shared" si="194"/>
        <v>USD</v>
      </c>
      <c r="E4749" s="1" t="str">
        <f>"2013"</f>
        <v>2013</v>
      </c>
      <c r="F4749" s="1" t="str">
        <f>"Jill Caravan"</f>
        <v>Jill Caravan</v>
      </c>
      <c r="G4749" s="1" t="str">
        <f>"bookcity"</f>
        <v>bookcity</v>
      </c>
    </row>
    <row r="4750" spans="1:7" x14ac:dyDescent="0.25">
      <c r="A4750" s="1" t="str">
        <f>"Parasitology in Veterinary Medicine"</f>
        <v>Parasitology in Veterinary Medicine</v>
      </c>
      <c r="B4750" s="1" t="str">
        <f>"9789086862740"</f>
        <v>9789086862740</v>
      </c>
      <c r="C4750" s="1">
        <v>89.1</v>
      </c>
      <c r="D4750" s="1" t="str">
        <f>"EUR"</f>
        <v>EUR</v>
      </c>
      <c r="E4750" s="1" t="str">
        <f>"2016"</f>
        <v>2016</v>
      </c>
      <c r="F4750" s="1" t="str">
        <f>"Peter Deplazes, Joh"</f>
        <v>Peter Deplazes, Joh</v>
      </c>
      <c r="G4750" s="1" t="str">
        <f>"AsarBartar"</f>
        <v>AsarBartar</v>
      </c>
    </row>
    <row r="4751" spans="1:7" x14ac:dyDescent="0.25">
      <c r="A4751" s="1" t="str">
        <f>"Pathogenesis Of Bacterial Infections In Animals , HB   "</f>
        <v xml:space="preserve">Pathogenesis Of Bacterial Infections In Animals , HB   </v>
      </c>
      <c r="B4751" s="1" t="str">
        <f>"9789381226346"</f>
        <v>9789381226346</v>
      </c>
      <c r="C4751" s="1">
        <v>46.41</v>
      </c>
      <c r="D4751" s="1" t="str">
        <f t="shared" ref="D4751:D4759" si="195">"USD"</f>
        <v>USD</v>
      </c>
      <c r="E4751" s="1" t="str">
        <f>"2013"</f>
        <v>2013</v>
      </c>
      <c r="F4751" s="1" t="str">
        <f>"Srivastava"</f>
        <v>Srivastava</v>
      </c>
      <c r="G4751" s="1" t="str">
        <f>"supply"</f>
        <v>supply</v>
      </c>
    </row>
    <row r="4752" spans="1:7" x14ac:dyDescent="0.25">
      <c r="A4752" s="1" t="str">
        <f>"Pathology for Toxicologists"</f>
        <v>Pathology for Toxicologists</v>
      </c>
      <c r="B4752" s="1" t="str">
        <f>"9781118755402"</f>
        <v>9781118755402</v>
      </c>
      <c r="C4752" s="1">
        <v>54</v>
      </c>
      <c r="D4752" s="1" t="str">
        <f t="shared" si="195"/>
        <v>USD</v>
      </c>
      <c r="E4752" s="1" t="str">
        <f>"2017"</f>
        <v>2017</v>
      </c>
      <c r="F4752" s="1" t="str">
        <f>"McInnes"</f>
        <v>McInnes</v>
      </c>
      <c r="G4752" s="1" t="str">
        <f>"avanddanesh"</f>
        <v>avanddanesh</v>
      </c>
    </row>
    <row r="4753" spans="1:7" x14ac:dyDescent="0.25">
      <c r="A4753" s="1" t="str">
        <f>"Pembroke Welsh Corgi: Your Happy Healthy Pet, with DVD,2e"</f>
        <v>Pembroke Welsh Corgi: Your Happy Healthy Pet, with DVD,2e</v>
      </c>
      <c r="B4753" s="1" t="str">
        <f>"9780470390610"</f>
        <v>9780470390610</v>
      </c>
      <c r="C4753" s="1">
        <v>6.8</v>
      </c>
      <c r="D4753" s="1" t="str">
        <f t="shared" si="195"/>
        <v>USD</v>
      </c>
      <c r="E4753" s="1" t="str">
        <f>"2009"</f>
        <v>2009</v>
      </c>
      <c r="F4753" s="1" t="str">
        <f>"Eldredge"</f>
        <v>Eldredge</v>
      </c>
      <c r="G4753" s="1" t="str">
        <f>"avanddanesh"</f>
        <v>avanddanesh</v>
      </c>
    </row>
    <row r="4754" spans="1:7" x14ac:dyDescent="0.25">
      <c r="A4754" s="1" t="str">
        <f>"PENGUINS"</f>
        <v>PENGUINS</v>
      </c>
      <c r="B4754" s="1" t="str">
        <f>"9781906969844"</f>
        <v>9781906969844</v>
      </c>
      <c r="C4754" s="1">
        <v>11.25</v>
      </c>
      <c r="D4754" s="1" t="str">
        <f t="shared" si="195"/>
        <v>USD</v>
      </c>
      <c r="E4754" s="1" t="str">
        <f>"2014"</f>
        <v>2014</v>
      </c>
      <c r="F4754" s="1" t="str">
        <f>"Arundhati Roy"</f>
        <v>Arundhati Roy</v>
      </c>
      <c r="G4754" s="1" t="str">
        <f>"bookcity"</f>
        <v>bookcity</v>
      </c>
    </row>
    <row r="4755" spans="1:7" x14ac:dyDescent="0.25">
      <c r="A4755" s="1" t="str">
        <f>"PENGUINS"</f>
        <v>PENGUINS</v>
      </c>
      <c r="B4755" s="1" t="str">
        <f>"9781597643252"</f>
        <v>9781597643252</v>
      </c>
      <c r="C4755" s="1">
        <v>6.25</v>
      </c>
      <c r="D4755" s="1" t="str">
        <f t="shared" si="195"/>
        <v>USD</v>
      </c>
      <c r="E4755" s="1" t="str">
        <f>"2013"</f>
        <v>2013</v>
      </c>
      <c r="F4755" s="1" t="str">
        <f>"Derek Hastings"</f>
        <v>Derek Hastings</v>
      </c>
      <c r="G4755" s="1" t="str">
        <f>"bookcity"</f>
        <v>bookcity</v>
      </c>
    </row>
    <row r="4756" spans="1:7" x14ac:dyDescent="0.25">
      <c r="A4756" s="1" t="str">
        <f>"Penguins: Close Encounters"</f>
        <v>Penguins: Close Encounters</v>
      </c>
      <c r="B4756" s="1" t="str">
        <f>"9781472910004"</f>
        <v>9781472910004</v>
      </c>
      <c r="C4756" s="1">
        <v>14</v>
      </c>
      <c r="D4756" s="1" t="str">
        <f t="shared" si="195"/>
        <v>USD</v>
      </c>
      <c r="E4756" s="1" t="str">
        <f>"2014"</f>
        <v>2014</v>
      </c>
      <c r="F4756" s="1" t="str">
        <f>"TIPLING DAVID"</f>
        <v>TIPLING DAVID</v>
      </c>
      <c r="G4756" s="1" t="str">
        <f>"bookcity"</f>
        <v>bookcity</v>
      </c>
    </row>
    <row r="4757" spans="1:7" x14ac:dyDescent="0.25">
      <c r="A4757" s="1" t="str">
        <f>"Perspectives on Animal Behavior, Third Edition"</f>
        <v>Perspectives on Animal Behavior, Third Edition</v>
      </c>
      <c r="B4757" s="1" t="str">
        <f>"9780470045176"</f>
        <v>9780470045176</v>
      </c>
      <c r="C4757" s="1">
        <v>31.5</v>
      </c>
      <c r="D4757" s="1" t="str">
        <f t="shared" si="195"/>
        <v>USD</v>
      </c>
      <c r="E4757" s="1" t="str">
        <f>"2009"</f>
        <v>2009</v>
      </c>
      <c r="F4757" s="1" t="str">
        <f>"Goodenough"</f>
        <v>Goodenough</v>
      </c>
      <c r="G4757" s="1" t="str">
        <f>"safirketab"</f>
        <v>safirketab</v>
      </c>
    </row>
    <row r="4758" spans="1:7" x14ac:dyDescent="0.25">
      <c r="A4758" s="1" t="str">
        <f>"Pets and the Planet: A Practical Guide to Sustainable Pet Care"</f>
        <v>Pets and the Planet: A Practical Guide to Sustainable Pet Care</v>
      </c>
      <c r="B4758" s="1" t="str">
        <f>"9780470275733"</f>
        <v>9780470275733</v>
      </c>
      <c r="C4758" s="1">
        <v>6.8</v>
      </c>
      <c r="D4758" s="1" t="str">
        <f t="shared" si="195"/>
        <v>USD</v>
      </c>
      <c r="E4758" s="1" t="str">
        <f>"2009"</f>
        <v>2009</v>
      </c>
      <c r="F4758" s="1" t="str">
        <f>"Frischmann"</f>
        <v>Frischmann</v>
      </c>
      <c r="G4758" s="1" t="str">
        <f>"avanddanesh"</f>
        <v>avanddanesh</v>
      </c>
    </row>
    <row r="4759" spans="1:7" x14ac:dyDescent="0.25">
      <c r="A4759" s="1" t="str">
        <f>"Philip's Guide To Weather"</f>
        <v>Philip's Guide To Weather</v>
      </c>
      <c r="B4759" s="1" t="str">
        <f>"9780753723746"</f>
        <v>9780753723746</v>
      </c>
      <c r="C4759" s="1">
        <v>8.75</v>
      </c>
      <c r="D4759" s="1" t="str">
        <f t="shared" si="195"/>
        <v>USD</v>
      </c>
      <c r="E4759" s="1" t="str">
        <f>"2012"</f>
        <v>2012</v>
      </c>
      <c r="F4759" s="1" t="str">
        <f>"unknown author"</f>
        <v>unknown author</v>
      </c>
      <c r="G4759" s="1" t="str">
        <f>"bookcity"</f>
        <v>bookcity</v>
      </c>
    </row>
    <row r="4760" spans="1:7" x14ac:dyDescent="0.25">
      <c r="A4760" s="1" t="str">
        <f>"PHOTOGRAPHIC AND DESCRIPTIVE MUSCULOSKELETAL ATLAS OF G"</f>
        <v>PHOTOGRAPHIC AND DESCRIPTIVE MUSCULOSKELETAL ATLAS OF G</v>
      </c>
      <c r="B4760" s="1" t="str">
        <f>"9781578086948"</f>
        <v>9781578086948</v>
      </c>
      <c r="C4760" s="1">
        <v>24.6</v>
      </c>
      <c r="D4760" s="1" t="str">
        <f>"GBP"</f>
        <v>GBP</v>
      </c>
      <c r="E4760" s="1" t="str">
        <f>"2011"</f>
        <v>2011</v>
      </c>
      <c r="F4760" s="1" t="str">
        <f>"DIOGO"</f>
        <v>DIOGO</v>
      </c>
      <c r="G4760" s="1" t="str">
        <f>"AsarBartar"</f>
        <v>AsarBartar</v>
      </c>
    </row>
    <row r="4761" spans="1:7" x14ac:dyDescent="0.25">
      <c r="A4761" s="1" t="str">
        <f>"PHOTOGRAPHING GARDEN WILDLIFE"</f>
        <v>PHOTOGRAPHING GARDEN WILDLIFE</v>
      </c>
      <c r="B4761" s="1" t="str">
        <f>"9781847734860"</f>
        <v>9781847734860</v>
      </c>
      <c r="C4761" s="1">
        <v>11.25</v>
      </c>
      <c r="D4761" s="1" t="str">
        <f>"USD"</f>
        <v>USD</v>
      </c>
      <c r="E4761" s="1" t="str">
        <f>"2009"</f>
        <v>2009</v>
      </c>
      <c r="F4761" s="1" t="str">
        <f>"Taylor ,Marianne"</f>
        <v>Taylor ,Marianne</v>
      </c>
      <c r="G4761" s="1" t="str">
        <f>"bookcity"</f>
        <v>bookcity</v>
      </c>
    </row>
    <row r="4762" spans="1:7" x14ac:dyDescent="0.25">
      <c r="A4762" s="1" t="str">
        <f>"Photographing the Microworld"</f>
        <v>Photographing the Microworld</v>
      </c>
      <c r="B4762" s="1" t="str">
        <f>"9781908126009"</f>
        <v>9781908126009</v>
      </c>
      <c r="C4762" s="1">
        <v>8.75</v>
      </c>
      <c r="D4762" s="1" t="str">
        <f>"USD"</f>
        <v>USD</v>
      </c>
      <c r="E4762" s="1" t="str">
        <f>"2011"</f>
        <v>2011</v>
      </c>
      <c r="F4762" s="1" t="str">
        <f>"Svetlana Belorustsev"</f>
        <v>Svetlana Belorustsev</v>
      </c>
      <c r="G4762" s="1" t="str">
        <f>"bookcity"</f>
        <v>bookcity</v>
      </c>
    </row>
    <row r="4763" spans="1:7" x14ac:dyDescent="0.25">
      <c r="A4763" s="1" t="str">
        <f>"PHOTOGRAPHY OF NATURAL THINGS: A NATURE &amp;AMP; ENVIRONMENT WORKSHOP FOR FILM AND DIGITAL PHOTOGRAPHY"</f>
        <v>PHOTOGRAPHY OF NATURAL THINGS: A NATURE &amp;AMP; ENVIRONMENT WORKSHOP FOR FILM AND DIGITAL PHOTOGRAPHY</v>
      </c>
      <c r="B4763" s="1" t="str">
        <f>"9781770850576"</f>
        <v>9781770850576</v>
      </c>
      <c r="C4763" s="1">
        <v>12.5</v>
      </c>
      <c r="D4763" s="1" t="str">
        <f>"USD"</f>
        <v>USD</v>
      </c>
      <c r="E4763" s="1" t="str">
        <f>"2011"</f>
        <v>2011</v>
      </c>
      <c r="F4763" s="1" t="str">
        <f>"Patterson,Freeman"</f>
        <v>Patterson,Freeman</v>
      </c>
      <c r="G4763" s="1" t="str">
        <f>"bookcity"</f>
        <v>bookcity</v>
      </c>
    </row>
    <row r="4764" spans="1:7" x14ac:dyDescent="0.25">
      <c r="A4764" s="1" t="str">
        <f>"Physiological Diversity"</f>
        <v>Physiological Diversity</v>
      </c>
      <c r="B4764" s="1" t="str">
        <f>"9780632054527"</f>
        <v>9780632054527</v>
      </c>
      <c r="C4764" s="1">
        <v>42</v>
      </c>
      <c r="D4764" s="1" t="str">
        <f>"USD"</f>
        <v>USD</v>
      </c>
      <c r="E4764" s="1" t="str">
        <f>"2009"</f>
        <v>2009</v>
      </c>
      <c r="F4764" s="1" t="str">
        <f>"Spicer"</f>
        <v>Spicer</v>
      </c>
      <c r="G4764" s="1" t="str">
        <f>"safirketab"</f>
        <v>safirketab</v>
      </c>
    </row>
    <row r="4765" spans="1:7" x14ac:dyDescent="0.25">
      <c r="A4765" s="1" t="str">
        <f>"PHYSIOLOGY OF REPRODUCTION, BREEDING AND CULTURE OF TIGER SHRIMP PENAEUS MONODON (FABRICUS), HB"</f>
        <v>PHYSIOLOGY OF REPRODUCTION, BREEDING AND CULTURE OF TIGER SHRIMP PENAEUS MONODON (FABRICUS), HB</v>
      </c>
      <c r="B4765" s="1" t="str">
        <f>"9788185375465"</f>
        <v>9788185375465</v>
      </c>
      <c r="C4765" s="1">
        <v>42.7</v>
      </c>
      <c r="D4765" s="1" t="str">
        <f>"USD"</f>
        <v>USD</v>
      </c>
      <c r="E4765" s="1" t="str">
        <f>"2010"</f>
        <v>2010</v>
      </c>
      <c r="F4765" s="1" t="str">
        <f>"Diwan"</f>
        <v>Diwan</v>
      </c>
      <c r="G4765" s="1" t="str">
        <f>"supply"</f>
        <v>supply</v>
      </c>
    </row>
    <row r="4766" spans="1:7" x14ac:dyDescent="0.25">
      <c r="A4766" s="1" t="str">
        <f>"Phytate destruction - consequences for precision animal nutrition"</f>
        <v>Phytate destruction - consequences for precision animal nutrition</v>
      </c>
      <c r="B4766" s="1" t="str">
        <f>"9789086862900"</f>
        <v>9789086862900</v>
      </c>
      <c r="C4766" s="1">
        <v>63</v>
      </c>
      <c r="D4766" s="1" t="str">
        <f>"EUR"</f>
        <v>EUR</v>
      </c>
      <c r="E4766" s="1" t="str">
        <f>"2016"</f>
        <v>2016</v>
      </c>
      <c r="F4766" s="1" t="str">
        <f>"C.L. Walk, I. KÃ¼hn"</f>
        <v>C.L. Walk, I. KÃ¼hn</v>
      </c>
      <c r="G4766" s="1" t="str">
        <f>"AsarBartar"</f>
        <v>AsarBartar</v>
      </c>
    </row>
    <row r="4767" spans="1:7" x14ac:dyDescent="0.25">
      <c r="A4767" s="1" t="str">
        <f>"Polar Regions: Exploring"</f>
        <v>Polar Regions: Exploring</v>
      </c>
      <c r="B4767" s="1" t="str">
        <f>"9781445444338"</f>
        <v>9781445444338</v>
      </c>
      <c r="C4767" s="1">
        <v>11.25</v>
      </c>
      <c r="D4767" s="1" t="str">
        <f t="shared" ref="D4767:D4774" si="196">"USD"</f>
        <v>USD</v>
      </c>
      <c r="E4767" s="1" t="str">
        <f>"2011"</f>
        <v>2011</v>
      </c>
      <c r="F4767" s="1" t="str">
        <f>"Aileen Lord"</f>
        <v>Aileen Lord</v>
      </c>
      <c r="G4767" s="1" t="str">
        <f>"bookcity"</f>
        <v>bookcity</v>
      </c>
    </row>
    <row r="4768" spans="1:7" x14ac:dyDescent="0.25">
      <c r="A4768" s="1" t="str">
        <f>"Pollen and Biodiversity, HB    "</f>
        <v xml:space="preserve">Pollen and Biodiversity, HB    </v>
      </c>
      <c r="B4768" s="1" t="str">
        <f>"9788170194651"</f>
        <v>9788170194651</v>
      </c>
      <c r="C4768" s="1">
        <v>10.36</v>
      </c>
      <c r="D4768" s="1" t="str">
        <f t="shared" si="196"/>
        <v>USD</v>
      </c>
      <c r="E4768" s="1" t="str">
        <f>"2012"</f>
        <v>2012</v>
      </c>
      <c r="F4768" s="1" t="str">
        <f>"Prof.  A.J. Raju Sol"</f>
        <v>Prof.  A.J. Raju Sol</v>
      </c>
      <c r="G4768" s="1" t="str">
        <f>"supply"</f>
        <v>supply</v>
      </c>
    </row>
    <row r="4769" spans="1:7" x14ac:dyDescent="0.25">
      <c r="A4769" s="1" t="str">
        <f>"Posh Pups: Dogs Who Live Better Than You Do"</f>
        <v>Posh Pups: Dogs Who Live Better Than You Do</v>
      </c>
      <c r="B4769" s="1" t="str">
        <f>"9781402750793"</f>
        <v>9781402750793</v>
      </c>
      <c r="C4769" s="1">
        <v>6.75</v>
      </c>
      <c r="D4769" s="1" t="str">
        <f t="shared" si="196"/>
        <v>USD</v>
      </c>
      <c r="E4769" s="1" t="str">
        <f>"2008"</f>
        <v>2008</v>
      </c>
      <c r="F4769" s="1" t="str">
        <f>"Ilene Hochberg"</f>
        <v>Ilene Hochberg</v>
      </c>
      <c r="G4769" s="1" t="str">
        <f>"bookcity"</f>
        <v>bookcity</v>
      </c>
    </row>
    <row r="4770" spans="1:7" x14ac:dyDescent="0.25">
      <c r="A4770" s="1" t="str">
        <f>"Postmortem Changes In Fish, HB"</f>
        <v>Postmortem Changes In Fish, HB</v>
      </c>
      <c r="B4770" s="1" t="str">
        <f>"9788170356028"</f>
        <v>9788170356028</v>
      </c>
      <c r="C4770" s="1">
        <v>18.760000000000002</v>
      </c>
      <c r="D4770" s="1" t="str">
        <f t="shared" si="196"/>
        <v>USD</v>
      </c>
      <c r="E4770" s="1" t="str">
        <f>"2008"</f>
        <v>2008</v>
      </c>
      <c r="F4770" s="1" t="str">
        <f>"Khuntia"</f>
        <v>Khuntia</v>
      </c>
      <c r="G4770" s="1" t="str">
        <f>"supply"</f>
        <v>supply</v>
      </c>
    </row>
    <row r="4771" spans="1:7" x14ac:dyDescent="0.25">
      <c r="A4771" s="1" t="str">
        <f>"POULTRY FARMING &amp; KEEPING, HB"</f>
        <v>POULTRY FARMING &amp; KEEPING, HB</v>
      </c>
      <c r="B4771" s="1" t="str">
        <f>"9788176220453"</f>
        <v>9788176220453</v>
      </c>
      <c r="C4771" s="1">
        <v>13.3</v>
      </c>
      <c r="D4771" s="1" t="str">
        <f t="shared" si="196"/>
        <v>USD</v>
      </c>
      <c r="E4771" s="1" t="str">
        <f>"2009"</f>
        <v>2009</v>
      </c>
      <c r="F4771" s="1" t="str">
        <f>"Owen"</f>
        <v>Owen</v>
      </c>
      <c r="G4771" s="1" t="str">
        <f>"supply"</f>
        <v>supply</v>
      </c>
    </row>
    <row r="4772" spans="1:7" x14ac:dyDescent="0.25">
      <c r="A4772" s="1" t="str">
        <f>"POULTRY FARMING, HB"</f>
        <v>POULTRY FARMING, HB</v>
      </c>
      <c r="B4772" s="1" t="str">
        <f>"9781926686769"</f>
        <v>9781926686769</v>
      </c>
      <c r="C4772" s="1">
        <v>93.1</v>
      </c>
      <c r="D4772" s="1" t="str">
        <f t="shared" si="196"/>
        <v>USD</v>
      </c>
      <c r="E4772" s="1" t="str">
        <f>"2010"</f>
        <v>2010</v>
      </c>
      <c r="F4772" s="1" t="str">
        <f>"Brown"</f>
        <v>Brown</v>
      </c>
      <c r="G4772" s="1" t="str">
        <f>"supply"</f>
        <v>supply</v>
      </c>
    </row>
    <row r="4773" spans="1:7" x14ac:dyDescent="0.25">
      <c r="A4773" s="1" t="str">
        <f>"Poultry Production Biotechnology, HB"</f>
        <v>Poultry Production Biotechnology, HB</v>
      </c>
      <c r="B4773" s="1" t="str">
        <f>"9789381226438"</f>
        <v>9789381226438</v>
      </c>
      <c r="C4773" s="1">
        <v>15.75</v>
      </c>
      <c r="D4773" s="1" t="str">
        <f t="shared" si="196"/>
        <v>USD</v>
      </c>
      <c r="E4773" s="1" t="str">
        <f>"2013"</f>
        <v>2013</v>
      </c>
      <c r="F4773" s="1" t="str">
        <f>"D. Thyagarjan "</f>
        <v xml:space="preserve">D. Thyagarjan </v>
      </c>
      <c r="G4773" s="1" t="str">
        <f>"supply"</f>
        <v>supply</v>
      </c>
    </row>
    <row r="4774" spans="1:7" x14ac:dyDescent="0.25">
      <c r="A4774" s="1" t="str">
        <f>"PROBLEMS AND SOLUTIONS IN ZOOLOGY, HB"</f>
        <v>PROBLEMS AND SOLUTIONS IN ZOOLOGY, HB</v>
      </c>
      <c r="B4774" s="1" t="str">
        <f>"9788178845265"</f>
        <v>9788178845265</v>
      </c>
      <c r="C4774" s="1">
        <v>20.02</v>
      </c>
      <c r="D4774" s="1" t="str">
        <f t="shared" si="196"/>
        <v>USD</v>
      </c>
      <c r="E4774" s="1" t="str">
        <f>"2009"</f>
        <v>2009</v>
      </c>
      <c r="F4774" s="1" t="str">
        <f>"Long"</f>
        <v>Long</v>
      </c>
      <c r="G4774" s="1" t="str">
        <f>"supply"</f>
        <v>supply</v>
      </c>
    </row>
    <row r="4775" spans="1:7" x14ac:dyDescent="0.25">
      <c r="A4775" s="1" t="str">
        <f>"Proceedings of the 11th International Veterinary Behaviour Meeting"</f>
        <v>Proceedings of the 11th International Veterinary Behaviour Meeting</v>
      </c>
      <c r="B4775" s="1" t="str">
        <f>"9781786394583"</f>
        <v>9781786394583</v>
      </c>
      <c r="C4775" s="1">
        <v>35.99</v>
      </c>
      <c r="D4775" s="1" t="str">
        <f>"GBP"</f>
        <v>GBP</v>
      </c>
      <c r="E4775" s="1" t="str">
        <f>"2017"</f>
        <v>2017</v>
      </c>
      <c r="F4775" s="1" t="str">
        <f>"Sagi Denenberg"</f>
        <v>Sagi Denenberg</v>
      </c>
      <c r="G4775" s="1" t="str">
        <f>"AsarBartar"</f>
        <v>AsarBartar</v>
      </c>
    </row>
    <row r="4776" spans="1:7" x14ac:dyDescent="0.25">
      <c r="A4776" s="1" t="str">
        <f>"Proceedings of the 21st European Symposium on Poultry Nutrition"</f>
        <v>Proceedings of the 21st European Symposium on Poultry Nutrition</v>
      </c>
      <c r="B4776" s="1" t="str">
        <f>"9789086863068"</f>
        <v>9789086863068</v>
      </c>
      <c r="C4776" s="1">
        <v>44.1</v>
      </c>
      <c r="D4776" s="1" t="str">
        <f>"EUR"</f>
        <v>EUR</v>
      </c>
      <c r="E4776" s="1" t="str">
        <f>"2017"</f>
        <v>2017</v>
      </c>
      <c r="F4776" s="1" t="str">
        <f>"M. Francesch, D. To"</f>
        <v>M. Francesch, D. To</v>
      </c>
      <c r="G4776" s="1" t="str">
        <f>"AsarBartar"</f>
        <v>AsarBartar</v>
      </c>
    </row>
    <row r="4777" spans="1:7" x14ac:dyDescent="0.25">
      <c r="A4777" s="1" t="str">
        <f>"PRODUCTION DISEASES OF DAIRY ANIMALS, HB"</f>
        <v>PRODUCTION DISEASES OF DAIRY ANIMALS, HB</v>
      </c>
      <c r="B4777" s="1" t="str">
        <f>"9788189304973"</f>
        <v>9788189304973</v>
      </c>
      <c r="C4777" s="1">
        <v>32.9</v>
      </c>
      <c r="D4777" s="1" t="str">
        <f t="shared" ref="D4777:D4784" si="197">"USD"</f>
        <v>USD</v>
      </c>
      <c r="E4777" s="1" t="str">
        <f>"2011"</f>
        <v>2011</v>
      </c>
      <c r="F4777" s="1" t="str">
        <f>"Sharma"</f>
        <v>Sharma</v>
      </c>
      <c r="G4777" s="1" t="str">
        <f>"supply"</f>
        <v>supply</v>
      </c>
    </row>
    <row r="4778" spans="1:7" x14ac:dyDescent="0.25">
      <c r="A4778" s="1" t="str">
        <f>"PUPPYHOOD"</f>
        <v>PUPPYHOOD</v>
      </c>
      <c r="B4778" s="1" t="str">
        <f>"9781584799849"</f>
        <v>9781584799849</v>
      </c>
      <c r="C4778" s="1">
        <v>16.25</v>
      </c>
      <c r="D4778" s="1" t="str">
        <f t="shared" si="197"/>
        <v>USD</v>
      </c>
      <c r="E4778" s="1" t="str">
        <f>"2012"</f>
        <v>2012</v>
      </c>
      <c r="F4778" s="1" t="str">
        <f>"Smith,J. Nichole"</f>
        <v>Smith,J. Nichole</v>
      </c>
      <c r="G4778" s="1" t="str">
        <f>"bookcity"</f>
        <v>bookcity</v>
      </c>
    </row>
    <row r="4779" spans="1:7" x14ac:dyDescent="0.25">
      <c r="A4779" s="1" t="str">
        <f>"Rabbit Medicine and Surgery for Veterinary Nurses"</f>
        <v>Rabbit Medicine and Surgery for Veterinary Nurses</v>
      </c>
      <c r="B4779" s="1" t="str">
        <f>"9781405147064"</f>
        <v>9781405147064</v>
      </c>
      <c r="C4779" s="1">
        <v>41.58</v>
      </c>
      <c r="D4779" s="1" t="str">
        <f t="shared" si="197"/>
        <v>USD</v>
      </c>
      <c r="E4779" s="1" t="str">
        <f>"2009"</f>
        <v>2009</v>
      </c>
      <c r="F4779" s="1" t="str">
        <f>"Fraser"</f>
        <v>Fraser</v>
      </c>
      <c r="G4779" s="1" t="str">
        <f>"safirketab"</f>
        <v>safirketab</v>
      </c>
    </row>
    <row r="4780" spans="1:7" x14ac:dyDescent="0.25">
      <c r="A4780" s="1" t="str">
        <f>"RAILS"</f>
        <v>RAILS</v>
      </c>
      <c r="B4780" s="1" t="str">
        <f>"9781873403594"</f>
        <v>9781873403594</v>
      </c>
      <c r="C4780" s="1">
        <v>35</v>
      </c>
      <c r="D4780" s="1" t="str">
        <f t="shared" si="197"/>
        <v>USD</v>
      </c>
      <c r="E4780" s="1" t="str">
        <f>"2000"</f>
        <v>2000</v>
      </c>
      <c r="F4780" s="1" t="str">
        <f>"Taylor,Barry"</f>
        <v>Taylor,Barry</v>
      </c>
      <c r="G4780" s="1" t="str">
        <f>"bookcity"</f>
        <v>bookcity</v>
      </c>
    </row>
    <row r="4781" spans="1:7" x14ac:dyDescent="0.25">
      <c r="A4781" s="1" t="str">
        <f>"RAINFOREST EXPLORER"</f>
        <v>RAINFOREST EXPLORER</v>
      </c>
      <c r="B4781" s="1" t="str">
        <f>"9781409351917"</f>
        <v>9781409351917</v>
      </c>
      <c r="C4781" s="1">
        <v>2.5</v>
      </c>
      <c r="D4781" s="1" t="str">
        <f t="shared" si="197"/>
        <v>USD</v>
      </c>
      <c r="E4781" s="1" t="str">
        <f>"2014"</f>
        <v>2014</v>
      </c>
      <c r="F4781" s="1" t="str">
        <f>"MATTHEWS,RUPER"</f>
        <v>MATTHEWS,RUPER</v>
      </c>
      <c r="G4781" s="1" t="str">
        <f>"bookcity"</f>
        <v>bookcity</v>
      </c>
    </row>
    <row r="4782" spans="1:7" x14ac:dyDescent="0.25">
      <c r="A4782" s="1" t="str">
        <f>"Raising Goats For Dummies"</f>
        <v>Raising Goats For Dummies</v>
      </c>
      <c r="B4782" s="1" t="str">
        <f>"9780470568996"</f>
        <v>9780470568996</v>
      </c>
      <c r="C4782" s="1">
        <v>15.69</v>
      </c>
      <c r="D4782" s="1" t="str">
        <f t="shared" si="197"/>
        <v>USD</v>
      </c>
      <c r="E4782" s="1" t="str">
        <f>"2010"</f>
        <v>2010</v>
      </c>
      <c r="F4782" s="1" t="str">
        <f>"Smith"</f>
        <v>Smith</v>
      </c>
      <c r="G4782" s="1" t="str">
        <f>"safirketab"</f>
        <v>safirketab</v>
      </c>
    </row>
    <row r="4783" spans="1:7" x14ac:dyDescent="0.25">
      <c r="A4783" s="1" t="str">
        <f>"Recent Advances In Fish Farms, HB,          'NEW'"</f>
        <v>Recent Advances In Fish Farms, HB,          'NEW'</v>
      </c>
      <c r="B4783" s="1" t="str">
        <f>"9789533077598"</f>
        <v>9789533077598</v>
      </c>
      <c r="C4783" s="1">
        <v>63</v>
      </c>
      <c r="D4783" s="1" t="str">
        <f t="shared" si="197"/>
        <v>USD</v>
      </c>
      <c r="E4783" s="1" t="str">
        <f>"2014"</f>
        <v>2014</v>
      </c>
      <c r="F4783" s="1" t="str">
        <f>"Aral F."</f>
        <v>Aral F.</v>
      </c>
      <c r="G4783" s="1" t="str">
        <f>"supply"</f>
        <v>supply</v>
      </c>
    </row>
    <row r="4784" spans="1:7" x14ac:dyDescent="0.25">
      <c r="A4784" s="1" t="str">
        <f>"RECENT TRENDS IN ANIMAL BEHAVIOUR, HB"</f>
        <v>RECENT TRENDS IN ANIMAL BEHAVIOUR, HB</v>
      </c>
      <c r="B4784" s="1" t="str">
        <f>"9789380179261"</f>
        <v>9789380179261</v>
      </c>
      <c r="C4784" s="1">
        <v>38.08</v>
      </c>
      <c r="D4784" s="1" t="str">
        <f t="shared" si="197"/>
        <v>USD</v>
      </c>
      <c r="E4784" s="1" t="str">
        <f>"2010"</f>
        <v>2010</v>
      </c>
      <c r="F4784" s="1" t="str">
        <f>"Ruhela"</f>
        <v>Ruhela</v>
      </c>
      <c r="G4784" s="1" t="str">
        <f>"supply"</f>
        <v>supply</v>
      </c>
    </row>
    <row r="4785" spans="1:7" x14ac:dyDescent="0.25">
      <c r="A4785" s="1" t="str">
        <f>"Reconstructive Surgery and Wound Management of the Dog and Cat"</f>
        <v>Reconstructive Surgery and Wound Management of the Dog and Cat</v>
      </c>
      <c r="B4785" s="1" t="str">
        <f>"9781840761634"</f>
        <v>9781840761634</v>
      </c>
      <c r="C4785" s="1">
        <v>53.4</v>
      </c>
      <c r="D4785" s="1" t="str">
        <f>"GBP"</f>
        <v>GBP</v>
      </c>
      <c r="E4785" s="1" t="str">
        <f>"2013"</f>
        <v>2013</v>
      </c>
      <c r="F4785" s="1" t="str">
        <f>"Gert ter Haar"</f>
        <v>Gert ter Haar</v>
      </c>
      <c r="G4785" s="1" t="str">
        <f>"AsarBartar"</f>
        <v>AsarBartar</v>
      </c>
    </row>
    <row r="4786" spans="1:7" x14ac:dyDescent="0.25">
      <c r="A4786" s="1" t="str">
        <f>"Red Sea and Complete Coral Reef Guide"</f>
        <v>Red Sea and Complete Coral Reef Guide</v>
      </c>
      <c r="B4786" s="1" t="str">
        <f>"9788854400948"</f>
        <v>9788854400948</v>
      </c>
      <c r="C4786" s="1">
        <v>10</v>
      </c>
      <c r="D4786" s="1" t="str">
        <f>"USD"</f>
        <v>USD</v>
      </c>
      <c r="E4786" s="1" t="str">
        <f>"2005"</f>
        <v>2005</v>
      </c>
      <c r="F4786" s="1" t="str">
        <f>"Angelo Mojetta"</f>
        <v>Angelo Mojetta</v>
      </c>
      <c r="G4786" s="1" t="str">
        <f>"bookcity"</f>
        <v>bookcity</v>
      </c>
    </row>
    <row r="4787" spans="1:7" x14ac:dyDescent="0.25">
      <c r="A4787" s="1" t="str">
        <f>"Reef Life: A Guide to Tropical Marine Life"</f>
        <v>Reef Life: A Guide to Tropical Marine Life</v>
      </c>
      <c r="B4787" s="1" t="str">
        <f>"9781770851900"</f>
        <v>9781770851900</v>
      </c>
      <c r="C4787" s="1">
        <v>16.25</v>
      </c>
      <c r="D4787" s="1" t="str">
        <f>"USD"</f>
        <v>USD</v>
      </c>
      <c r="E4787" s="1" t="str">
        <f>"2013"</f>
        <v>2013</v>
      </c>
      <c r="F4787" s="1" t="str">
        <f>"Brandon Cole"</f>
        <v>Brandon Cole</v>
      </c>
      <c r="G4787" s="1" t="str">
        <f>"bookcity"</f>
        <v>bookcity</v>
      </c>
    </row>
    <row r="4788" spans="1:7" x14ac:dyDescent="0.25">
      <c r="A4788" s="1" t="str">
        <f>"REPRODUCTIVE BIOTECHNOLOGY IN BUFFALO, HB"</f>
        <v>REPRODUCTIVE BIOTECHNOLOGY IN BUFFALO, HB</v>
      </c>
      <c r="B4788" s="1" t="str">
        <f>"9788189304805"</f>
        <v>9788189304805</v>
      </c>
      <c r="C4788" s="1">
        <v>19.600000000000001</v>
      </c>
      <c r="D4788" s="1" t="str">
        <f>"USD"</f>
        <v>USD</v>
      </c>
      <c r="E4788" s="1" t="str">
        <f>"2010"</f>
        <v>2010</v>
      </c>
      <c r="F4788" s="1" t="str">
        <f>"Yadav"</f>
        <v>Yadav</v>
      </c>
      <c r="G4788" s="1" t="str">
        <f>"supply"</f>
        <v>supply</v>
      </c>
    </row>
    <row r="4789" spans="1:7" x14ac:dyDescent="0.25">
      <c r="A4789" s="1" t="str">
        <f>"Rescue Me: Dog Adoption Portraits and Stories from New York City"</f>
        <v>Rescue Me: Dog Adoption Portraits and Stories from New York City</v>
      </c>
      <c r="B4789" s="1" t="str">
        <f>"9781597113380"</f>
        <v>9781597113380</v>
      </c>
      <c r="C4789" s="1">
        <v>9.85</v>
      </c>
      <c r="D4789" s="1" t="str">
        <f>"GBP"</f>
        <v>GBP</v>
      </c>
      <c r="E4789" s="1" t="str">
        <f>"2016"</f>
        <v>2016</v>
      </c>
      <c r="F4789" s="1" t="str">
        <f>"Richard Phibbs"</f>
        <v>Richard Phibbs</v>
      </c>
      <c r="G4789" s="1" t="str">
        <f t="shared" ref="G4789:G4797" si="198">"bookcity"</f>
        <v>bookcity</v>
      </c>
    </row>
    <row r="4790" spans="1:7" x14ac:dyDescent="0.25">
      <c r="A4790" s="1" t="str">
        <f>"RHS Big Ideas, Small Spaces: Creative Ideas and 30 Projects for Balconies, â€¦"</f>
        <v>RHS Big Ideas, Small Spaces: Creative Ideas and 30 Projects for Balconies, â€¦</v>
      </c>
      <c r="B4790" s="1" t="str">
        <f>"9781784720780"</f>
        <v>9781784720780</v>
      </c>
      <c r="C4790" s="1">
        <v>28</v>
      </c>
      <c r="D4790" s="1" t="str">
        <f>"USD"</f>
        <v>USD</v>
      </c>
      <c r="E4790" s="1" t="str">
        <f>"2017"</f>
        <v>2017</v>
      </c>
      <c r="F4790" s="1" t="str">
        <f>"Maguire,Kay"</f>
        <v>Maguire,Kay</v>
      </c>
      <c r="G4790" s="1" t="str">
        <f t="shared" si="198"/>
        <v>bookcity</v>
      </c>
    </row>
    <row r="4791" spans="1:7" x14ac:dyDescent="0.25">
      <c r="A4791" s="1" t="str">
        <f>"ROCK &amp; MINERALS"</f>
        <v>ROCK &amp; MINERALS</v>
      </c>
      <c r="B4791" s="1" t="str">
        <f>"9781597643320"</f>
        <v>9781597643320</v>
      </c>
      <c r="C4791" s="1">
        <v>6.25</v>
      </c>
      <c r="D4791" s="1" t="str">
        <f>"USD"</f>
        <v>USD</v>
      </c>
      <c r="E4791" s="1" t="str">
        <f>"2013"</f>
        <v>2013</v>
      </c>
      <c r="F4791" s="1" t="str">
        <f>"Frederick D. Atwood"</f>
        <v>Frederick D. Atwood</v>
      </c>
      <c r="G4791" s="1" t="str">
        <f t="shared" si="198"/>
        <v>bookcity</v>
      </c>
    </row>
    <row r="4792" spans="1:7" x14ac:dyDescent="0.25">
      <c r="A4792" s="1" t="str">
        <f>"Rock and Gem Book"</f>
        <v>Rock and Gem Book</v>
      </c>
      <c r="B4792" s="1" t="str">
        <f>"9780241228135"</f>
        <v>9780241228135</v>
      </c>
      <c r="C4792" s="1">
        <v>13.49</v>
      </c>
      <c r="D4792" s="1" t="str">
        <f>"GBP"</f>
        <v>GBP</v>
      </c>
      <c r="E4792" s="1" t="str">
        <f>"2015"</f>
        <v>2015</v>
      </c>
      <c r="F4792" s="1" t="str">
        <f>"Broto,Carles"</f>
        <v>Broto,Carles</v>
      </c>
      <c r="G4792" s="1" t="str">
        <f t="shared" si="198"/>
        <v>bookcity</v>
      </c>
    </row>
    <row r="4793" spans="1:7" x14ac:dyDescent="0.25">
      <c r="A4793" s="1" t="str">
        <f>"ROCKS &amp; MINERALS"</f>
        <v>ROCKS &amp; MINERALS</v>
      </c>
      <c r="B4793" s="1" t="str">
        <f>"9781405328319"</f>
        <v>9781405328319</v>
      </c>
      <c r="C4793" s="1">
        <v>28</v>
      </c>
      <c r="D4793" s="1" t="str">
        <f t="shared" ref="D4793:D4803" si="199">"USD"</f>
        <v>USD</v>
      </c>
      <c r="E4793" s="1" t="str">
        <f>"2014"</f>
        <v>2014</v>
      </c>
      <c r="F4793" s="1" t="str">
        <f>"Bowness, Alan"</f>
        <v>Bowness, Alan</v>
      </c>
      <c r="G4793" s="1" t="str">
        <f t="shared" si="198"/>
        <v>bookcity</v>
      </c>
    </row>
    <row r="4794" spans="1:7" x14ac:dyDescent="0.25">
      <c r="A4794" s="1" t="str">
        <f>"RSPB Pocket Birds of Britain and Europe"</f>
        <v>RSPB Pocket Birds of Britain and Europe</v>
      </c>
      <c r="B4794" s="1" t="str">
        <f>"9780241257227"</f>
        <v>9780241257227</v>
      </c>
      <c r="C4794" s="1">
        <v>14.75</v>
      </c>
      <c r="D4794" s="1" t="str">
        <f t="shared" si="199"/>
        <v>USD</v>
      </c>
      <c r="E4794" s="1" t="str">
        <f>"2017"</f>
        <v>2017</v>
      </c>
      <c r="F4794" s="1" t="str">
        <f>"Chekhov,Anton"</f>
        <v>Chekhov,Anton</v>
      </c>
      <c r="G4794" s="1" t="str">
        <f t="shared" si="198"/>
        <v>bookcity</v>
      </c>
    </row>
    <row r="4795" spans="1:7" x14ac:dyDescent="0.25">
      <c r="A4795" s="1" t="str">
        <f>"Safari Companions: Botswana"</f>
        <v>Safari Companions: Botswana</v>
      </c>
      <c r="B4795" s="1" t="str">
        <f>"9781901268225"</f>
        <v>9781901268225</v>
      </c>
      <c r="C4795" s="1">
        <v>6.25</v>
      </c>
      <c r="D4795" s="1" t="str">
        <f t="shared" si="199"/>
        <v>USD</v>
      </c>
      <c r="E4795" s="1" t="str">
        <f>"2006"</f>
        <v>2006</v>
      </c>
      <c r="F4795" s="1" t="str">
        <f>"Alain Pons"</f>
        <v>Alain Pons</v>
      </c>
      <c r="G4795" s="1" t="str">
        <f t="shared" si="198"/>
        <v>bookcity</v>
      </c>
    </row>
    <row r="4796" spans="1:7" x14ac:dyDescent="0.25">
      <c r="A4796" s="1" t="str">
        <f>"Safari Companions: India"</f>
        <v>Safari Companions: India</v>
      </c>
      <c r="B4796" s="1" t="str">
        <f>"9781901268232"</f>
        <v>9781901268232</v>
      </c>
      <c r="C4796" s="1">
        <v>6.25</v>
      </c>
      <c r="D4796" s="1" t="str">
        <f t="shared" si="199"/>
        <v>USD</v>
      </c>
      <c r="E4796" s="1" t="str">
        <f>"2006"</f>
        <v>2006</v>
      </c>
      <c r="F4796" s="1" t="str">
        <f>"Alain Pons"</f>
        <v>Alain Pons</v>
      </c>
      <c r="G4796" s="1" t="str">
        <f t="shared" si="198"/>
        <v>bookcity</v>
      </c>
    </row>
    <row r="4797" spans="1:7" x14ac:dyDescent="0.25">
      <c r="A4797" s="1" t="str">
        <f>"Safari Companions: Madagasca"</f>
        <v>Safari Companions: Madagasca</v>
      </c>
      <c r="B4797" s="1" t="str">
        <f>"9781901268270"</f>
        <v>9781901268270</v>
      </c>
      <c r="C4797" s="1">
        <v>6.25</v>
      </c>
      <c r="D4797" s="1" t="str">
        <f t="shared" si="199"/>
        <v>USD</v>
      </c>
      <c r="E4797" s="1" t="str">
        <f>"2007"</f>
        <v>2007</v>
      </c>
      <c r="F4797" s="1" t="str">
        <f>"Alain Pons"</f>
        <v>Alain Pons</v>
      </c>
      <c r="G4797" s="1" t="str">
        <f t="shared" si="198"/>
        <v>bookcity</v>
      </c>
    </row>
    <row r="4798" spans="1:7" x14ac:dyDescent="0.25">
      <c r="A4798" s="1" t="str">
        <f>"Safety And Quality Issues In Fish Processing, HB"</f>
        <v>Safety And Quality Issues In Fish Processing, HB</v>
      </c>
      <c r="B4798" s="1" t="str">
        <f>"9780849315404"</f>
        <v>9780849315404</v>
      </c>
      <c r="C4798" s="1">
        <v>49.7</v>
      </c>
      <c r="D4798" s="1" t="str">
        <f t="shared" si="199"/>
        <v>USD</v>
      </c>
      <c r="E4798" s="1" t="str">
        <f>"2010"</f>
        <v>2010</v>
      </c>
      <c r="F4798" s="1" t="str">
        <f>"Bremner"</f>
        <v>Bremner</v>
      </c>
      <c r="G4798" s="1" t="str">
        <f>"supply"</f>
        <v>supply</v>
      </c>
    </row>
    <row r="4799" spans="1:7" x14ac:dyDescent="0.25">
      <c r="A4799" s="1" t="str">
        <f>"Salty Dogs"</f>
        <v>Salty Dogs</v>
      </c>
      <c r="B4799" s="1" t="str">
        <f>"9780470169049"</f>
        <v>9780470169049</v>
      </c>
      <c r="C4799" s="1">
        <v>6</v>
      </c>
      <c r="D4799" s="1" t="str">
        <f t="shared" si="199"/>
        <v>USD</v>
      </c>
      <c r="E4799" s="1" t="str">
        <f>"2007"</f>
        <v>2007</v>
      </c>
      <c r="F4799" s="1" t="str">
        <f>"Fogle"</f>
        <v>Fogle</v>
      </c>
      <c r="G4799" s="1" t="str">
        <f>"avanddanesh"</f>
        <v>avanddanesh</v>
      </c>
    </row>
    <row r="4800" spans="1:7" x14ac:dyDescent="0.25">
      <c r="A4800" s="1" t="str">
        <f>"Saving Gracie: How One Dog Escaped the Shadowy Wor ld of American Puppy Mills"</f>
        <v>Saving Gracie: How One Dog Escaped the Shadowy Wor ld of American Puppy Mills</v>
      </c>
      <c r="B4800" s="1" t="str">
        <f>"9780470447581"</f>
        <v>9780470447581</v>
      </c>
      <c r="C4800" s="1">
        <v>16.489999999999998</v>
      </c>
      <c r="D4800" s="1" t="str">
        <f t="shared" si="199"/>
        <v>USD</v>
      </c>
      <c r="E4800" s="1" t="str">
        <f>"2010"</f>
        <v>2010</v>
      </c>
      <c r="F4800" s="1" t="str">
        <f>"Bradley"</f>
        <v>Bradley</v>
      </c>
      <c r="G4800" s="1" t="str">
        <f>"safirketab"</f>
        <v>safirketab</v>
      </c>
    </row>
    <row r="4801" spans="1:7" x14ac:dyDescent="0.25">
      <c r="A4801" s="1" t="str">
        <f>"Sciences of Animal Welfare"</f>
        <v>Sciences of Animal Welfare</v>
      </c>
      <c r="B4801" s="1" t="str">
        <f>"9781405134958"</f>
        <v>9781405134958</v>
      </c>
      <c r="C4801" s="1">
        <v>28</v>
      </c>
      <c r="D4801" s="1" t="str">
        <f t="shared" si="199"/>
        <v>USD</v>
      </c>
      <c r="E4801" s="1" t="str">
        <f>"2009"</f>
        <v>2009</v>
      </c>
      <c r="F4801" s="1" t="str">
        <f>"Mellor"</f>
        <v>Mellor</v>
      </c>
      <c r="G4801" s="1" t="str">
        <f>"safirketab"</f>
        <v>safirketab</v>
      </c>
    </row>
    <row r="4802" spans="1:7" x14ac:dyDescent="0.25">
      <c r="A4802" s="1" t="str">
        <f>"Seduce : 100 Tips To Arouse___                     "</f>
        <v xml:space="preserve">Seduce : 100 Tips To Arouse___                     </v>
      </c>
      <c r="B4802" s="1" t="str">
        <f>"9780764156984"</f>
        <v>9780764156984</v>
      </c>
      <c r="C4802" s="1">
        <v>5.39</v>
      </c>
      <c r="D4802" s="1" t="str">
        <f t="shared" si="199"/>
        <v>USD</v>
      </c>
      <c r="E4802" s="1" t="str">
        <f>"2003"</f>
        <v>2003</v>
      </c>
      <c r="F4802" s="1" t="str">
        <f>"Eva Gizowska"</f>
        <v>Eva Gizowska</v>
      </c>
      <c r="G4802" s="1" t="str">
        <f>"bookcity"</f>
        <v>bookcity</v>
      </c>
    </row>
    <row r="4803" spans="1:7" x14ac:dyDescent="0.25">
      <c r="A4803" s="1" t="str">
        <f>"Seeing Butterflies: New Perspectives on Colour, Patterns &amp; Mimicry"</f>
        <v>Seeing Butterflies: New Perspectives on Colour, Patterns &amp; Mimicry</v>
      </c>
      <c r="B4803" s="1" t="str">
        <f>"9781906506469"</f>
        <v>9781906506469</v>
      </c>
      <c r="C4803" s="1">
        <v>21.25</v>
      </c>
      <c r="D4803" s="1" t="str">
        <f t="shared" si="199"/>
        <v>USD</v>
      </c>
      <c r="E4803" s="1" t="str">
        <f>"2014"</f>
        <v>2014</v>
      </c>
      <c r="F4803" s="1" t="str">
        <f>"Jeremy Thomas"</f>
        <v>Jeremy Thomas</v>
      </c>
      <c r="G4803" s="1" t="str">
        <f>"bookcity"</f>
        <v>bookcity</v>
      </c>
    </row>
    <row r="4804" spans="1:7" x14ac:dyDescent="0.25">
      <c r="A4804" s="1" t="str">
        <f>"Sentience and Animal Welfare"</f>
        <v>Sentience and Animal Welfare</v>
      </c>
      <c r="B4804" s="1" t="str">
        <f>"9781780644042"</f>
        <v>9781780644042</v>
      </c>
      <c r="C4804" s="1">
        <v>29.75</v>
      </c>
      <c r="D4804" s="1" t="str">
        <f>"GBP"</f>
        <v>GBP</v>
      </c>
      <c r="E4804" s="1" t="str">
        <f>"2015"</f>
        <v>2015</v>
      </c>
      <c r="F4804" s="1" t="str">
        <f>"Broom, Donald"</f>
        <v>Broom, Donald</v>
      </c>
      <c r="G4804" s="1" t="str">
        <f>"AsarBartar"</f>
        <v>AsarBartar</v>
      </c>
    </row>
    <row r="4805" spans="1:7" x14ac:dyDescent="0.25">
      <c r="A4805" s="1" t="str">
        <f>"SERICULTURE MANUAL, HB"</f>
        <v>SERICULTURE MANUAL, HB</v>
      </c>
      <c r="B4805" s="1" t="str">
        <f>"9788176221887"</f>
        <v>9788176221887</v>
      </c>
      <c r="C4805" s="1">
        <v>19.88</v>
      </c>
      <c r="D4805" s="1" t="str">
        <f>"USD"</f>
        <v>USD</v>
      </c>
      <c r="E4805" s="1" t="str">
        <f>"2008"</f>
        <v>2008</v>
      </c>
      <c r="F4805" s="1" t="str">
        <f>"Patnaik"</f>
        <v>Patnaik</v>
      </c>
      <c r="G4805" s="1" t="str">
        <f>"supply"</f>
        <v>supply</v>
      </c>
    </row>
    <row r="4806" spans="1:7" x14ac:dyDescent="0.25">
      <c r="A4806" s="1" t="str">
        <f>"SHARKS"</f>
        <v>SHARKS</v>
      </c>
      <c r="B4806" s="1" t="str">
        <f>"9781844063178"</f>
        <v>9781844063178</v>
      </c>
      <c r="C4806" s="1">
        <v>8.75</v>
      </c>
      <c r="D4806" s="1" t="str">
        <f>"USD"</f>
        <v>USD</v>
      </c>
      <c r="E4806" s="1" t="str">
        <f>"2012"</f>
        <v>2012</v>
      </c>
      <c r="F4806" s="1" t="str">
        <f>"AndrÃ© Naffis-Sahely"</f>
        <v>AndrÃ© Naffis-Sahely</v>
      </c>
      <c r="G4806" s="1" t="str">
        <f>"bookcity"</f>
        <v>bookcity</v>
      </c>
    </row>
    <row r="4807" spans="1:7" x14ac:dyDescent="0.25">
      <c r="A4807" s="1" t="str">
        <f>"SHARKS"</f>
        <v>SHARKS</v>
      </c>
      <c r="B4807" s="1" t="str">
        <f>"9781906969851"</f>
        <v>9781906969851</v>
      </c>
      <c r="C4807" s="1">
        <v>11.25</v>
      </c>
      <c r="D4807" s="1" t="str">
        <f>"USD"</f>
        <v>USD</v>
      </c>
      <c r="E4807" s="1" t="str">
        <f>"2014"</f>
        <v>2014</v>
      </c>
      <c r="F4807" s="1" t="str">
        <f>"Arun Kolatkar"</f>
        <v>Arun Kolatkar</v>
      </c>
      <c r="G4807" s="1" t="str">
        <f>"bookcity"</f>
        <v>bookcity</v>
      </c>
    </row>
    <row r="4808" spans="1:7" x14ac:dyDescent="0.25">
      <c r="A4808" s="1" t="str">
        <f>"Sharks: History and Biology of the Lords of the Seas"</f>
        <v>Sharks: History and Biology of the Lords of the Seas</v>
      </c>
      <c r="B4808" s="1" t="str">
        <f>"9781853109904"</f>
        <v>9781853109904</v>
      </c>
      <c r="C4808" s="1">
        <v>8.75</v>
      </c>
      <c r="D4808" s="1" t="str">
        <f>"USD"</f>
        <v>USD</v>
      </c>
      <c r="E4808" s="1" t="str">
        <f>"2000"</f>
        <v>2000</v>
      </c>
      <c r="F4808" s="1" t="str">
        <f>"Angelo Mojetta"</f>
        <v>Angelo Mojetta</v>
      </c>
      <c r="G4808" s="1" t="str">
        <f>"bookcity"</f>
        <v>bookcity</v>
      </c>
    </row>
    <row r="4809" spans="1:7" x14ac:dyDescent="0.25">
      <c r="A4809" s="1" t="str">
        <f>"SHEEP &amp; GOAT PRODUCTION : Climate Change &amp; Stress Management, HB"</f>
        <v>SHEEP &amp; GOAT PRODUCTION : Climate Change &amp; Stress Management, HB</v>
      </c>
      <c r="B4809" s="1" t="str">
        <f>"9798189304811"</f>
        <v>9798189304811</v>
      </c>
      <c r="C4809" s="1">
        <v>1995</v>
      </c>
      <c r="D4809" s="1" t="str">
        <f>"USD"</f>
        <v>USD</v>
      </c>
      <c r="E4809" s="1" t="str">
        <f>"2010"</f>
        <v>2010</v>
      </c>
      <c r="F4809" s="1" t="str">
        <f>"Karim"</f>
        <v>Karim</v>
      </c>
      <c r="G4809" s="1" t="str">
        <f>"supply"</f>
        <v>supply</v>
      </c>
    </row>
    <row r="4810" spans="1:7" x14ac:dyDescent="0.25">
      <c r="A4810" s="1" t="str">
        <f>"Sheep Medicine, Second Edition"</f>
        <v>Sheep Medicine, Second Edition</v>
      </c>
      <c r="B4810" s="1" t="str">
        <f>"9781498700146"</f>
        <v>9781498700146</v>
      </c>
      <c r="C4810" s="1">
        <v>69.7</v>
      </c>
      <c r="D4810" s="1" t="str">
        <f>"GBP"</f>
        <v>GBP</v>
      </c>
      <c r="E4810" s="1" t="str">
        <f>"2015"</f>
        <v>2015</v>
      </c>
      <c r="F4810" s="1" t="str">
        <f>"Philip R. Scott"</f>
        <v>Philip R. Scott</v>
      </c>
      <c r="G4810" s="1" t="str">
        <f>"AsarBartar"</f>
        <v>AsarBartar</v>
      </c>
    </row>
    <row r="4811" spans="1:7" x14ac:dyDescent="0.25">
      <c r="A4811" s="1" t="str">
        <f>"Siamese Fighting Fish Hb"</f>
        <v>Siamese Fighting Fish Hb</v>
      </c>
      <c r="B4811" s="1" t="str">
        <f>"9780793833511"</f>
        <v>9780793833511</v>
      </c>
      <c r="C4811" s="1">
        <v>6.25</v>
      </c>
      <c r="D4811" s="1" t="str">
        <f>"USD"</f>
        <v>USD</v>
      </c>
      <c r="E4811" s="1" t="str">
        <f>"2000"</f>
        <v>2000</v>
      </c>
      <c r="F4811" s="1" t="str">
        <f>"Wolfsheimer,Gene"</f>
        <v>Wolfsheimer,Gene</v>
      </c>
      <c r="G4811" s="1" t="str">
        <f>"bookcity"</f>
        <v>bookcity</v>
      </c>
    </row>
    <row r="4812" spans="1:7" x14ac:dyDescent="0.25">
      <c r="A4812" s="1" t="str">
        <f>"Simian Virology"</f>
        <v>Simian Virology</v>
      </c>
      <c r="B4812" s="1" t="str">
        <f>"9780813824321"</f>
        <v>9780813824321</v>
      </c>
      <c r="C4812" s="1">
        <v>144.88999999999999</v>
      </c>
      <c r="D4812" s="1" t="str">
        <f>"USD"</f>
        <v>USD</v>
      </c>
      <c r="E4812" s="1" t="str">
        <f>"2009"</f>
        <v>2009</v>
      </c>
      <c r="F4812" s="1" t="str">
        <f>"Voevodin"</f>
        <v>Voevodin</v>
      </c>
      <c r="G4812" s="1" t="str">
        <f>"safirketab"</f>
        <v>safirketab</v>
      </c>
    </row>
    <row r="4813" spans="1:7" x14ac:dyDescent="0.25">
      <c r="A4813" s="1" t="str">
        <f>"Small Animal Soft Tissue Surgery: Self-Assessment Color Review, Second Edition (Veterinary Self-Assessment Color Review Series)"</f>
        <v>Small Animal Soft Tissue Surgery: Self-Assessment Color Review, Second Edition (Veterinary Self-Assessment Color Review Series)</v>
      </c>
      <c r="B4813" s="1" t="str">
        <f>"9781482225389"</f>
        <v>9781482225389</v>
      </c>
      <c r="C4813" s="1">
        <v>22.95</v>
      </c>
      <c r="D4813" s="1" t="str">
        <f>"GBP"</f>
        <v>GBP</v>
      </c>
      <c r="E4813" s="1" t="str">
        <f>"2015"</f>
        <v>2015</v>
      </c>
      <c r="F4813" s="1" t="str">
        <f>"Kelley Thieman Mank"</f>
        <v>Kelley Thieman Mank</v>
      </c>
      <c r="G4813" s="1" t="str">
        <f>"AsarBartar"</f>
        <v>AsarBartar</v>
      </c>
    </row>
    <row r="4814" spans="1:7" x14ac:dyDescent="0.25">
      <c r="A4814" s="1" t="str">
        <f>"Snake"</f>
        <v>Snake</v>
      </c>
      <c r="B4814" s="1" t="str">
        <f>"9780241226247"</f>
        <v>9780241226247</v>
      </c>
      <c r="C4814" s="1">
        <v>8.99</v>
      </c>
      <c r="D4814" s="1" t="str">
        <f>"GBP"</f>
        <v>GBP</v>
      </c>
      <c r="E4814" s="1" t="str">
        <f>"2016"</f>
        <v>2016</v>
      </c>
      <c r="F4814" s="1" t="str">
        <f>"Caramel,Luciano"</f>
        <v>Caramel,Luciano</v>
      </c>
      <c r="G4814" s="1" t="str">
        <f>"bookcity"</f>
        <v>bookcity</v>
      </c>
    </row>
    <row r="4815" spans="1:7" x14ac:dyDescent="0.25">
      <c r="A4815" s="1" t="str">
        <f>"SNAKES"</f>
        <v>SNAKES</v>
      </c>
      <c r="B4815" s="1" t="str">
        <f>"9781906969837"</f>
        <v>9781906969837</v>
      </c>
      <c r="C4815" s="1">
        <v>11.25</v>
      </c>
      <c r="D4815" s="1" t="str">
        <f>"USD"</f>
        <v>USD</v>
      </c>
      <c r="E4815" s="1" t="str">
        <f>"2014"</f>
        <v>2014</v>
      </c>
      <c r="F4815" s="1" t="str">
        <f>"Bertrand Russell"</f>
        <v>Bertrand Russell</v>
      </c>
      <c r="G4815" s="1" t="str">
        <f>"bookcity"</f>
        <v>bookcity</v>
      </c>
    </row>
    <row r="4816" spans="1:7" x14ac:dyDescent="0.25">
      <c r="A4816" s="1" t="str">
        <f>"Snakes"</f>
        <v>Snakes</v>
      </c>
      <c r="B4816" s="1" t="str">
        <f>"9781840371338"</f>
        <v>9781840371338</v>
      </c>
      <c r="C4816" s="1">
        <v>11.25</v>
      </c>
      <c r="D4816" s="1" t="str">
        <f>"USD"</f>
        <v>USD</v>
      </c>
      <c r="E4816" s="1" t="str">
        <f>"2003"</f>
        <v>2003</v>
      </c>
      <c r="F4816" s="1" t="str">
        <f>"David Badger"</f>
        <v>David Badger</v>
      </c>
      <c r="G4816" s="1" t="str">
        <f>"bookcity"</f>
        <v>bookcity</v>
      </c>
    </row>
    <row r="4817" spans="1:7" x14ac:dyDescent="0.25">
      <c r="A4817" s="1" t="str">
        <f>"SNAKES &amp; REPTILES"</f>
        <v>SNAKES &amp; REPTILES</v>
      </c>
      <c r="B4817" s="1" t="str">
        <f>"9781597643184"</f>
        <v>9781597643184</v>
      </c>
      <c r="C4817" s="1">
        <v>6.25</v>
      </c>
      <c r="D4817" s="1" t="str">
        <f>"USD"</f>
        <v>USD</v>
      </c>
      <c r="E4817" s="1" t="str">
        <f>"2013"</f>
        <v>2013</v>
      </c>
      <c r="F4817" s="1" t="str">
        <f>"Andrew Cleave"</f>
        <v>Andrew Cleave</v>
      </c>
      <c r="G4817" s="1" t="str">
        <f>"bookcity"</f>
        <v>bookcity</v>
      </c>
    </row>
    <row r="4818" spans="1:7" x14ac:dyDescent="0.25">
      <c r="A4818" s="1" t="str">
        <f>"SPEAKING OF ANIMALS : ESSAYS ON DOGS AND OTHERS"</f>
        <v>SPEAKING OF ANIMALS : ESSAYS ON DOGS AND OTHERS</v>
      </c>
      <c r="B4818" s="1" t="str">
        <f>"9789004174061"</f>
        <v>9789004174061</v>
      </c>
      <c r="C4818" s="1">
        <v>25.2</v>
      </c>
      <c r="D4818" s="1" t="str">
        <f>"EUR"</f>
        <v>EUR</v>
      </c>
      <c r="E4818" s="1" t="str">
        <f>"2009"</f>
        <v>2009</v>
      </c>
      <c r="F4818" s="1" t="str">
        <f>"BY TERRY CAESAR"</f>
        <v>BY TERRY CAESAR</v>
      </c>
      <c r="G4818" s="1" t="str">
        <f>"AsarBartar"</f>
        <v>AsarBartar</v>
      </c>
    </row>
    <row r="4819" spans="1:7" x14ac:dyDescent="0.25">
      <c r="A4819" s="1" t="str">
        <f>"SPIDERS"</f>
        <v>SPIDERS</v>
      </c>
      <c r="B4819" s="1" t="str">
        <f>"9781597643337"</f>
        <v>9781597643337</v>
      </c>
      <c r="C4819" s="1">
        <v>6.25</v>
      </c>
      <c r="D4819" s="1" t="str">
        <f t="shared" ref="D4819:D4825" si="200">"USD"</f>
        <v>USD</v>
      </c>
      <c r="E4819" s="1" t="str">
        <f>"2013"</f>
        <v>2013</v>
      </c>
      <c r="F4819" s="1" t="str">
        <f>"Paul Sterry"</f>
        <v>Paul Sterry</v>
      </c>
      <c r="G4819" s="1" t="str">
        <f t="shared" ref="G4819:G4824" si="201">"bookcity"</f>
        <v>bookcity</v>
      </c>
    </row>
    <row r="4820" spans="1:7" x14ac:dyDescent="0.25">
      <c r="A4820" s="1" t="str">
        <f>"Spirit of the Wild"</f>
        <v>Spirit of the Wild</v>
      </c>
      <c r="B4820" s="1" t="str">
        <f>"9780500514375"</f>
        <v>9780500514375</v>
      </c>
      <c r="C4820" s="1">
        <v>8.75</v>
      </c>
      <c r="D4820" s="1" t="str">
        <f t="shared" si="200"/>
        <v>USD</v>
      </c>
      <c r="E4820" s="1" t="str">
        <f>"2008"</f>
        <v>2008</v>
      </c>
      <c r="F4820" s="1" t="str">
        <f>"Steve Bloom"</f>
        <v>Steve Bloom</v>
      </c>
      <c r="G4820" s="1" t="str">
        <f t="shared" si="201"/>
        <v>bookcity</v>
      </c>
    </row>
    <row r="4821" spans="1:7" x14ac:dyDescent="0.25">
      <c r="A4821" s="1" t="str">
        <f>"SPOTTER GUIDE BUTTERFLIES &amp; MOTHS"</f>
        <v>SPOTTER GUIDE BUTTERFLIES &amp; MOTHS</v>
      </c>
      <c r="B4821" s="1" t="str">
        <f>"9780749568450"</f>
        <v>9780749568450</v>
      </c>
      <c r="C4821" s="1">
        <v>4.75</v>
      </c>
      <c r="D4821" s="1" t="str">
        <f t="shared" si="200"/>
        <v>USD</v>
      </c>
      <c r="E4821" s="1" t="str">
        <f>"2014"</f>
        <v>2014</v>
      </c>
      <c r="F4821" s="1" t="str">
        <f>"B. McGinnis"</f>
        <v>B. McGinnis</v>
      </c>
      <c r="G4821" s="1" t="str">
        <f t="shared" si="201"/>
        <v>bookcity</v>
      </c>
    </row>
    <row r="4822" spans="1:7" x14ac:dyDescent="0.25">
      <c r="A4822" s="1" t="str">
        <f>"SPOTTER GUIDE GRASSLAND &amp; FARMLAND"</f>
        <v>SPOTTER GUIDE GRASSLAND &amp; FARMLAND</v>
      </c>
      <c r="B4822" s="1" t="str">
        <f>"9780749568573"</f>
        <v>9780749568573</v>
      </c>
      <c r="C4822" s="1">
        <v>4.75</v>
      </c>
      <c r="D4822" s="1" t="str">
        <f t="shared" si="200"/>
        <v>USD</v>
      </c>
      <c r="E4822" s="1" t="str">
        <f>"2014"</f>
        <v>2014</v>
      </c>
      <c r="F4822" s="1" t="str">
        <f>"B. N. Goswamy"</f>
        <v>B. N. Goswamy</v>
      </c>
      <c r="G4822" s="1" t="str">
        <f t="shared" si="201"/>
        <v>bookcity</v>
      </c>
    </row>
    <row r="4823" spans="1:7" x14ac:dyDescent="0.25">
      <c r="A4823" s="1" t="str">
        <f>"STAY COOL: A POLAR BEAR'S GUIDE TO LIFE            "</f>
        <v xml:space="preserve">STAY COOL: A POLAR BEAR'S GUIDE TO LIFE            </v>
      </c>
      <c r="B4823" s="1" t="str">
        <f>"9780740791376"</f>
        <v>9780740791376</v>
      </c>
      <c r="C4823" s="1">
        <v>8.99</v>
      </c>
      <c r="D4823" s="1" t="str">
        <f t="shared" si="200"/>
        <v>USD</v>
      </c>
      <c r="E4823" s="1" t="str">
        <f>"2010"</f>
        <v>2010</v>
      </c>
      <c r="F4823" s="1" t="str">
        <f>"Patrick Regan"</f>
        <v>Patrick Regan</v>
      </c>
      <c r="G4823" s="1" t="str">
        <f t="shared" si="201"/>
        <v>bookcity</v>
      </c>
    </row>
    <row r="4824" spans="1:7" x14ac:dyDescent="0.25">
      <c r="A4824" s="1" t="str">
        <f>"STORY OF FOSSILS"</f>
        <v>STORY OF FOSSILS</v>
      </c>
      <c r="B4824" s="1" t="str">
        <f>"9780500300398"</f>
        <v>9780500300398</v>
      </c>
      <c r="C4824" s="1">
        <v>6.5</v>
      </c>
      <c r="D4824" s="1" t="str">
        <f t="shared" si="200"/>
        <v>USD</v>
      </c>
      <c r="E4824" s="1" t="str">
        <f>"2000"</f>
        <v>2000</v>
      </c>
      <c r="F4824" s="1" t="str">
        <f>"Gayrard-Valy,Yvette"</f>
        <v>Gayrard-Valy,Yvette</v>
      </c>
      <c r="G4824" s="1" t="str">
        <f t="shared" si="201"/>
        <v>bookcity</v>
      </c>
    </row>
    <row r="4825" spans="1:7" x14ac:dyDescent="0.25">
      <c r="A4825" s="1" t="str">
        <f>"STRATEGIC LIVESTOCK FEEDING FOR SUSTAINABLE PRODUCTION, HB"</f>
        <v>STRATEGIC LIVESTOCK FEEDING FOR SUSTAINABLE PRODUCTION, HB</v>
      </c>
      <c r="B4825" s="1" t="str">
        <f>"9789380428291"</f>
        <v>9789380428291</v>
      </c>
      <c r="C4825" s="1">
        <v>19.32</v>
      </c>
      <c r="D4825" s="1" t="str">
        <f t="shared" si="200"/>
        <v>USD</v>
      </c>
      <c r="E4825" s="1" t="str">
        <f>"2012"</f>
        <v>2012</v>
      </c>
      <c r="F4825" s="1" t="str">
        <f>"Gupta"</f>
        <v>Gupta</v>
      </c>
      <c r="G4825" s="1" t="str">
        <f>"supply"</f>
        <v>supply</v>
      </c>
    </row>
    <row r="4826" spans="1:7" x14ac:dyDescent="0.25">
      <c r="A4826" s="1" t="str">
        <f>"SUPER EARTH"</f>
        <v>SUPER EARTH</v>
      </c>
      <c r="B4826" s="1" t="str">
        <f>"9780241240632"</f>
        <v>9780241240632</v>
      </c>
      <c r="C4826" s="1">
        <v>15.29</v>
      </c>
      <c r="D4826" s="1" t="str">
        <f>"GBP"</f>
        <v>GBP</v>
      </c>
      <c r="E4826" s="1" t="str">
        <f>"2017"</f>
        <v>2017</v>
      </c>
      <c r="F4826" s="1" t="str">
        <f>"DK"</f>
        <v>DK</v>
      </c>
      <c r="G4826" s="1" t="str">
        <f>"bookcity"</f>
        <v>bookcity</v>
      </c>
    </row>
    <row r="4827" spans="1:7" x14ac:dyDescent="0.25">
      <c r="A4827" s="1" t="str">
        <f>"SUPERBUG"</f>
        <v>SUPERBUG</v>
      </c>
      <c r="B4827" s="1" t="str">
        <f>"9780241228470"</f>
        <v>9780241228470</v>
      </c>
      <c r="C4827" s="1">
        <v>15.29</v>
      </c>
      <c r="D4827" s="1" t="str">
        <f>"GBP"</f>
        <v>GBP</v>
      </c>
      <c r="E4827" s="1" t="str">
        <f>"2016"</f>
        <v>2016</v>
      </c>
      <c r="F4827" s="1" t="str">
        <f>"DK"</f>
        <v>DK</v>
      </c>
      <c r="G4827" s="1" t="str">
        <f>"bookcity"</f>
        <v>bookcity</v>
      </c>
    </row>
    <row r="4828" spans="1:7" x14ac:dyDescent="0.25">
      <c r="A4828" s="1" t="str">
        <f>"SUSTAINABLE BREEDING IN CATTLE &amp; BUFFALO, HB"</f>
        <v>SUSTAINABLE BREEDING IN CATTLE &amp; BUFFALO, HB</v>
      </c>
      <c r="B4828" s="1" t="str">
        <f>"9798189304989"</f>
        <v>9798189304989</v>
      </c>
      <c r="C4828" s="1">
        <v>23.1</v>
      </c>
      <c r="D4828" s="1" t="str">
        <f t="shared" ref="D4828:D4835" si="202">"USD"</f>
        <v>USD</v>
      </c>
      <c r="E4828" s="1" t="str">
        <f>"2011"</f>
        <v>2011</v>
      </c>
      <c r="F4828" s="1" t="str">
        <f>"Vohra"</f>
        <v>Vohra</v>
      </c>
      <c r="G4828" s="1" t="str">
        <f>"supply"</f>
        <v>supply</v>
      </c>
    </row>
    <row r="4829" spans="1:7" x14ac:dyDescent="0.25">
      <c r="A4829" s="1" t="str">
        <f>"Swans of the World"</f>
        <v>Swans of the World</v>
      </c>
      <c r="B4829" s="1" t="str">
        <f>"9780933031852"</f>
        <v>9780933031852</v>
      </c>
      <c r="C4829" s="1">
        <v>8.75</v>
      </c>
      <c r="D4829" s="1" t="str">
        <f t="shared" si="202"/>
        <v>USD</v>
      </c>
      <c r="E4829" s="1" t="str">
        <f>"2000"</f>
        <v>2000</v>
      </c>
      <c r="F4829" s="1" t="str">
        <f>" New York Times"</f>
        <v xml:space="preserve"> New York Times</v>
      </c>
      <c r="G4829" s="1" t="str">
        <f>"bookcity"</f>
        <v>bookcity</v>
      </c>
    </row>
    <row r="4830" spans="1:7" x14ac:dyDescent="0.25">
      <c r="A4830" s="1" t="str">
        <f>"Swine Flu : Diagnosis And Treatment, HB"</f>
        <v>Swine Flu : Diagnosis And Treatment, HB</v>
      </c>
      <c r="B4830" s="1" t="str">
        <f>"9788176222051"</f>
        <v>9788176222051</v>
      </c>
      <c r="C4830" s="1">
        <v>23.73</v>
      </c>
      <c r="D4830" s="1" t="str">
        <f t="shared" si="202"/>
        <v>USD</v>
      </c>
      <c r="E4830" s="1" t="str">
        <f>"2009"</f>
        <v>2009</v>
      </c>
      <c r="F4830" s="1" t="str">
        <f>"Prakash"</f>
        <v>Prakash</v>
      </c>
      <c r="G4830" s="1" t="str">
        <f>"supply"</f>
        <v>supply</v>
      </c>
    </row>
    <row r="4831" spans="1:7" x14ac:dyDescent="0.25">
      <c r="A4831" s="1" t="str">
        <f>"TECHNICAL ENCYCLOPAEDIA OF ICHTHYOLOGY, Set of 3 vols, HB"</f>
        <v>TECHNICAL ENCYCLOPAEDIA OF ICHTHYOLOGY, Set of 3 vols, HB</v>
      </c>
      <c r="B4831" s="1" t="str">
        <f>"9788178886411"</f>
        <v>9788178886411</v>
      </c>
      <c r="C4831" s="1">
        <v>150.01</v>
      </c>
      <c r="D4831" s="1" t="str">
        <f t="shared" si="202"/>
        <v>USD</v>
      </c>
      <c r="E4831" s="1" t="str">
        <f>"2009"</f>
        <v>2009</v>
      </c>
      <c r="F4831" s="1" t="str">
        <f>"Kazmi"</f>
        <v>Kazmi</v>
      </c>
      <c r="G4831" s="1" t="str">
        <f>"supply"</f>
        <v>supply</v>
      </c>
    </row>
    <row r="4832" spans="1:7" x14ac:dyDescent="0.25">
      <c r="A4832" s="1" t="str">
        <f>"The Animal Trade"</f>
        <v>The Animal Trade</v>
      </c>
      <c r="B4832" s="1" t="str">
        <f>"9781786391476"</f>
        <v>9781786391476</v>
      </c>
      <c r="C4832" s="1">
        <v>35.19</v>
      </c>
      <c r="D4832" s="1" t="str">
        <f t="shared" si="202"/>
        <v>USD</v>
      </c>
      <c r="E4832" s="1" t="str">
        <f>"2016"</f>
        <v>2016</v>
      </c>
      <c r="F4832" s="1" t="str">
        <f>"Clive J. C. Phillips"</f>
        <v>Clive J. C. Phillips</v>
      </c>
      <c r="G4832" s="1" t="str">
        <f>"safirketab"</f>
        <v>safirketab</v>
      </c>
    </row>
    <row r="4833" spans="1:7" x14ac:dyDescent="0.25">
      <c r="A4833" s="1" t="str">
        <f>"The Art of Being a Lion"</f>
        <v>The Art of Being a Lion</v>
      </c>
      <c r="B4833" s="1" t="str">
        <f>"9788880957522"</f>
        <v>9788880957522</v>
      </c>
      <c r="C4833" s="1">
        <v>15</v>
      </c>
      <c r="D4833" s="1" t="str">
        <f t="shared" si="202"/>
        <v>USD</v>
      </c>
      <c r="E4833" s="1" t="str">
        <f>"2002"</f>
        <v>2002</v>
      </c>
      <c r="F4833" s="1" t="str">
        <f>"Christine Denis-Huot"</f>
        <v>Christine Denis-Huot</v>
      </c>
      <c r="G4833" s="1" t="str">
        <f>"bookcity"</f>
        <v>bookcity</v>
      </c>
    </row>
    <row r="4834" spans="1:7" x14ac:dyDescent="0.25">
      <c r="A4834" s="1" t="str">
        <f>"The Art of Being a Wolf"</f>
        <v>The Art of Being a Wolf</v>
      </c>
      <c r="B4834" s="1" t="str">
        <f>"9788854400184"</f>
        <v>9788854400184</v>
      </c>
      <c r="C4834" s="1">
        <v>15</v>
      </c>
      <c r="D4834" s="1" t="str">
        <f t="shared" si="202"/>
        <v>USD</v>
      </c>
      <c r="E4834" s="1" t="str">
        <f>"2004"</f>
        <v>2004</v>
      </c>
      <c r="F4834" s="1" t="str">
        <f>"Anne Menatory"</f>
        <v>Anne Menatory</v>
      </c>
      <c r="G4834" s="1" t="str">
        <f>"bookcity"</f>
        <v>bookcity</v>
      </c>
    </row>
    <row r="4835" spans="1:7" x14ac:dyDescent="0.25">
      <c r="A4835" s="1" t="str">
        <f>"THE BEE BOOK"</f>
        <v>THE BEE BOOK</v>
      </c>
      <c r="B4835" s="1" t="str">
        <f>"9780241217429"</f>
        <v>9780241217429</v>
      </c>
      <c r="C4835" s="1">
        <v>28</v>
      </c>
      <c r="D4835" s="1" t="str">
        <f t="shared" si="202"/>
        <v>USD</v>
      </c>
      <c r="E4835" s="1" t="str">
        <f>"2016"</f>
        <v>2016</v>
      </c>
      <c r="F4835" s="1" t="str">
        <f>"Cass ,Kiera"</f>
        <v>Cass ,Kiera</v>
      </c>
      <c r="G4835" s="1" t="str">
        <f>"bookcity"</f>
        <v>bookcity</v>
      </c>
    </row>
    <row r="4836" spans="1:7" x14ac:dyDescent="0.25">
      <c r="A4836" s="1" t="str">
        <f>"The Book of the Bird"</f>
        <v>The Book of the Bird</v>
      </c>
      <c r="B4836" s="1" t="str">
        <f>"9781780677507"</f>
        <v>9781780677507</v>
      </c>
      <c r="C4836" s="1">
        <v>11.65</v>
      </c>
      <c r="D4836" s="1" t="str">
        <f>"GBP"</f>
        <v>GBP</v>
      </c>
      <c r="E4836" s="1" t="str">
        <f>"2016"</f>
        <v>2016</v>
      </c>
      <c r="F4836" s="1" t="str">
        <f>"Angus Hyland "</f>
        <v xml:space="preserve">Angus Hyland </v>
      </c>
      <c r="G4836" s="1" t="str">
        <f>"bookcity"</f>
        <v>bookcity</v>
      </c>
    </row>
    <row r="4837" spans="1:7" x14ac:dyDescent="0.25">
      <c r="A4837" s="1" t="str">
        <f>"The Crustacea (Treatise on Zoology - Anatomy, Taxonomy, Biology)"</f>
        <v>The Crustacea (Treatise on Zoology - Anatomy, Taxonomy, Biology)</v>
      </c>
      <c r="B4837" s="1" t="str">
        <f>"9789004190849"</f>
        <v>9789004190849</v>
      </c>
      <c r="C4837" s="1">
        <v>196.35</v>
      </c>
      <c r="D4837" s="1" t="str">
        <f>"EUR"</f>
        <v>EUR</v>
      </c>
      <c r="E4837" s="1" t="str">
        <f>"2015"</f>
        <v>2015</v>
      </c>
      <c r="F4837" s="1" t="str">
        <f>"D. Bellan-Santini(C"</f>
        <v>D. Bellan-Santini(C</v>
      </c>
      <c r="G4837" s="1" t="str">
        <f>"AsarBartar"</f>
        <v>AsarBartar</v>
      </c>
    </row>
    <row r="4838" spans="1:7" x14ac:dyDescent="0.25">
      <c r="A4838" s="1" t="str">
        <f>"The Crustacea: Traite De Zoologie (Treatise on Zoology - Anatomy, Taxonomy, Biology)"</f>
        <v>The Crustacea: Traite De Zoologie (Treatise on Zoology - Anatomy, Taxonomy, Biology)</v>
      </c>
      <c r="B4838" s="1" t="str">
        <f>"9789004264922"</f>
        <v>9789004264922</v>
      </c>
      <c r="C4838" s="1">
        <v>196</v>
      </c>
      <c r="D4838" s="1" t="str">
        <f>"EUR"</f>
        <v>EUR</v>
      </c>
      <c r="E4838" s="1" t="str">
        <f>"2014"</f>
        <v>2014</v>
      </c>
      <c r="F4838" s="1" t="str">
        <f>"H.-M. Cauchie(Contr"</f>
        <v>H.-M. Cauchie(Contr</v>
      </c>
      <c r="G4838" s="1" t="str">
        <f>"AsarBartar"</f>
        <v>AsarBartar</v>
      </c>
    </row>
    <row r="4839" spans="1:7" x14ac:dyDescent="0.25">
      <c r="A4839" s="1" t="str">
        <f>"THE DAILY SHOW &amp; JON STEWART PRESENT EARTH"</f>
        <v>THE DAILY SHOW &amp; JON STEWART PRESENT EARTH</v>
      </c>
      <c r="B4839" s="1" t="str">
        <f>"9781846143168"</f>
        <v>9781846143168</v>
      </c>
      <c r="C4839" s="1">
        <v>16.5</v>
      </c>
      <c r="D4839" s="1" t="str">
        <f>"USD"</f>
        <v>USD</v>
      </c>
      <c r="E4839" s="1" t="str">
        <f>"2010"</f>
        <v>2010</v>
      </c>
      <c r="F4839" s="1" t="str">
        <f>"Stewart,Jon"</f>
        <v>Stewart,Jon</v>
      </c>
      <c r="G4839" s="1" t="str">
        <f>"bookcity"</f>
        <v>bookcity</v>
      </c>
    </row>
    <row r="4840" spans="1:7" x14ac:dyDescent="0.25">
      <c r="A4840" s="1" t="str">
        <f>"The Frozen World: A Panoramic Vision"</f>
        <v>The Frozen World: A Panoramic Vision</v>
      </c>
      <c r="B4840" s="1" t="str">
        <f>"9781905573059"</f>
        <v>9781905573059</v>
      </c>
      <c r="C4840" s="1">
        <v>18.75</v>
      </c>
      <c r="D4840" s="1" t="str">
        <f>"USD"</f>
        <v>USD</v>
      </c>
      <c r="E4840" s="1" t="str">
        <f>"2006"</f>
        <v>2006</v>
      </c>
      <c r="F4840" s="1" t="str">
        <f>"Patrick Hook"</f>
        <v>Patrick Hook</v>
      </c>
      <c r="G4840" s="1" t="str">
        <f>"bookcity"</f>
        <v>bookcity</v>
      </c>
    </row>
    <row r="4841" spans="1:7" x14ac:dyDescent="0.25">
      <c r="A4841" s="1" t="str">
        <f>"The Horse Encyclopedia"</f>
        <v>The Horse Encyclopedia</v>
      </c>
      <c r="B4841" s="1" t="str">
        <f>"9780241249789"</f>
        <v>9780241249789</v>
      </c>
      <c r="C4841" s="1">
        <v>41.25</v>
      </c>
      <c r="D4841" s="1" t="str">
        <f>"USD"</f>
        <v>USD</v>
      </c>
      <c r="E4841" s="1" t="str">
        <f>"2016"</f>
        <v>2016</v>
      </c>
      <c r="F4841" s="1" t="str">
        <f>"Hartley Edwards, Elw"</f>
        <v>Hartley Edwards, Elw</v>
      </c>
      <c r="G4841" s="1" t="str">
        <f>"bookcity"</f>
        <v>bookcity</v>
      </c>
    </row>
    <row r="4842" spans="1:7" x14ac:dyDescent="0.25">
      <c r="A4842" s="1" t="str">
        <f>"the hunt"</f>
        <v>the hunt</v>
      </c>
      <c r="B4842" s="1" t="str">
        <f>"9781849907224"</f>
        <v>9781849907224</v>
      </c>
      <c r="C4842" s="1">
        <v>18.75</v>
      </c>
      <c r="D4842" s="1" t="str">
        <f>"USD"</f>
        <v>USD</v>
      </c>
      <c r="E4842" s="1" t="str">
        <f>"2015"</f>
        <v>2015</v>
      </c>
      <c r="F4842" s="1" t="str">
        <f>"Huw Cordey"</f>
        <v>Huw Cordey</v>
      </c>
      <c r="G4842" s="1" t="str">
        <f>"bookcity"</f>
        <v>bookcity</v>
      </c>
    </row>
    <row r="4843" spans="1:7" x14ac:dyDescent="0.25">
      <c r="A4843" s="1" t="str">
        <f>"The IACUC Handbook, Third Edition"</f>
        <v>The IACUC Handbook, Third Edition</v>
      </c>
      <c r="B4843" s="1" t="str">
        <f>"9781466555648"</f>
        <v>9781466555648</v>
      </c>
      <c r="C4843" s="1">
        <v>49.6</v>
      </c>
      <c r="D4843" s="1" t="str">
        <f>"GBP"</f>
        <v>GBP</v>
      </c>
      <c r="E4843" s="1" t="str">
        <f>"2014"</f>
        <v>2014</v>
      </c>
      <c r="F4843" s="1" t="str">
        <f>"Sreekant Murthy(Edi"</f>
        <v>Sreekant Murthy(Edi</v>
      </c>
      <c r="G4843" s="1" t="str">
        <f>"AsarBartar"</f>
        <v>AsarBartar</v>
      </c>
    </row>
    <row r="4844" spans="1:7" x14ac:dyDescent="0.25">
      <c r="A4844" s="1" t="str">
        <f>"The Last of the Wild Horses"</f>
        <v>The Last of the Wild Horses</v>
      </c>
      <c r="B4844" s="1" t="str">
        <f>"9781554070145"</f>
        <v>9781554070145</v>
      </c>
      <c r="C4844" s="1">
        <v>11.25</v>
      </c>
      <c r="D4844" s="1" t="str">
        <f>"USD"</f>
        <v>USD</v>
      </c>
      <c r="E4844" s="1" t="str">
        <f>"2005"</f>
        <v>2005</v>
      </c>
      <c r="F4844" s="1" t="str">
        <f>"Martin Harbury"</f>
        <v>Martin Harbury</v>
      </c>
      <c r="G4844" s="1" t="str">
        <f>"bookcity"</f>
        <v>bookcity</v>
      </c>
    </row>
    <row r="4845" spans="1:7" x14ac:dyDescent="0.25">
      <c r="A4845" s="1" t="str">
        <f>"THE LIFE AND DEATH OF A POOL"</f>
        <v>THE LIFE AND DEATH OF A POOL</v>
      </c>
      <c r="B4845" s="1" t="str">
        <f>"9781853104039"</f>
        <v>9781853104039</v>
      </c>
      <c r="C4845" s="1">
        <v>8.75</v>
      </c>
      <c r="D4845" s="1" t="str">
        <f>"USD"</f>
        <v>USD</v>
      </c>
      <c r="E4845" s="1" t="str">
        <f>"2000"</f>
        <v>2000</v>
      </c>
      <c r="F4845" s="1" t="str">
        <f>"Struthers,John"</f>
        <v>Struthers,John</v>
      </c>
      <c r="G4845" s="1" t="str">
        <f>"bookcity"</f>
        <v>bookcity</v>
      </c>
    </row>
    <row r="4846" spans="1:7" x14ac:dyDescent="0.25">
      <c r="A4846" s="1" t="str">
        <f>"The Migration Of Birds: Seasons On The Wing"</f>
        <v>The Migration Of Birds: Seasons On The Wing</v>
      </c>
      <c r="B4846" s="1" t="str">
        <f>"9781554074327"</f>
        <v>9781554074327</v>
      </c>
      <c r="C4846" s="1">
        <v>20.75</v>
      </c>
      <c r="D4846" s="1" t="str">
        <f>"USD"</f>
        <v>USD</v>
      </c>
      <c r="E4846" s="1" t="str">
        <f>"2009"</f>
        <v>2009</v>
      </c>
      <c r="F4846" s="1" t="str">
        <f>"Janice Hughes"</f>
        <v>Janice Hughes</v>
      </c>
      <c r="G4846" s="1" t="str">
        <f>"bookcity"</f>
        <v>bookcity</v>
      </c>
    </row>
    <row r="4847" spans="1:7" x14ac:dyDescent="0.25">
      <c r="A4847" s="1" t="str">
        <f>"The New York Botanical Garden"</f>
        <v>The New York Botanical Garden</v>
      </c>
      <c r="B4847" s="1" t="str">
        <f>"9781419719752"</f>
        <v>9781419719752</v>
      </c>
      <c r="C4847" s="1">
        <v>43.75</v>
      </c>
      <c r="D4847" s="1" t="str">
        <f>"USD"</f>
        <v>USD</v>
      </c>
      <c r="E4847" s="1" t="str">
        <f>"2016"</f>
        <v>2016</v>
      </c>
      <c r="F4847" s="1" t="str">
        <f>"Long,Gregory"</f>
        <v>Long,Gregory</v>
      </c>
      <c r="G4847" s="1" t="str">
        <f>"bookcity"</f>
        <v>bookcity</v>
      </c>
    </row>
    <row r="4848" spans="1:7" x14ac:dyDescent="0.25">
      <c r="A4848" s="1" t="str">
        <f>"The Racehorse: A Veterinary Manual"</f>
        <v>The Racehorse: A Veterinary Manual</v>
      </c>
      <c r="B4848" s="1" t="str">
        <f>"9781482221916"</f>
        <v>9781482221916</v>
      </c>
      <c r="C4848" s="1">
        <v>63.2</v>
      </c>
      <c r="D4848" s="1" t="str">
        <f>"GBP"</f>
        <v>GBP</v>
      </c>
      <c r="E4848" s="1" t="str">
        <f>"2014"</f>
        <v>2014</v>
      </c>
      <c r="F4848" s="1" t="str">
        <f>"PIETER H.L RAMZAN"</f>
        <v>PIETER H.L RAMZAN</v>
      </c>
      <c r="G4848" s="1" t="str">
        <f>"AsarBartar"</f>
        <v>AsarBartar</v>
      </c>
    </row>
    <row r="4849" spans="1:7" x14ac:dyDescent="0.25">
      <c r="A4849" s="1" t="str">
        <f>"The Study of Behavior : Organization, Methods, and Principles"</f>
        <v>The Study of Behavior : Organization, Methods, and Principles</v>
      </c>
      <c r="B4849" s="1" t="str">
        <f>"9781107191976"</f>
        <v>9781107191976</v>
      </c>
      <c r="C4849" s="1">
        <v>68</v>
      </c>
      <c r="D4849" s="1" t="str">
        <f>"GBP"</f>
        <v>GBP</v>
      </c>
      <c r="E4849" s="1" t="str">
        <f>"2017"</f>
        <v>2017</v>
      </c>
      <c r="F4849" s="1" t="str">
        <f>"Hogan"</f>
        <v>Hogan</v>
      </c>
      <c r="G4849" s="1" t="str">
        <f>"arzinbooks"</f>
        <v>arzinbooks</v>
      </c>
    </row>
    <row r="4850" spans="1:7" x14ac:dyDescent="0.25">
      <c r="A4850" s="1" t="str">
        <f>"The Swan: A Natural History"</f>
        <v>The Swan: A Natural History</v>
      </c>
      <c r="B4850" s="1" t="str">
        <f>"9781906122409"</f>
        <v>9781906122409</v>
      </c>
      <c r="C4850" s="1">
        <v>15.25</v>
      </c>
      <c r="D4850" s="1" t="str">
        <f>"USD"</f>
        <v>USD</v>
      </c>
      <c r="E4850" s="1" t="str">
        <f>"2012"</f>
        <v>2012</v>
      </c>
      <c r="F4850" s="1" t="str">
        <f>"Malcolm Schuyl"</f>
        <v>Malcolm Schuyl</v>
      </c>
      <c r="G4850" s="1" t="str">
        <f>"bookcity"</f>
        <v>bookcity</v>
      </c>
    </row>
    <row r="4851" spans="1:7" x14ac:dyDescent="0.25">
      <c r="A4851" s="1" t="str">
        <f>"THE ULTIMATE GUIDE TO CATS"</f>
        <v>THE ULTIMATE GUIDE TO CATS</v>
      </c>
      <c r="B4851" s="1" t="str">
        <f>"9781445456799"</f>
        <v>9781445456799</v>
      </c>
      <c r="C4851" s="1">
        <v>10</v>
      </c>
      <c r="D4851" s="1" t="str">
        <f>"USD"</f>
        <v>USD</v>
      </c>
      <c r="E4851" s="1" t="str">
        <f>"2014"</f>
        <v>2014</v>
      </c>
      <c r="F4851" s="1" t="str">
        <f>"Bergerac"</f>
        <v>Bergerac</v>
      </c>
      <c r="G4851" s="1" t="str">
        <f>"bookcity"</f>
        <v>bookcity</v>
      </c>
    </row>
    <row r="4852" spans="1:7" x14ac:dyDescent="0.25">
      <c r="A4852" s="1" t="str">
        <f>"The Veterinary Book For Sheep Farmers, HB"</f>
        <v>The Veterinary Book For Sheep Farmers, HB</v>
      </c>
      <c r="B4852" s="1" t="str">
        <f>"9781903366301"</f>
        <v>9781903366301</v>
      </c>
      <c r="C4852" s="1">
        <v>17.5</v>
      </c>
      <c r="D4852" s="1" t="str">
        <f>"GBP"</f>
        <v>GBP</v>
      </c>
      <c r="E4852" s="1" t="str">
        <f>"2010"</f>
        <v>2010</v>
      </c>
      <c r="F4852" s="1" t="str">
        <f>"Henderson"</f>
        <v>Henderson</v>
      </c>
      <c r="G4852" s="1" t="str">
        <f>"supply"</f>
        <v>supply</v>
      </c>
    </row>
    <row r="4853" spans="1:7" x14ac:dyDescent="0.25">
      <c r="A4853" s="1" t="str">
        <f>"THE WILD HORSES OF SABLE ISLANDS - NEW"</f>
        <v>THE WILD HORSES OF SABLE ISLANDS - NEW</v>
      </c>
      <c r="B4853" s="1" t="str">
        <f>"9783832798499"</f>
        <v>9783832798499</v>
      </c>
      <c r="C4853" s="1">
        <v>145</v>
      </c>
      <c r="D4853" s="1" t="str">
        <f t="shared" ref="D4853:D4858" si="203">"USD"</f>
        <v>USD</v>
      </c>
      <c r="E4853" s="1" t="str">
        <f>"2014"</f>
        <v>2014</v>
      </c>
      <c r="F4853" s="1" t="str">
        <f>"Dutesco,Roberto"</f>
        <v>Dutesco,Roberto</v>
      </c>
      <c r="G4853" s="1" t="str">
        <f>"bookcity"</f>
        <v>bookcity</v>
      </c>
    </row>
    <row r="4854" spans="1:7" x14ac:dyDescent="0.25">
      <c r="A4854" s="1" t="str">
        <f>"Tinkering: The Microevolution of Development"</f>
        <v>Tinkering: The Microevolution of Development</v>
      </c>
      <c r="B4854" s="1" t="str">
        <f>"9780470034293"</f>
        <v>9780470034293</v>
      </c>
      <c r="C4854" s="1">
        <v>107.97</v>
      </c>
      <c r="D4854" s="1" t="str">
        <f t="shared" si="203"/>
        <v>USD</v>
      </c>
      <c r="E4854" s="1" t="str">
        <f>"2007"</f>
        <v>2007</v>
      </c>
      <c r="F4854" s="1" t="str">
        <f>"N.F"</f>
        <v>N.F</v>
      </c>
      <c r="G4854" s="1" t="str">
        <f>"safirketab"</f>
        <v>safirketab</v>
      </c>
    </row>
    <row r="4855" spans="1:7" x14ac:dyDescent="0.25">
      <c r="A4855" s="1" t="str">
        <f>"Tips and Tidbits for the Horse Lover"</f>
        <v>Tips and Tidbits for the Horse Lover</v>
      </c>
      <c r="B4855" s="1" t="str">
        <f>"9780470171264"</f>
        <v>9780470171264</v>
      </c>
      <c r="C4855" s="1">
        <v>6</v>
      </c>
      <c r="D4855" s="1" t="str">
        <f t="shared" si="203"/>
        <v>USD</v>
      </c>
      <c r="E4855" s="1" t="str">
        <f>"2008"</f>
        <v>2008</v>
      </c>
      <c r="F4855" s="1" t="str">
        <f>"Bastian"</f>
        <v>Bastian</v>
      </c>
      <c r="G4855" s="1" t="str">
        <f>"avanddanesh"</f>
        <v>avanddanesh</v>
      </c>
    </row>
    <row r="4856" spans="1:7" x14ac:dyDescent="0.25">
      <c r="A4856" s="1" t="str">
        <f>"TOOLS &amp; TECHNIQUES OF BIOTECHNOLOGY, HB"</f>
        <v>TOOLS &amp; TECHNIQUES OF BIOTECHNOLOGY, HB</v>
      </c>
      <c r="B4856" s="1" t="str">
        <f>"9788171326549"</f>
        <v>9788171326549</v>
      </c>
      <c r="C4856" s="1">
        <v>48.58</v>
      </c>
      <c r="D4856" s="1" t="str">
        <f t="shared" si="203"/>
        <v>USD</v>
      </c>
      <c r="E4856" s="1" t="str">
        <f>"2011"</f>
        <v>2011</v>
      </c>
      <c r="F4856" s="1" t="str">
        <f>"Debnath"</f>
        <v>Debnath</v>
      </c>
      <c r="G4856" s="1" t="str">
        <f>"supply"</f>
        <v>supply</v>
      </c>
    </row>
    <row r="4857" spans="1:7" x14ac:dyDescent="0.25">
      <c r="A4857" s="1" t="str">
        <f>"Top Dogs: Top Breeds in Detail (Panoramic Vision)"</f>
        <v>Top Dogs: Top Breeds in Detail (Panoramic Vision)</v>
      </c>
      <c r="B4857" s="1" t="str">
        <f>"9781905573363"</f>
        <v>9781905573363</v>
      </c>
      <c r="C4857" s="1">
        <v>18.75</v>
      </c>
      <c r="D4857" s="1" t="str">
        <f t="shared" si="203"/>
        <v>USD</v>
      </c>
      <c r="E4857" s="1" t="str">
        <f>"2007"</f>
        <v>2007</v>
      </c>
      <c r="F4857" s="1" t="str">
        <f>"David Alderton"</f>
        <v>David Alderton</v>
      </c>
      <c r="G4857" s="1" t="str">
        <f>"bookcity"</f>
        <v>bookcity</v>
      </c>
    </row>
    <row r="4858" spans="1:7" x14ac:dyDescent="0.25">
      <c r="A4858" s="1" t="str">
        <f>"Translational Gastroenterology: Organogenesis to Disease"</f>
        <v>Translational Gastroenterology: Organogenesis to Disease</v>
      </c>
      <c r="B4858" s="1" t="str">
        <f>"9781118492871"</f>
        <v>9781118492871</v>
      </c>
      <c r="C4858" s="1">
        <v>116.2</v>
      </c>
      <c r="D4858" s="1" t="str">
        <f t="shared" si="203"/>
        <v>USD</v>
      </c>
      <c r="E4858" s="1" t="str">
        <f>"2014"</f>
        <v>2014</v>
      </c>
      <c r="F4858" s="1" t="str">
        <f>"Gumucio"</f>
        <v>Gumucio</v>
      </c>
      <c r="G4858" s="1" t="str">
        <f>"avanddanesh"</f>
        <v>avanddanesh</v>
      </c>
    </row>
    <row r="4859" spans="1:7" x14ac:dyDescent="0.25">
      <c r="A4859" s="1" t="str">
        <f>"Trees"</f>
        <v>Trees</v>
      </c>
      <c r="B4859" s="1" t="str">
        <f>"9781405349987"</f>
        <v>9781405349987</v>
      </c>
      <c r="C4859" s="1">
        <v>7.19</v>
      </c>
      <c r="D4859" s="1" t="str">
        <f>"GBP"</f>
        <v>GBP</v>
      </c>
      <c r="E4859" s="1" t="str">
        <f>"2011"</f>
        <v>2011</v>
      </c>
      <c r="F4859" s="1" t="str">
        <f>"Adams,Guy"</f>
        <v>Adams,Guy</v>
      </c>
      <c r="G4859" s="1" t="str">
        <f>"bookcity"</f>
        <v>bookcity</v>
      </c>
    </row>
    <row r="4860" spans="1:7" x14ac:dyDescent="0.25">
      <c r="A4860" s="1" t="str">
        <f>"TRENDS IN SMALL RUMINANT PRODUCTION PERSPECTIVES &amp; PROSPECTS, HB"</f>
        <v>TRENDS IN SMALL RUMINANT PRODUCTION PERSPECTIVES &amp; PROSPECTS, HB</v>
      </c>
      <c r="B4860" s="1" t="str">
        <f>"9789381226100"</f>
        <v>9789381226100</v>
      </c>
      <c r="C4860" s="1">
        <v>48.16</v>
      </c>
      <c r="D4860" s="1" t="str">
        <f>"USD"</f>
        <v>USD</v>
      </c>
      <c r="E4860" s="1" t="str">
        <f>"2012"</f>
        <v>2012</v>
      </c>
      <c r="F4860" s="1" t="str">
        <f>"Sahoo"</f>
        <v>Sahoo</v>
      </c>
      <c r="G4860" s="1" t="str">
        <f>"supply"</f>
        <v>supply</v>
      </c>
    </row>
    <row r="4861" spans="1:7" x14ac:dyDescent="0.25">
      <c r="A4861" s="1" t="str">
        <f>"Tuberculosis, Leprosy and other Mycobacterial Diseases of Man and Animals"</f>
        <v>Tuberculosis, Leprosy and other Mycobacterial Diseases of Man and Animals</v>
      </c>
      <c r="B4861" s="1" t="str">
        <f>"9781780643960"</f>
        <v>9781780643960</v>
      </c>
      <c r="C4861" s="1">
        <v>106.25</v>
      </c>
      <c r="D4861" s="1" t="str">
        <f>"GBP"</f>
        <v>GBP</v>
      </c>
      <c r="E4861" s="1" t="str">
        <f>"2015"</f>
        <v>2015</v>
      </c>
      <c r="F4861" s="1" t="str">
        <f>"Harshini Mukundan,H"</f>
        <v>Harshini Mukundan,H</v>
      </c>
      <c r="G4861" s="1" t="str">
        <f>"AsarBartar"</f>
        <v>AsarBartar</v>
      </c>
    </row>
    <row r="4862" spans="1:7" x14ac:dyDescent="0.25">
      <c r="A4862" s="1" t="str">
        <f>"Ultimate Guide To Birds"</f>
        <v>Ultimate Guide To Birds</v>
      </c>
      <c r="B4862" s="1" t="str">
        <f>"9781445454054"</f>
        <v>9781445454054</v>
      </c>
      <c r="C4862" s="1">
        <v>9</v>
      </c>
      <c r="D4862" s="1" t="str">
        <f>"USD"</f>
        <v>USD</v>
      </c>
      <c r="E4862" s="1" t="str">
        <f>"2012"</f>
        <v>2012</v>
      </c>
      <c r="F4862" s="1" t="str">
        <f>"Andrea Camilleri"</f>
        <v>Andrea Camilleri</v>
      </c>
      <c r="G4862" s="1" t="str">
        <f>"bookcity"</f>
        <v>bookcity</v>
      </c>
    </row>
    <row r="4863" spans="1:7" x14ac:dyDescent="0.25">
      <c r="A4863" s="1" t="str">
        <f>"ULTIMATE GUIDE TO CAT BREEDS"</f>
        <v>ULTIMATE GUIDE TO CAT BREEDS</v>
      </c>
      <c r="B4863" s="1" t="str">
        <f>"9781846817731"</f>
        <v>9781846817731</v>
      </c>
      <c r="C4863" s="1">
        <v>3.15</v>
      </c>
      <c r="D4863" s="1" t="str">
        <f>"GBP"</f>
        <v>GBP</v>
      </c>
      <c r="E4863" s="1" t="str">
        <f>"2010"</f>
        <v>2010</v>
      </c>
      <c r="F4863" s="1" t="str">
        <f>"Louisa Somerville"</f>
        <v>Louisa Somerville</v>
      </c>
      <c r="G4863" s="1" t="str">
        <f>"bookcity"</f>
        <v>bookcity</v>
      </c>
    </row>
    <row r="4864" spans="1:7" x14ac:dyDescent="0.25">
      <c r="A4864" s="1" t="str">
        <f>"Ultimate Guide to Wildlife (Stickered)"</f>
        <v>Ultimate Guide to Wildlife (Stickered)</v>
      </c>
      <c r="B4864" s="1" t="str">
        <f>"9781445454061"</f>
        <v>9781445454061</v>
      </c>
      <c r="C4864" s="1">
        <v>9</v>
      </c>
      <c r="D4864" s="1" t="str">
        <f t="shared" ref="D4864:D4872" si="204">"USD"</f>
        <v>USD</v>
      </c>
      <c r="E4864" s="1" t="str">
        <f>"2012"</f>
        <v>2012</v>
      </c>
      <c r="F4864" s="1" t="str">
        <f>"Alice Tomsett"</f>
        <v>Alice Tomsett</v>
      </c>
      <c r="G4864" s="1" t="str">
        <f>"bookcity"</f>
        <v>bookcity</v>
      </c>
    </row>
    <row r="4865" spans="1:7" x14ac:dyDescent="0.25">
      <c r="A4865" s="1" t="str">
        <f>"Unconditional: Older Dogs, Deeper Love             "</f>
        <v xml:space="preserve">Unconditional: Older Dogs, Deeper Love             </v>
      </c>
      <c r="B4865" s="1" t="str">
        <f>"9781426217111"</f>
        <v>9781426217111</v>
      </c>
      <c r="C4865" s="1">
        <v>17.95</v>
      </c>
      <c r="D4865" s="1" t="str">
        <f t="shared" si="204"/>
        <v>USD</v>
      </c>
      <c r="E4865" s="1" t="str">
        <f>"2016"</f>
        <v>2016</v>
      </c>
      <c r="F4865" s="1" t="str">
        <f>"Jane Sobel Klonsky"</f>
        <v>Jane Sobel Klonsky</v>
      </c>
      <c r="G4865" s="1" t="str">
        <f>"bookcity"</f>
        <v>bookcity</v>
      </c>
    </row>
    <row r="4866" spans="1:7" x14ac:dyDescent="0.25">
      <c r="A4866" s="1" t="str">
        <f>"Understanding Animal Welfare"</f>
        <v>Understanding Animal Welfare</v>
      </c>
      <c r="B4866" s="1" t="str">
        <f>"9781405136952"</f>
        <v>9781405136952</v>
      </c>
      <c r="C4866" s="1">
        <v>30</v>
      </c>
      <c r="D4866" s="1" t="str">
        <f t="shared" si="204"/>
        <v>USD</v>
      </c>
      <c r="E4866" s="1" t="str">
        <f>"2008"</f>
        <v>2008</v>
      </c>
      <c r="F4866" s="1" t="str">
        <f>"Fraser"</f>
        <v>Fraser</v>
      </c>
      <c r="G4866" s="1" t="str">
        <f>"safirketab"</f>
        <v>safirketab</v>
      </c>
    </row>
    <row r="4867" spans="1:7" x14ac:dyDescent="0.25">
      <c r="A4867" s="1" t="str">
        <f>"Understanding Behaviorism: Behavior, Culture, and Evolution,3e"</f>
        <v>Understanding Behaviorism: Behavior, Culture, and Evolution,3e</v>
      </c>
      <c r="B4867" s="1" t="str">
        <f>"9781119143642"</f>
        <v>9781119143642</v>
      </c>
      <c r="C4867" s="1">
        <v>43.2</v>
      </c>
      <c r="D4867" s="1" t="str">
        <f t="shared" si="204"/>
        <v>USD</v>
      </c>
      <c r="E4867" s="1" t="str">
        <f>"2017"</f>
        <v>2017</v>
      </c>
      <c r="F4867" s="1" t="str">
        <f>"Baum"</f>
        <v>Baum</v>
      </c>
      <c r="G4867" s="1" t="str">
        <f>"avanddanesh"</f>
        <v>avanddanesh</v>
      </c>
    </row>
    <row r="4868" spans="1:7" x14ac:dyDescent="0.25">
      <c r="A4868" s="1" t="str">
        <f>"UNDERSTANDING YOUR CAT: HOW TO INTERPRET WHAT"</f>
        <v>UNDERSTANDING YOUR CAT: HOW TO INTERPRET WHAT</v>
      </c>
      <c r="B4868" s="1" t="str">
        <f>"9781782493938"</f>
        <v>9781782493938</v>
      </c>
      <c r="C4868" s="1">
        <v>17.95</v>
      </c>
      <c r="D4868" s="1" t="str">
        <f t="shared" si="204"/>
        <v>USD</v>
      </c>
      <c r="E4868" s="1" t="str">
        <f>"2016"</f>
        <v>2016</v>
      </c>
      <c r="F4868" s="1" t="str">
        <f>"David Alderton"</f>
        <v>David Alderton</v>
      </c>
      <c r="G4868" s="1" t="str">
        <f>"bookcity"</f>
        <v>bookcity</v>
      </c>
    </row>
    <row r="4869" spans="1:7" x14ac:dyDescent="0.25">
      <c r="A4869" s="1" t="str">
        <f>"UNIVERSITY HANDBOOK OF DNA EXPRESSION AND ANALYSIS, HB"</f>
        <v>UNIVERSITY HANDBOOK OF DNA EXPRESSION AND ANALYSIS, HB</v>
      </c>
      <c r="B4869" s="1" t="str">
        <f>"9788178886534"</f>
        <v>9788178886534</v>
      </c>
      <c r="C4869" s="1">
        <v>26.81</v>
      </c>
      <c r="D4869" s="1" t="str">
        <f t="shared" si="204"/>
        <v>USD</v>
      </c>
      <c r="E4869" s="1" t="str">
        <f>"2009"</f>
        <v>2009</v>
      </c>
      <c r="F4869" s="1" t="str">
        <f>"Dey"</f>
        <v>Dey</v>
      </c>
      <c r="G4869" s="1" t="str">
        <f>"supply"</f>
        <v>supply</v>
      </c>
    </row>
    <row r="4870" spans="1:7" x14ac:dyDescent="0.25">
      <c r="A4870" s="1" t="str">
        <f>"UNIVERSITY TEXTBOOK OF ANIMAL BEHAVIOUR, THE, Set of 2 vols, HB"</f>
        <v>UNIVERSITY TEXTBOOK OF ANIMAL BEHAVIOUR, THE, Set of 2 vols, HB</v>
      </c>
      <c r="B4870" s="1" t="str">
        <f>"9788178886060"</f>
        <v>9788178886060</v>
      </c>
      <c r="C4870" s="1">
        <v>34.86</v>
      </c>
      <c r="D4870" s="1" t="str">
        <f t="shared" si="204"/>
        <v>USD</v>
      </c>
      <c r="E4870" s="1" t="str">
        <f>"2009"</f>
        <v>2009</v>
      </c>
      <c r="F4870" s="1" t="str">
        <f>"Khemka"</f>
        <v>Khemka</v>
      </c>
      <c r="G4870" s="1" t="str">
        <f>"supply"</f>
        <v>supply</v>
      </c>
    </row>
    <row r="4871" spans="1:7" x14ac:dyDescent="0.25">
      <c r="A4871" s="1" t="str">
        <f>"Vascular Development"</f>
        <v>Vascular Development</v>
      </c>
      <c r="B4871" s="1" t="str">
        <f>"9780470034286"</f>
        <v>9780470034286</v>
      </c>
      <c r="C4871" s="1">
        <v>107.97</v>
      </c>
      <c r="D4871" s="1" t="str">
        <f t="shared" si="204"/>
        <v>USD</v>
      </c>
      <c r="E4871" s="1" t="str">
        <f>"2007"</f>
        <v>2007</v>
      </c>
      <c r="F4871" s="1" t="str">
        <f>"Foundation"</f>
        <v>Foundation</v>
      </c>
      <c r="G4871" s="1" t="str">
        <f>"safirketab"</f>
        <v>safirketab</v>
      </c>
    </row>
    <row r="4872" spans="1:7" x14ac:dyDescent="0.25">
      <c r="A4872" s="1" t="str">
        <f>"Veterinary And Livestock Sector : A Blueprint For Capacity Building, HB"</f>
        <v>Veterinary And Livestock Sector : A Blueprint For Capacity Building, HB</v>
      </c>
      <c r="B4872" s="1" t="str">
        <f>"9789381226094"</f>
        <v>9789381226094</v>
      </c>
      <c r="C4872" s="1">
        <v>51.66</v>
      </c>
      <c r="D4872" s="1" t="str">
        <f t="shared" si="204"/>
        <v>USD</v>
      </c>
      <c r="E4872" s="1" t="str">
        <f>"2012"</f>
        <v>2012</v>
      </c>
      <c r="F4872" s="1" t="str">
        <f>"Gard"</f>
        <v>Gard</v>
      </c>
      <c r="G4872" s="1" t="str">
        <f>"supply"</f>
        <v>supply</v>
      </c>
    </row>
    <row r="4873" spans="1:7" x14ac:dyDescent="0.25">
      <c r="A4873" s="1" t="str">
        <f>"Veterinary Clinical Pathology: A Case-Based Approach (Veterinary Self-Assessment Color Review)"</f>
        <v>Veterinary Clinical Pathology: A Case-Based Approach (Veterinary Self-Assessment Color Review)</v>
      </c>
      <c r="B4873" s="1" t="str">
        <f>"9781482225877"</f>
        <v>9781482225877</v>
      </c>
      <c r="C4873" s="1">
        <v>36.549999999999997</v>
      </c>
      <c r="D4873" s="1" t="str">
        <f>"GBP"</f>
        <v>GBP</v>
      </c>
      <c r="E4873" s="1" t="str">
        <f>"2015"</f>
        <v>2015</v>
      </c>
      <c r="F4873" s="1" t="str">
        <f>"KATHLEEN P. FREEMAN"</f>
        <v>KATHLEEN P. FREEMAN</v>
      </c>
      <c r="G4873" s="1" t="str">
        <f>"AsarBartar"</f>
        <v>AsarBartar</v>
      </c>
    </row>
    <row r="4874" spans="1:7" x14ac:dyDescent="0.25">
      <c r="A4874" s="1" t="str">
        <f>"Veterinary Dentistry: Self-Assessment Color Review, Second Edition"</f>
        <v>Veterinary Dentistry: Self-Assessment Color Review, Second Edition</v>
      </c>
      <c r="B4874" s="1" t="str">
        <f>"9781482225457"</f>
        <v>9781482225457</v>
      </c>
      <c r="C4874" s="1">
        <v>22.95</v>
      </c>
      <c r="D4874" s="1" t="str">
        <f>"GBP"</f>
        <v>GBP</v>
      </c>
      <c r="E4874" s="1" t="str">
        <f>"2015"</f>
        <v>2015</v>
      </c>
      <c r="F4874" s="1" t="str">
        <f>"FRANK VERSTRAETE, A"</f>
        <v>FRANK VERSTRAETE, A</v>
      </c>
      <c r="G4874" s="1" t="str">
        <f>"AsarBartar"</f>
        <v>AsarBartar</v>
      </c>
    </row>
    <row r="4875" spans="1:7" x14ac:dyDescent="0.25">
      <c r="A4875" s="1" t="str">
        <f>"Veterinary Nutrition and Health, HB"</f>
        <v>Veterinary Nutrition and Health, HB</v>
      </c>
      <c r="B4875" s="1" t="str">
        <f>"9789381226063"</f>
        <v>9789381226063</v>
      </c>
      <c r="C4875" s="1">
        <v>48.16</v>
      </c>
      <c r="D4875" s="1" t="str">
        <f>"USD"</f>
        <v>USD</v>
      </c>
      <c r="E4875" s="1" t="str">
        <f>"2012"</f>
        <v>2012</v>
      </c>
      <c r="F4875" s="1" t="str">
        <f>"Tiwari"</f>
        <v>Tiwari</v>
      </c>
      <c r="G4875" s="1" t="str">
        <f>"supply"</f>
        <v>supply</v>
      </c>
    </row>
    <row r="4876" spans="1:7" x14ac:dyDescent="0.25">
      <c r="A4876" s="1" t="str">
        <f>"VETERINARY OFFICE PRACTICES"</f>
        <v>VETERINARY OFFICE PRACTICES</v>
      </c>
      <c r="B4876" s="1" t="str">
        <f>"9781111139001"</f>
        <v>9781111139001</v>
      </c>
      <c r="C4876" s="1">
        <v>9.59</v>
      </c>
      <c r="D4876" s="1" t="str">
        <f>"GBP"</f>
        <v>GBP</v>
      </c>
      <c r="E4876" s="1" t="str">
        <f>"2012"</f>
        <v>2012</v>
      </c>
      <c r="F4876" s="1" t="str">
        <f>"JUDAH"</f>
        <v>JUDAH</v>
      </c>
      <c r="G4876" s="1" t="str">
        <f>"AsarBartar"</f>
        <v>AsarBartar</v>
      </c>
    </row>
    <row r="4877" spans="1:7" x14ac:dyDescent="0.25">
      <c r="A4877" s="1" t="str">
        <f>"Weather Lore: Weather in General: A Collection of Proverbs, Sayings &amp; Rules Concerning the Weather"</f>
        <v>Weather Lore: Weather in General: A Collection of Proverbs, Sayings &amp; Rules Concerning the Weather</v>
      </c>
      <c r="B4877" s="1" t="str">
        <f>"9781906506599"</f>
        <v>9781906506599</v>
      </c>
      <c r="C4877" s="1">
        <v>10</v>
      </c>
      <c r="D4877" s="1" t="str">
        <f t="shared" ref="D4877:D4883" si="205">"USD"</f>
        <v>USD</v>
      </c>
      <c r="E4877" s="1" t="str">
        <f>"2015"</f>
        <v>2015</v>
      </c>
      <c r="F4877" s="1" t="str">
        <f>"Richard Inwards"</f>
        <v>Richard Inwards</v>
      </c>
      <c r="G4877" s="1" t="str">
        <f t="shared" ref="G4877:G4898" si="206">"bookcity"</f>
        <v>bookcity</v>
      </c>
    </row>
    <row r="4878" spans="1:7" x14ac:dyDescent="0.25">
      <c r="A4878" s="1" t="str">
        <f>"WEATHER: A VISUAL GUIDE"</f>
        <v>WEATHER: A VISUAL GUIDE</v>
      </c>
      <c r="B4878" s="1" t="str">
        <f>"9781554074303"</f>
        <v>9781554074303</v>
      </c>
      <c r="C4878" s="1">
        <v>14.75</v>
      </c>
      <c r="D4878" s="1" t="str">
        <f t="shared" si="205"/>
        <v>USD</v>
      </c>
      <c r="E4878" s="1" t="str">
        <f>"2008"</f>
        <v>2008</v>
      </c>
      <c r="F4878" s="1" t="str">
        <f>"Buckley,Bruce"</f>
        <v>Buckley,Bruce</v>
      </c>
      <c r="G4878" s="1" t="str">
        <f t="shared" si="206"/>
        <v>bookcity</v>
      </c>
    </row>
    <row r="4879" spans="1:7" x14ac:dyDescent="0.25">
      <c r="A4879" s="1" t="str">
        <f>"Weather: The Ultimate Book Of Weather"</f>
        <v>Weather: The Ultimate Book Of Weather</v>
      </c>
      <c r="B4879" s="1" t="str">
        <f>"9780740778766"</f>
        <v>9780740778766</v>
      </c>
      <c r="C4879" s="1">
        <v>22.5</v>
      </c>
      <c r="D4879" s="1" t="str">
        <f t="shared" si="205"/>
        <v>USD</v>
      </c>
      <c r="E4879" s="1" t="str">
        <f>"2007"</f>
        <v>2007</v>
      </c>
      <c r="F4879" s="1" t="str">
        <f>"Â Luca Massimo Barber"</f>
        <v>Â Luca Massimo Barber</v>
      </c>
      <c r="G4879" s="1" t="str">
        <f t="shared" si="206"/>
        <v>bookcity</v>
      </c>
    </row>
    <row r="4880" spans="1:7" x14ac:dyDescent="0.25">
      <c r="A4880" s="1" t="str">
        <f>"Weird Butterflies &amp;amp; Moths"</f>
        <v>Weird Butterflies &amp;amp; Moths</v>
      </c>
      <c r="B4880" s="1" t="str">
        <f>"9781770858152"</f>
        <v>9781770858152</v>
      </c>
      <c r="C4880" s="1">
        <v>8.75</v>
      </c>
      <c r="D4880" s="1" t="str">
        <f t="shared" si="205"/>
        <v>USD</v>
      </c>
      <c r="E4880" s="1" t="str">
        <f>"2016"</f>
        <v>2016</v>
      </c>
      <c r="F4880" s="1" t="str">
        <f>"Thomas Marent"</f>
        <v>Thomas Marent</v>
      </c>
      <c r="G4880" s="1" t="str">
        <f t="shared" si="206"/>
        <v>bookcity</v>
      </c>
    </row>
    <row r="4881" spans="1:7" x14ac:dyDescent="0.25">
      <c r="A4881" s="1" t="str">
        <f>"Whale Song"</f>
        <v>Whale Song</v>
      </c>
      <c r="B4881" s="1" t="str">
        <f>"9781849016179"</f>
        <v>9781849016179</v>
      </c>
      <c r="C4881" s="1">
        <v>14.5</v>
      </c>
      <c r="D4881" s="1" t="str">
        <f t="shared" si="205"/>
        <v>USD</v>
      </c>
      <c r="E4881" s="1" t="str">
        <f>"2011"</f>
        <v>2011</v>
      </c>
      <c r="F4881" s="1" t="str">
        <f>"Andrew Stevenson"</f>
        <v>Andrew Stevenson</v>
      </c>
      <c r="G4881" s="1" t="str">
        <f t="shared" si="206"/>
        <v>bookcity</v>
      </c>
    </row>
    <row r="4882" spans="1:7" x14ac:dyDescent="0.25">
      <c r="A4882" s="1" t="str">
        <f>"What is my Cat Thinking?"</f>
        <v>What is my Cat Thinking?</v>
      </c>
      <c r="B4882" s="1" t="str">
        <f>"9780753726303"</f>
        <v>9780753726303</v>
      </c>
      <c r="C4882" s="1">
        <v>8.75</v>
      </c>
      <c r="D4882" s="1" t="str">
        <f t="shared" si="205"/>
        <v>USD</v>
      </c>
      <c r="E4882" s="1" t="str">
        <f>"2014"</f>
        <v>2014</v>
      </c>
      <c r="F4882" s="1" t="str">
        <f>"Gwen Bailey"</f>
        <v>Gwen Bailey</v>
      </c>
      <c r="G4882" s="1" t="str">
        <f t="shared" si="206"/>
        <v>bookcity</v>
      </c>
    </row>
    <row r="4883" spans="1:7" x14ac:dyDescent="0.25">
      <c r="A4883" s="1" t="str">
        <f>"WILDFLOWERS"</f>
        <v>WILDFLOWERS</v>
      </c>
      <c r="B4883" s="1" t="str">
        <f>"9781597643689"</f>
        <v>9781597643689</v>
      </c>
      <c r="C4883" s="1">
        <v>6.25</v>
      </c>
      <c r="D4883" s="1" t="str">
        <f t="shared" si="205"/>
        <v>USD</v>
      </c>
      <c r="E4883" s="1" t="str">
        <f>"2013"</f>
        <v>2013</v>
      </c>
      <c r="F4883" s="1" t="str">
        <f>"Andrew Cleave"</f>
        <v>Andrew Cleave</v>
      </c>
      <c r="G4883" s="1" t="str">
        <f t="shared" si="206"/>
        <v>bookcity</v>
      </c>
    </row>
    <row r="4884" spans="1:7" x14ac:dyDescent="0.25">
      <c r="A4884" s="1" t="str">
        <f>"wildlife"</f>
        <v>wildlife</v>
      </c>
      <c r="B4884" s="1" t="str">
        <f>"9781405356572"</f>
        <v>9781405356572</v>
      </c>
      <c r="C4884" s="1">
        <v>4.49</v>
      </c>
      <c r="D4884" s="1" t="str">
        <f>"GBP"</f>
        <v>GBP</v>
      </c>
      <c r="E4884" s="1" t="str">
        <f>"2012"</f>
        <v>2012</v>
      </c>
      <c r="F4884" s="1" t="str">
        <f>"DK"</f>
        <v>DK</v>
      </c>
      <c r="G4884" s="1" t="str">
        <f t="shared" si="206"/>
        <v>bookcity</v>
      </c>
    </row>
    <row r="4885" spans="1:7" x14ac:dyDescent="0.25">
      <c r="A4885" s="1" t="str">
        <f>"Wildlife Monographs: Brown Bears"</f>
        <v>Wildlife Monographs: Brown Bears</v>
      </c>
      <c r="B4885" s="1" t="str">
        <f>"9781901268508"</f>
        <v>9781901268508</v>
      </c>
      <c r="C4885" s="1">
        <v>8</v>
      </c>
      <c r="D4885" s="1" t="str">
        <f t="shared" ref="D4885:D4895" si="207">"USD"</f>
        <v>USD</v>
      </c>
      <c r="E4885" s="1" t="str">
        <f>"2010"</f>
        <v>2010</v>
      </c>
      <c r="F4885" s="1" t="str">
        <f>"Chris Weston"</f>
        <v>Chris Weston</v>
      </c>
      <c r="G4885" s="1" t="str">
        <f t="shared" si="206"/>
        <v>bookcity</v>
      </c>
    </row>
    <row r="4886" spans="1:7" x14ac:dyDescent="0.25">
      <c r="A4886" s="1" t="str">
        <f>"Wildlife Monographs: Dolphins"</f>
        <v>Wildlife Monographs: Dolphins</v>
      </c>
      <c r="B4886" s="1" t="str">
        <f>"9781901268171"</f>
        <v>9781901268171</v>
      </c>
      <c r="C4886" s="1">
        <v>8</v>
      </c>
      <c r="D4886" s="1" t="str">
        <f t="shared" si="207"/>
        <v>USD</v>
      </c>
      <c r="E4886" s="1" t="str">
        <f>"2007"</f>
        <v>2007</v>
      </c>
      <c r="F4886" s="1" t="str">
        <f>"Jonathan Bird"</f>
        <v>Jonathan Bird</v>
      </c>
      <c r="G4886" s="1" t="str">
        <f t="shared" si="206"/>
        <v>bookcity</v>
      </c>
    </row>
    <row r="4887" spans="1:7" x14ac:dyDescent="0.25">
      <c r="A4887" s="1" t="str">
        <f>"Wildlife Monographs: Humpback Whales"</f>
        <v>Wildlife Monographs: Humpback Whales</v>
      </c>
      <c r="B4887" s="1" t="str">
        <f>"9781901268560"</f>
        <v>9781901268560</v>
      </c>
      <c r="C4887" s="1">
        <v>8</v>
      </c>
      <c r="D4887" s="1" t="str">
        <f t="shared" si="207"/>
        <v>USD</v>
      </c>
      <c r="E4887" s="1" t="str">
        <f>"2011"</f>
        <v>2011</v>
      </c>
      <c r="F4887" s="1" t="str">
        <f>"Kate Westaway and Ro"</f>
        <v>Kate Westaway and Ro</v>
      </c>
      <c r="G4887" s="1" t="str">
        <f t="shared" si="206"/>
        <v>bookcity</v>
      </c>
    </row>
    <row r="4888" spans="1:7" x14ac:dyDescent="0.25">
      <c r="A4888" s="1" t="str">
        <f>"Wildlife Monographs: Owls"</f>
        <v>Wildlife Monographs: Owls</v>
      </c>
      <c r="B4888" s="1" t="str">
        <f>"9781901268621"</f>
        <v>9781901268621</v>
      </c>
      <c r="C4888" s="1">
        <v>8</v>
      </c>
      <c r="D4888" s="1" t="str">
        <f t="shared" si="207"/>
        <v>USD</v>
      </c>
      <c r="E4888" s="1" t="str">
        <f>"2013"</f>
        <v>2013</v>
      </c>
      <c r="F4888" s="1" t="str">
        <f>"David Tipling"</f>
        <v>David Tipling</v>
      </c>
      <c r="G4888" s="1" t="str">
        <f t="shared" si="206"/>
        <v>bookcity</v>
      </c>
    </row>
    <row r="4889" spans="1:7" x14ac:dyDescent="0.25">
      <c r="A4889" s="1" t="str">
        <f>"Wildlife Monographs: Polar Bears"</f>
        <v>Wildlife Monographs: Polar Bears</v>
      </c>
      <c r="B4889" s="1" t="str">
        <f>"9781901268157"</f>
        <v>9781901268157</v>
      </c>
      <c r="C4889" s="1">
        <v>8</v>
      </c>
      <c r="D4889" s="1" t="str">
        <f t="shared" si="207"/>
        <v>USD</v>
      </c>
      <c r="E4889" s="1" t="str">
        <f>"2006"</f>
        <v>2006</v>
      </c>
      <c r="F4889" s="1" t="str">
        <f>"Andy Rouse"</f>
        <v>Andy Rouse</v>
      </c>
      <c r="G4889" s="1" t="str">
        <f t="shared" si="206"/>
        <v>bookcity</v>
      </c>
    </row>
    <row r="4890" spans="1:7" x14ac:dyDescent="0.25">
      <c r="A4890" s="1" t="str">
        <f>"Wildlife Monographs: Puffins"</f>
        <v>Wildlife Monographs: Puffins</v>
      </c>
      <c r="B4890" s="1" t="str">
        <f>"9781901268195"</f>
        <v>9781901268195</v>
      </c>
      <c r="C4890" s="1">
        <v>8</v>
      </c>
      <c r="D4890" s="1" t="str">
        <f t="shared" si="207"/>
        <v>USD</v>
      </c>
      <c r="E4890" s="1" t="str">
        <f>"2007"</f>
        <v>2007</v>
      </c>
      <c r="F4890" s="1" t="str">
        <f>"HEATHER ANGEL"</f>
        <v>HEATHER ANGEL</v>
      </c>
      <c r="G4890" s="1" t="str">
        <f t="shared" si="206"/>
        <v>bookcity</v>
      </c>
    </row>
    <row r="4891" spans="1:7" x14ac:dyDescent="0.25">
      <c r="A4891" s="1" t="str">
        <f>"Wildlife Monographs: Snow Monkeys"</f>
        <v>Wildlife Monographs: Snow Monkeys</v>
      </c>
      <c r="B4891" s="1" t="str">
        <f>"9781901268379"</f>
        <v>9781901268379</v>
      </c>
      <c r="C4891" s="1">
        <v>8</v>
      </c>
      <c r="D4891" s="1" t="str">
        <f t="shared" si="207"/>
        <v>USD</v>
      </c>
      <c r="E4891" s="1" t="str">
        <f>"2009"</f>
        <v>2009</v>
      </c>
      <c r="F4891" s="1" t="str">
        <f>"Heather Angel"</f>
        <v>Heather Angel</v>
      </c>
      <c r="G4891" s="1" t="str">
        <f t="shared" si="206"/>
        <v>bookcity</v>
      </c>
    </row>
    <row r="4892" spans="1:7" x14ac:dyDescent="0.25">
      <c r="A4892" s="1" t="str">
        <f>"Wildlife Monographs: Wolves"</f>
        <v>Wildlife Monographs: Wolves</v>
      </c>
      <c r="B4892" s="1" t="str">
        <f>"9781901268188"</f>
        <v>9781901268188</v>
      </c>
      <c r="C4892" s="1">
        <v>8</v>
      </c>
      <c r="D4892" s="1" t="str">
        <f t="shared" si="207"/>
        <v>USD</v>
      </c>
      <c r="E4892" s="1" t="str">
        <f>"2007"</f>
        <v>2007</v>
      </c>
      <c r="F4892" s="1" t="str">
        <f>"Chris Weston"</f>
        <v>Chris Weston</v>
      </c>
      <c r="G4892" s="1" t="str">
        <f t="shared" si="206"/>
        <v>bookcity</v>
      </c>
    </row>
    <row r="4893" spans="1:7" x14ac:dyDescent="0.25">
      <c r="A4893" s="1" t="str">
        <f>"Wildlife Photographer of the Year: Portfolio 20"</f>
        <v>Wildlife Photographer of the Year: Portfolio 20</v>
      </c>
      <c r="B4893" s="1" t="str">
        <f>"9780565092771"</f>
        <v>9780565092771</v>
      </c>
      <c r="C4893" s="1">
        <v>13.75</v>
      </c>
      <c r="D4893" s="1" t="str">
        <f t="shared" si="207"/>
        <v>USD</v>
      </c>
      <c r="E4893" s="1" t="str">
        <f>"2010"</f>
        <v>2010</v>
      </c>
      <c r="F4893" s="1" t="str">
        <f>"Academia Barilla"</f>
        <v>Academia Barilla</v>
      </c>
      <c r="G4893" s="1" t="str">
        <f t="shared" si="206"/>
        <v>bookcity</v>
      </c>
    </row>
    <row r="4894" spans="1:7" x14ac:dyDescent="0.25">
      <c r="A4894" s="1" t="str">
        <f>"WOLVES"</f>
        <v>WOLVES</v>
      </c>
      <c r="B4894" s="1" t="str">
        <f>"9781906969868"</f>
        <v>9781906969868</v>
      </c>
      <c r="C4894" s="1">
        <v>11.25</v>
      </c>
      <c r="D4894" s="1" t="str">
        <f t="shared" si="207"/>
        <v>USD</v>
      </c>
      <c r="E4894" s="1" t="str">
        <f>"2014"</f>
        <v>2014</v>
      </c>
      <c r="F4894" s="1" t="str">
        <f>"Bertrand Russell"</f>
        <v>Bertrand Russell</v>
      </c>
      <c r="G4894" s="1" t="str">
        <f t="shared" si="206"/>
        <v>bookcity</v>
      </c>
    </row>
    <row r="4895" spans="1:7" x14ac:dyDescent="0.25">
      <c r="A4895" s="1" t="str">
        <f>"WONDERS OF THE INDIAN WILDERNESS"</f>
        <v>WONDERS OF THE INDIAN WILDERNESS</v>
      </c>
      <c r="B4895" s="1" t="str">
        <f>"9780789209993"</f>
        <v>9780789209993</v>
      </c>
      <c r="C4895" s="1">
        <v>87.5</v>
      </c>
      <c r="D4895" s="1" t="str">
        <f t="shared" si="207"/>
        <v>USD</v>
      </c>
      <c r="E4895" s="1" t="str">
        <f>"2008"</f>
        <v>2008</v>
      </c>
      <c r="F4895" s="1" t="str">
        <f>"Bharucha,Erach"</f>
        <v>Bharucha,Erach</v>
      </c>
      <c r="G4895" s="1" t="str">
        <f t="shared" si="206"/>
        <v>bookcity</v>
      </c>
    </row>
    <row r="4896" spans="1:7" x14ac:dyDescent="0.25">
      <c r="A4896" s="1" t="str">
        <f>"World of Animals"</f>
        <v>World of Animals</v>
      </c>
      <c r="B4896" s="1" t="str">
        <f>"9781925449242"</f>
        <v>9781925449242</v>
      </c>
      <c r="C4896" s="1">
        <v>4.49</v>
      </c>
      <c r="D4896" s="1" t="str">
        <f>"GBP"</f>
        <v>GBP</v>
      </c>
      <c r="E4896" s="1" t="str">
        <f>"2013"</f>
        <v>2013</v>
      </c>
      <c r="F4896" s="1" t="str">
        <f>"mazurkiewicz,jessica"</f>
        <v>mazurkiewicz,jessica</v>
      </c>
      <c r="G4896" s="1" t="str">
        <f t="shared" si="206"/>
        <v>bookcity</v>
      </c>
    </row>
    <row r="4897" spans="1:7" x14ac:dyDescent="0.25">
      <c r="A4897" s="1" t="str">
        <f>"World of Nature"</f>
        <v>World of Nature</v>
      </c>
      <c r="B4897" s="1" t="str">
        <f>"9781925449303"</f>
        <v>9781925449303</v>
      </c>
      <c r="C4897" s="1">
        <v>4.49</v>
      </c>
      <c r="D4897" s="1" t="str">
        <f>"GBP"</f>
        <v>GBP</v>
      </c>
      <c r="E4897" s="1" t="str">
        <f>"2013"</f>
        <v>2013</v>
      </c>
      <c r="F4897" s="1" t="str">
        <f>"Saviano,Roberto"</f>
        <v>Saviano,Roberto</v>
      </c>
      <c r="G4897" s="1" t="str">
        <f t="shared" si="206"/>
        <v>bookcity</v>
      </c>
    </row>
    <row r="4898" spans="1:7" x14ac:dyDescent="0.25">
      <c r="A4898" s="1" t="str">
        <f>"Zooborns: Cats"</f>
        <v>Zooborns: Cats</v>
      </c>
      <c r="B4898" s="1" t="str">
        <f>"9781780331256"</f>
        <v>9781780331256</v>
      </c>
      <c r="C4898" s="1">
        <v>7.19</v>
      </c>
      <c r="D4898" s="1" t="str">
        <f>"GBP"</f>
        <v>GBP</v>
      </c>
      <c r="E4898" s="1" t="str">
        <f>"2011"</f>
        <v>2011</v>
      </c>
      <c r="F4898" s="1" t="str">
        <f>"Andrew and Chris"</f>
        <v>Andrew and Chris</v>
      </c>
      <c r="G4898" s="1" t="str">
        <f t="shared" si="206"/>
        <v>bookcity</v>
      </c>
    </row>
    <row r="4899" spans="1:7" x14ac:dyDescent="0.25">
      <c r="A4899" s="1" t="str">
        <f>"ZOOLOGY"</f>
        <v>ZOOLOGY</v>
      </c>
      <c r="B4899" s="1" t="str">
        <f>"9781259251740"</f>
        <v>9781259251740</v>
      </c>
      <c r="C4899" s="1">
        <v>72.25</v>
      </c>
      <c r="D4899" s="1" t="str">
        <f>"USD"</f>
        <v>USD</v>
      </c>
      <c r="E4899" s="1" t="str">
        <f>"2015"</f>
        <v>2015</v>
      </c>
      <c r="F4899" s="1" t="str">
        <f>"Miller"</f>
        <v>Miller</v>
      </c>
      <c r="G4899" s="1" t="str">
        <f>"AsarBartar"</f>
        <v>AsarBartar</v>
      </c>
    </row>
    <row r="4900" spans="1:7" x14ac:dyDescent="0.25">
      <c r="A4900" s="1" t="str">
        <f>"ZOOLOGY, HB"</f>
        <v>ZOOLOGY, HB</v>
      </c>
      <c r="B4900" s="1" t="str">
        <f>"9781926686318"</f>
        <v>9781926686318</v>
      </c>
      <c r="C4900" s="1">
        <v>91</v>
      </c>
      <c r="D4900" s="1" t="str">
        <f>"USD"</f>
        <v>USD</v>
      </c>
      <c r="E4900" s="1" t="str">
        <f>"2010"</f>
        <v>2010</v>
      </c>
      <c r="F4900" s="1" t="str">
        <f>"Brown"</f>
        <v>Brown</v>
      </c>
      <c r="G4900" s="1" t="str">
        <f>"supply"</f>
        <v>supply</v>
      </c>
    </row>
    <row r="4901" spans="1:7" x14ac:dyDescent="0.25">
      <c r="A4901" s="1" t="str">
        <f>"ZOONOSES : PARASITIC AND MYCOTIC DISEASES, HB,     'NEW'"</f>
        <v>ZOONOSES : PARASITIC AND MYCOTIC DISEASES, HB,     'NEW'</v>
      </c>
      <c r="B4901" s="1" t="str">
        <f>"9789351242710"</f>
        <v>9789351242710</v>
      </c>
      <c r="C4901" s="1">
        <v>26.4</v>
      </c>
      <c r="D4901" s="1" t="str">
        <f>"USD"</f>
        <v>USD</v>
      </c>
      <c r="E4901" s="1" t="str">
        <f>"2014"</f>
        <v>2014</v>
      </c>
      <c r="F4901" s="1" t="str">
        <f>"Garg, Sudhi Ranjan"</f>
        <v>Garg, Sudhi Ranjan</v>
      </c>
      <c r="G4901" s="1" t="str">
        <f>"supply"</f>
        <v>supply</v>
      </c>
    </row>
    <row r="4902" spans="1:7" x14ac:dyDescent="0.25">
      <c r="A4902" s="1" t="str">
        <f>"ZOONOSES : VIRAL, RICKETTSIAL AND PRION DISEASES, HB,    'NEW'"</f>
        <v>ZOONOSES : VIRAL, RICKETTSIAL AND PRION DISEASES, HB,    'NEW'</v>
      </c>
      <c r="B4902" s="1" t="str">
        <f>"9789351242727"</f>
        <v>9789351242727</v>
      </c>
      <c r="C4902" s="1">
        <v>28.02</v>
      </c>
      <c r="D4902" s="1" t="str">
        <f>"USD"</f>
        <v>USD</v>
      </c>
      <c r="E4902" s="1" t="str">
        <f>"2014"</f>
        <v>2014</v>
      </c>
      <c r="F4902" s="1" t="str">
        <f>"Garg , Sudhi Ranjan"</f>
        <v>Garg , Sudhi Ranjan</v>
      </c>
      <c r="G4902" s="1" t="str">
        <f>"supply"</f>
        <v>supply</v>
      </c>
    </row>
    <row r="4903" spans="1:7" x14ac:dyDescent="0.25">
      <c r="B4903" s="1"/>
      <c r="C4903" s="1"/>
      <c r="D4903" s="1"/>
      <c r="E4903" s="1"/>
    </row>
    <row r="4904" spans="1:7" x14ac:dyDescent="0.25">
      <c r="A4904" s="6" t="s">
        <v>2335</v>
      </c>
      <c r="B4904" s="7"/>
      <c r="C4904" s="7"/>
      <c r="D4904" s="7"/>
      <c r="E4904" s="7"/>
      <c r="F4904" s="7"/>
      <c r="G4904" s="7"/>
    </row>
    <row r="4905" spans="1:7" x14ac:dyDescent="0.25">
      <c r="A4905" s="7"/>
      <c r="B4905" s="7"/>
      <c r="C4905" s="7"/>
      <c r="D4905" s="7"/>
      <c r="E4905" s="7"/>
      <c r="F4905" s="7"/>
      <c r="G4905" s="7"/>
    </row>
    <row r="4906" spans="1:7" x14ac:dyDescent="0.25">
      <c r="A4906" s="4" t="s">
        <v>0</v>
      </c>
      <c r="B4906" s="5" t="s">
        <v>1</v>
      </c>
      <c r="C4906" s="4" t="s">
        <v>2</v>
      </c>
      <c r="D4906" s="4" t="s">
        <v>3</v>
      </c>
      <c r="E4906" s="4" t="s">
        <v>4</v>
      </c>
      <c r="F4906" s="4" t="s">
        <v>5</v>
      </c>
      <c r="G4906" s="4" t="s">
        <v>6</v>
      </c>
    </row>
    <row r="4907" spans="1:7" x14ac:dyDescent="0.25">
      <c r="A4907" s="1" t="str">
        <f>"1,500 Stretches: The Complete Guide to Flexibility and Movement "</f>
        <v xml:space="preserve">1,500 Stretches: The Complete Guide to Flexibility and Movement </v>
      </c>
      <c r="B4907" s="1" t="str">
        <f>"9780316440356"</f>
        <v>9780316440356</v>
      </c>
      <c r="C4907" s="1">
        <v>54</v>
      </c>
      <c r="D4907" s="1" t="str">
        <f>"GBP"</f>
        <v>GBP</v>
      </c>
      <c r="E4907" s="1" t="str">
        <f>"2017"</f>
        <v>2017</v>
      </c>
      <c r="F4907" s="1" t="str">
        <f>"Hollis Liebman"</f>
        <v>Hollis Liebman</v>
      </c>
      <c r="G4907" s="1" t="str">
        <f>"caspian"</f>
        <v>caspian</v>
      </c>
    </row>
    <row r="4908" spans="1:7" x14ac:dyDescent="0.25">
      <c r="A4908" s="1" t="str">
        <f>"A Practical Approach to Neurophysiologic Intraoperative Monitoring"</f>
        <v>A Practical Approach to Neurophysiologic Intraoperative Monitoring</v>
      </c>
      <c r="B4908" s="1" t="str">
        <f>"9781620700150"</f>
        <v>9781620700150</v>
      </c>
      <c r="C4908" s="1">
        <v>80.75</v>
      </c>
      <c r="D4908" s="1" t="str">
        <f>"USD"</f>
        <v>USD</v>
      </c>
      <c r="E4908" s="1" t="str">
        <f>"2014"</f>
        <v>2014</v>
      </c>
      <c r="F4908" s="1" t="str">
        <f>"Aatif M. Husain"</f>
        <v>Aatif M. Husain</v>
      </c>
      <c r="G4908" s="1" t="str">
        <f>"Parsian Publication"</f>
        <v>Parsian Publication</v>
      </c>
    </row>
    <row r="4909" spans="1:7" x14ac:dyDescent="0.25">
      <c r="A4909" s="1" t="str">
        <f>"A Primer of Clinical Psychiatry"</f>
        <v>A Primer of Clinical Psychiatry</v>
      </c>
      <c r="B4909" s="1" t="str">
        <f>"9780729541572"</f>
        <v>9780729541572</v>
      </c>
      <c r="C4909" s="1">
        <v>46.8</v>
      </c>
      <c r="D4909" s="1" t="str">
        <f>"USD"</f>
        <v>USD</v>
      </c>
      <c r="E4909" s="1" t="str">
        <f>"2013"</f>
        <v>2013</v>
      </c>
      <c r="F4909" s="1" t="str">
        <f>"Castle, Bassett, Kin"</f>
        <v>Castle, Bassett, Kin</v>
      </c>
      <c r="G4909" s="1" t="str">
        <f>"Parsian Publication"</f>
        <v>Parsian Publication</v>
      </c>
    </row>
    <row r="4910" spans="1:7" x14ac:dyDescent="0.25">
      <c r="A4910" s="1" t="str">
        <f>"ABC of Common Soft Tissue Disorders"</f>
        <v>ABC of Common Soft Tissue Disorders</v>
      </c>
      <c r="B4910" s="1" t="str">
        <f>"9781118799789"</f>
        <v>9781118799789</v>
      </c>
      <c r="C4910" s="1">
        <v>31.46</v>
      </c>
      <c r="D4910" s="1" t="str">
        <f>"GBP"</f>
        <v>GBP</v>
      </c>
      <c r="E4910" s="1" t="str">
        <f>"2016"</f>
        <v>2016</v>
      </c>
      <c r="F4910" s="1" t="str">
        <f>"Morris"</f>
        <v>Morris</v>
      </c>
      <c r="G4910" s="1" t="str">
        <f t="shared" ref="G4910:G4918" si="208">"caspian"</f>
        <v>caspian</v>
      </c>
    </row>
    <row r="4911" spans="1:7" x14ac:dyDescent="0.25">
      <c r="A4911" s="1" t="str">
        <f>"ACSM COMPLETE GUIDE FITNESS &amp; HEALTH 2E"</f>
        <v>ACSM COMPLETE GUIDE FITNESS &amp; HEALTH 2E</v>
      </c>
      <c r="B4911" s="1" t="str">
        <f>"9781492533672"</f>
        <v>9781492533672</v>
      </c>
      <c r="C4911" s="1">
        <v>17.47</v>
      </c>
      <c r="D4911" s="1" t="str">
        <f t="shared" ref="D4911:D4922" si="209">"USD"</f>
        <v>USD</v>
      </c>
      <c r="E4911" s="1" t="str">
        <f>"2017"</f>
        <v>2017</v>
      </c>
      <c r="F4911" s="1" t="str">
        <f>"ACSM"</f>
        <v>ACSM</v>
      </c>
      <c r="G4911" s="1" t="str">
        <f t="shared" si="208"/>
        <v>caspian</v>
      </c>
    </row>
    <row r="4912" spans="1:7" x14ac:dyDescent="0.25">
      <c r="A4912" s="1" t="str">
        <f>"ACSM's Certification Review"</f>
        <v>ACSM's Certification Review</v>
      </c>
      <c r="B4912" s="1" t="str">
        <f>"9781496338778"</f>
        <v>9781496338778</v>
      </c>
      <c r="C4912" s="1">
        <v>104.39</v>
      </c>
      <c r="D4912" s="1" t="str">
        <f t="shared" si="209"/>
        <v>USD</v>
      </c>
      <c r="E4912" s="1" t="str">
        <f t="shared" ref="E4912:E4921" si="210">"2018"</f>
        <v>2018</v>
      </c>
      <c r="F4912" s="1" t="str">
        <f>"American College of "</f>
        <v xml:space="preserve">American College of </v>
      </c>
      <c r="G4912" s="1" t="str">
        <f t="shared" si="208"/>
        <v>caspian</v>
      </c>
    </row>
    <row r="4913" spans="1:7" x14ac:dyDescent="0.25">
      <c r="A4913" s="1" t="str">
        <f>"ACSM's Exercise Testing and Prescription First Edition"</f>
        <v>ACSM's Exercise Testing and Prescription First Edition</v>
      </c>
      <c r="B4913" s="1" t="str">
        <f>"9781496338792"</f>
        <v>9781496338792</v>
      </c>
      <c r="C4913" s="1">
        <v>94.49</v>
      </c>
      <c r="D4913" s="1" t="str">
        <f t="shared" si="209"/>
        <v>USD</v>
      </c>
      <c r="E4913" s="1" t="str">
        <f t="shared" si="210"/>
        <v>2018</v>
      </c>
      <c r="F4913" s="1" t="str">
        <f>"ACSM"</f>
        <v>ACSM</v>
      </c>
      <c r="G4913" s="1" t="str">
        <f t="shared" si="208"/>
        <v>caspian</v>
      </c>
    </row>
    <row r="4914" spans="1:7" x14ac:dyDescent="0.25">
      <c r="A4914" s="1" t="str">
        <f>"ACSM's Guidelines for Exercise Testing and Prescription"</f>
        <v>ACSM's Guidelines for Exercise Testing and Prescription</v>
      </c>
      <c r="B4914" s="1" t="str">
        <f>"9781496339072"</f>
        <v>9781496339072</v>
      </c>
      <c r="C4914" s="1">
        <v>43.19</v>
      </c>
      <c r="D4914" s="1" t="str">
        <f t="shared" si="209"/>
        <v>USD</v>
      </c>
      <c r="E4914" s="1" t="str">
        <f t="shared" si="210"/>
        <v>2018</v>
      </c>
      <c r="F4914" s="1" t="str">
        <f>"American College of "</f>
        <v xml:space="preserve">American College of </v>
      </c>
      <c r="G4914" s="1" t="str">
        <f t="shared" si="208"/>
        <v>caspian</v>
      </c>
    </row>
    <row r="4915" spans="1:7" x14ac:dyDescent="0.25">
      <c r="A4915" s="1" t="str">
        <f>"ACSM's Guidelines for Exercise Testing and Prescription"</f>
        <v>ACSM's Guidelines for Exercise Testing and Prescription</v>
      </c>
      <c r="B4915" s="1" t="str">
        <f>"9781496339065"</f>
        <v>9781496339065</v>
      </c>
      <c r="C4915" s="1">
        <v>43.19</v>
      </c>
      <c r="D4915" s="1" t="str">
        <f t="shared" si="209"/>
        <v>USD</v>
      </c>
      <c r="E4915" s="1" t="str">
        <f t="shared" si="210"/>
        <v>2018</v>
      </c>
      <c r="F4915" s="1" t="str">
        <f>"American College of "</f>
        <v xml:space="preserve">American College of </v>
      </c>
      <c r="G4915" s="1" t="str">
        <f t="shared" si="208"/>
        <v>caspian</v>
      </c>
    </row>
    <row r="4916" spans="1:7" x14ac:dyDescent="0.25">
      <c r="A4916" s="1" t="str">
        <f>"ACSM's Health-Related Physical Fitness Assessment"</f>
        <v>ACSM's Health-Related Physical Fitness Assessment</v>
      </c>
      <c r="B4916" s="1" t="str">
        <f>"9781496338808"</f>
        <v>9781496338808</v>
      </c>
      <c r="C4916" s="1">
        <v>47.69</v>
      </c>
      <c r="D4916" s="1" t="str">
        <f t="shared" si="209"/>
        <v>USD</v>
      </c>
      <c r="E4916" s="1" t="str">
        <f t="shared" si="210"/>
        <v>2018</v>
      </c>
      <c r="F4916" s="1" t="str">
        <f>"ACSM"</f>
        <v>ACSM</v>
      </c>
      <c r="G4916" s="1" t="str">
        <f t="shared" si="208"/>
        <v>caspian</v>
      </c>
    </row>
    <row r="4917" spans="1:7" x14ac:dyDescent="0.25">
      <c r="A4917" s="1" t="str">
        <f>"ACSM's Introduction to Exercise Science"</f>
        <v>ACSM's Introduction to Exercise Science</v>
      </c>
      <c r="B4917" s="1" t="str">
        <f>"9781496339614"</f>
        <v>9781496339614</v>
      </c>
      <c r="C4917" s="1">
        <v>83.69</v>
      </c>
      <c r="D4917" s="1" t="str">
        <f t="shared" si="209"/>
        <v>USD</v>
      </c>
      <c r="E4917" s="1" t="str">
        <f t="shared" si="210"/>
        <v>2018</v>
      </c>
      <c r="F4917" s="1" t="str">
        <f>"ACSM"</f>
        <v>ACSM</v>
      </c>
      <c r="G4917" s="1" t="str">
        <f t="shared" si="208"/>
        <v>caspian</v>
      </c>
    </row>
    <row r="4918" spans="1:7" x14ac:dyDescent="0.25">
      <c r="A4918" s="1" t="str">
        <f>"ACSM's Resources for the Exercise Physiologist"</f>
        <v>ACSM's Resources for the Exercise Physiologist</v>
      </c>
      <c r="B4918" s="1" t="str">
        <f>"9781496322869"</f>
        <v>9781496322869</v>
      </c>
      <c r="C4918" s="1">
        <v>75.59</v>
      </c>
      <c r="D4918" s="1" t="str">
        <f t="shared" si="209"/>
        <v>USD</v>
      </c>
      <c r="E4918" s="1" t="str">
        <f t="shared" si="210"/>
        <v>2018</v>
      </c>
      <c r="F4918" s="1" t="str">
        <f>"American College of "</f>
        <v xml:space="preserve">American College of </v>
      </c>
      <c r="G4918" s="1" t="str">
        <f t="shared" si="208"/>
        <v>caspian</v>
      </c>
    </row>
    <row r="4919" spans="1:7" x14ac:dyDescent="0.25">
      <c r="A4919" s="1" t="str">
        <f>"ACSM's Resources for the Exercise Physiologist"</f>
        <v>ACSM's Resources for the Exercise Physiologist</v>
      </c>
      <c r="B4919" s="1" t="str">
        <f>"9781496322869"</f>
        <v>9781496322869</v>
      </c>
      <c r="C4919" s="1">
        <v>71.400000000000006</v>
      </c>
      <c r="D4919" s="1" t="str">
        <f t="shared" si="209"/>
        <v>USD</v>
      </c>
      <c r="E4919" s="1" t="str">
        <f t="shared" si="210"/>
        <v>2018</v>
      </c>
      <c r="F4919" s="1" t="str">
        <f>"American College Of "</f>
        <v xml:space="preserve">American College Of </v>
      </c>
      <c r="G4919" s="1" t="str">
        <f>"arang"</f>
        <v>arang</v>
      </c>
    </row>
    <row r="4920" spans="1:7" x14ac:dyDescent="0.25">
      <c r="A4920" s="1" t="str">
        <f>"ACSM's Resources for the Exercise Physiologist"</f>
        <v>ACSM's Resources for the Exercise Physiologist</v>
      </c>
      <c r="B4920" s="1" t="str">
        <f>"9781496322869"</f>
        <v>9781496322869</v>
      </c>
      <c r="C4920" s="1">
        <v>71.400000000000006</v>
      </c>
      <c r="D4920" s="1" t="str">
        <f t="shared" si="209"/>
        <v>USD</v>
      </c>
      <c r="E4920" s="1" t="str">
        <f t="shared" si="210"/>
        <v>2018</v>
      </c>
      <c r="F4920" s="1" t="str">
        <f>"American College Of "</f>
        <v xml:space="preserve">American College Of </v>
      </c>
      <c r="G4920" s="1" t="str">
        <f>"Parsian Publication"</f>
        <v>Parsian Publication</v>
      </c>
    </row>
    <row r="4921" spans="1:7" x14ac:dyDescent="0.25">
      <c r="A4921" s="1" t="str">
        <f>"ACSM's Resources for the Personal Trainer"</f>
        <v>ACSM's Resources for the Personal Trainer</v>
      </c>
      <c r="B4921" s="1" t="str">
        <f>"9781496322890"</f>
        <v>9781496322890</v>
      </c>
      <c r="C4921" s="1">
        <v>70.19</v>
      </c>
      <c r="D4921" s="1" t="str">
        <f t="shared" si="209"/>
        <v>USD</v>
      </c>
      <c r="E4921" s="1" t="str">
        <f t="shared" si="210"/>
        <v>2018</v>
      </c>
      <c r="F4921" s="1" t="str">
        <f>"ACSM"</f>
        <v>ACSM</v>
      </c>
      <c r="G4921" s="1" t="str">
        <f>"caspian"</f>
        <v>caspian</v>
      </c>
    </row>
    <row r="4922" spans="1:7" x14ac:dyDescent="0.25">
      <c r="A4922" s="1" t="str">
        <f>"ADAPTED PHYSICAL EDUCATION &amp; SPORT 6E W/WEB RESOURCE"</f>
        <v>ADAPTED PHYSICAL EDUCATION &amp; SPORT 6E W/WEB RESOURCE</v>
      </c>
      <c r="B4922" s="1" t="str">
        <f>"9781492511533"</f>
        <v>9781492511533</v>
      </c>
      <c r="C4922" s="1">
        <v>69.3</v>
      </c>
      <c r="D4922" s="1" t="str">
        <f t="shared" si="209"/>
        <v>USD</v>
      </c>
      <c r="E4922" s="1" t="str">
        <f>"2017"</f>
        <v>2017</v>
      </c>
      <c r="F4922" s="1" t="str">
        <f>"JOSEPH WINNICK"</f>
        <v>JOSEPH WINNICK</v>
      </c>
      <c r="G4922" s="1" t="str">
        <f>"caspian"</f>
        <v>caspian</v>
      </c>
    </row>
    <row r="4923" spans="1:7" x14ac:dyDescent="0.25">
      <c r="A4923" s="1" t="str">
        <f>"Addressing Special Educational Needs and Disability in the Curriculum: PE and Sports"</f>
        <v>Addressing Special Educational Needs and Disability in the Curriculum: PE and Sports</v>
      </c>
      <c r="B4923" s="1" t="str">
        <f>"9781138209015"</f>
        <v>9781138209015</v>
      </c>
      <c r="C4923" s="1">
        <v>22.46</v>
      </c>
      <c r="D4923" s="1" t="str">
        <f>"GBP"</f>
        <v>GBP</v>
      </c>
      <c r="E4923" s="1" t="str">
        <f>"2018"</f>
        <v>2018</v>
      </c>
      <c r="F4923" s="1" t="str">
        <f>"Crispin Andrews"</f>
        <v>Crispin Andrews</v>
      </c>
      <c r="G4923" s="1" t="str">
        <f>"caspian"</f>
        <v>caspian</v>
      </c>
    </row>
    <row r="4924" spans="1:7" x14ac:dyDescent="0.25">
      <c r="A4924" s="1" t="str">
        <f>"Administration of Intercollegiate Athletics"</f>
        <v>Administration of Intercollegiate Athletics</v>
      </c>
      <c r="B4924" s="1" t="str">
        <f>"9781450468152"</f>
        <v>9781450468152</v>
      </c>
      <c r="C4924" s="1">
        <v>73.8</v>
      </c>
      <c r="D4924" s="1" t="str">
        <f>"USD"</f>
        <v>USD</v>
      </c>
      <c r="E4924" s="1" t="str">
        <f>"2015"</f>
        <v>2015</v>
      </c>
      <c r="F4924" s="1" t="str">
        <f>"Weight, Erianne"</f>
        <v>Weight, Erianne</v>
      </c>
      <c r="G4924" s="1" t="str">
        <f>"caspian"</f>
        <v>caspian</v>
      </c>
    </row>
    <row r="4925" spans="1:7" x14ac:dyDescent="0.25">
      <c r="A4925" s="1" t="str">
        <f>"Adolescence, Development During A Global Era"</f>
        <v>Adolescence, Development During A Global Era</v>
      </c>
      <c r="B4925" s="1" t="str">
        <f>"9780123744241"</f>
        <v>9780123744241</v>
      </c>
      <c r="C4925" s="1">
        <v>50</v>
      </c>
      <c r="D4925" s="1" t="str">
        <f>"USD"</f>
        <v>USD</v>
      </c>
      <c r="E4925" s="1" t="str">
        <f>"2010"</f>
        <v>2010</v>
      </c>
      <c r="F4925" s="1" t="str">
        <f>"Swanson Et al"</f>
        <v>Swanson Et al</v>
      </c>
      <c r="G4925" s="1" t="str">
        <f>"Parsian Publication"</f>
        <v>Parsian Publication</v>
      </c>
    </row>
    <row r="4926" spans="1:7" x14ac:dyDescent="0.25">
      <c r="A4926" s="1" t="str">
        <f>"Adolescent Counselling"</f>
        <v>Adolescent Counselling</v>
      </c>
      <c r="B4926" s="1" t="str">
        <f>"9789380704968"</f>
        <v>9789380704968</v>
      </c>
      <c r="C4926" s="1">
        <v>18.75</v>
      </c>
      <c r="D4926" s="1" t="str">
        <f>"USD"</f>
        <v>USD</v>
      </c>
      <c r="E4926" s="1" t="str">
        <f>"2016"</f>
        <v>2016</v>
      </c>
      <c r="F4926" s="1" t="str">
        <f>"Nair"</f>
        <v>Nair</v>
      </c>
      <c r="G4926" s="1" t="str">
        <f>"arang"</f>
        <v>arang</v>
      </c>
    </row>
    <row r="4927" spans="1:7" x14ac:dyDescent="0.25">
      <c r="A4927" s="1" t="str">
        <f>"Adolescent Counselling"</f>
        <v>Adolescent Counselling</v>
      </c>
      <c r="B4927" s="1" t="str">
        <f>"9789380704968"</f>
        <v>9789380704968</v>
      </c>
      <c r="C4927" s="1">
        <v>18.75</v>
      </c>
      <c r="D4927" s="1" t="str">
        <f>"USD"</f>
        <v>USD</v>
      </c>
      <c r="E4927" s="1" t="str">
        <f>"2016"</f>
        <v>2016</v>
      </c>
      <c r="F4927" s="1" t="str">
        <f>"Nair"</f>
        <v>Nair</v>
      </c>
      <c r="G4927" s="1" t="str">
        <f>"Parsian Publication"</f>
        <v>Parsian Publication</v>
      </c>
    </row>
    <row r="4928" spans="1:7" x14ac:dyDescent="0.25">
      <c r="A4928" s="1" t="str">
        <f>"ADVANCED EXERCISE PHYSIOLOGY"</f>
        <v>ADVANCED EXERCISE PHYSIOLOGY</v>
      </c>
      <c r="B4928" s="1" t="str">
        <f>"9781492505716"</f>
        <v>9781492505716</v>
      </c>
      <c r="C4928" s="1">
        <v>76.3</v>
      </c>
      <c r="D4928" s="1" t="str">
        <f>"USD"</f>
        <v>USD</v>
      </c>
      <c r="E4928" s="1" t="str">
        <f>"2018"</f>
        <v>2018</v>
      </c>
      <c r="F4928" s="1" t="str">
        <f>"JONATHAM K EHRMAN"</f>
        <v>JONATHAM K EHRMAN</v>
      </c>
      <c r="G4928" s="1" t="str">
        <f>"caspian"</f>
        <v>caspian</v>
      </c>
    </row>
    <row r="4929" spans="1:7" x14ac:dyDescent="0.25">
      <c r="A4929" s="1" t="str">
        <f>"Advanced Nutrition and Dietetics in Obesity"</f>
        <v>Advanced Nutrition and Dietetics in Obesity</v>
      </c>
      <c r="B4929" s="1" t="str">
        <f>"9780470670767"</f>
        <v>9780470670767</v>
      </c>
      <c r="C4929" s="1">
        <v>58.49</v>
      </c>
      <c r="D4929" s="1" t="str">
        <f>"GBP"</f>
        <v>GBP</v>
      </c>
      <c r="E4929" s="1" t="str">
        <f>"2018"</f>
        <v>2018</v>
      </c>
      <c r="F4929" s="1" t="str">
        <f>"Hankey"</f>
        <v>Hankey</v>
      </c>
      <c r="G4929" s="1" t="str">
        <f>"caspian"</f>
        <v>caspian</v>
      </c>
    </row>
    <row r="4930" spans="1:7" x14ac:dyDescent="0.25">
      <c r="A4930" s="1" t="str">
        <f>"Advanced Strength and Conditioning:  Evidence-based Approach"</f>
        <v>Advanced Strength and Conditioning:  Evidence-based Approach</v>
      </c>
      <c r="B4930" s="1" t="str">
        <f>"9781138687363"</f>
        <v>9781138687363</v>
      </c>
      <c r="C4930" s="1">
        <v>38.69</v>
      </c>
      <c r="D4930" s="1" t="str">
        <f>"GBP"</f>
        <v>GBP</v>
      </c>
      <c r="E4930" s="1" t="str">
        <f>"2018"</f>
        <v>2018</v>
      </c>
      <c r="F4930" s="1" t="str">
        <f>"Anthony Turner"</f>
        <v>Anthony Turner</v>
      </c>
      <c r="G4930" s="1" t="str">
        <f>"caspian"</f>
        <v>caspian</v>
      </c>
    </row>
    <row r="4931" spans="1:7" x14ac:dyDescent="0.25">
      <c r="A4931" s="1" t="str">
        <f>"Ageing, Physical Activity and Health"</f>
        <v>Ageing, Physical Activity and Health</v>
      </c>
      <c r="B4931" s="1" t="str">
        <f>"9781138052130"</f>
        <v>9781138052130</v>
      </c>
      <c r="C4931" s="1">
        <v>103.5</v>
      </c>
      <c r="D4931" s="1" t="str">
        <f>"GBP"</f>
        <v>GBP</v>
      </c>
      <c r="E4931" s="1" t="str">
        <f>"2018"</f>
        <v>2018</v>
      </c>
      <c r="F4931" s="1" t="str">
        <f>"Karin Volkwein-Capla"</f>
        <v>Karin Volkwein-Capla</v>
      </c>
      <c r="G4931" s="1" t="str">
        <f>"caspian"</f>
        <v>caspian</v>
      </c>
    </row>
    <row r="4932" spans="1:7" x14ac:dyDescent="0.25">
      <c r="A4932" s="1" t="str">
        <f>"America's Best Places to Run"</f>
        <v>America's Best Places to Run</v>
      </c>
      <c r="B4932" s="1" t="str">
        <f>"9781782550570"</f>
        <v>9781782550570</v>
      </c>
      <c r="C4932" s="1">
        <v>8.9600000000000009</v>
      </c>
      <c r="D4932" s="1" t="str">
        <f>"GBP"</f>
        <v>GBP</v>
      </c>
      <c r="E4932" s="1" t="str">
        <f>"2015"</f>
        <v>2015</v>
      </c>
      <c r="F4932" s="1" t="str">
        <f>"Jeff Galloway"</f>
        <v>Jeff Galloway</v>
      </c>
      <c r="G4932" s="1" t="str">
        <f>"caspian"</f>
        <v>caspian</v>
      </c>
    </row>
    <row r="4933" spans="1:7" x14ac:dyDescent="0.25">
      <c r="A4933" s="1" t="str">
        <f>"Anatomy &amp; Physiology (Lww Massage Therapy And Bodywork Educational Series"</f>
        <v>Anatomy &amp; Physiology (Lww Massage Therapy And Bodywork Educational Series</v>
      </c>
      <c r="B4933" s="1" t="str">
        <f>"9780781759229"</f>
        <v>9780781759229</v>
      </c>
      <c r="C4933" s="1">
        <v>48</v>
      </c>
      <c r="D4933" s="1" t="str">
        <f>"USD"</f>
        <v>USD</v>
      </c>
      <c r="E4933" s="1" t="str">
        <f>"2012"</f>
        <v>2012</v>
      </c>
      <c r="F4933" s="1" t="str">
        <f>"Premkumar"</f>
        <v>Premkumar</v>
      </c>
      <c r="G4933" s="1" t="str">
        <f>"Parsian Publication"</f>
        <v>Parsian Publication</v>
      </c>
    </row>
    <row r="4934" spans="1:7" x14ac:dyDescent="0.25">
      <c r="A4934" s="1" t="str">
        <f>"Anatomy and Physiology in Healthcare"</f>
        <v>Anatomy and Physiology in Healthcare</v>
      </c>
      <c r="B4934" s="1" t="str">
        <f>"9781904842958"</f>
        <v>9781904842958</v>
      </c>
      <c r="C4934" s="1">
        <v>26.99</v>
      </c>
      <c r="D4934" s="1" t="str">
        <f>"GBP"</f>
        <v>GBP</v>
      </c>
      <c r="E4934" s="1" t="str">
        <f>"2017"</f>
        <v>2017</v>
      </c>
      <c r="F4934" s="1" t="str">
        <f>"Paul Marshall, PhD,"</f>
        <v>Paul Marshall, PhD,</v>
      </c>
      <c r="G4934" s="1" t="str">
        <f>"AsarBartar"</f>
        <v>AsarBartar</v>
      </c>
    </row>
    <row r="4935" spans="1:7" x14ac:dyDescent="0.25">
      <c r="A4935" s="1" t="str">
        <f>"Anatomy And Physiology: The Unity Of Form And Function2012"</f>
        <v>Anatomy And Physiology: The Unity Of Form And Function2012</v>
      </c>
      <c r="B4935" s="1" t="str">
        <f>"9780071316385"</f>
        <v>9780071316385</v>
      </c>
      <c r="C4935" s="1">
        <v>26.4</v>
      </c>
      <c r="D4935" s="1" t="str">
        <f>"USD"</f>
        <v>USD</v>
      </c>
      <c r="E4935" s="1" t="str">
        <f>"2012"</f>
        <v>2012</v>
      </c>
      <c r="F4935" s="1" t="str">
        <f>"Saladin"</f>
        <v>Saladin</v>
      </c>
      <c r="G4935" s="1" t="str">
        <f>"Parsian Publication"</f>
        <v>Parsian Publication</v>
      </c>
    </row>
    <row r="4936" spans="1:7" x14ac:dyDescent="0.25">
      <c r="A4936" s="1" t="str">
        <f>"Anatomy in Black"</f>
        <v>Anatomy in Black</v>
      </c>
      <c r="B4936" s="1" t="str">
        <f>"9781905367580"</f>
        <v>9781905367580</v>
      </c>
      <c r="C4936" s="1">
        <v>26.99</v>
      </c>
      <c r="D4936" s="1" t="str">
        <f>"GBP"</f>
        <v>GBP</v>
      </c>
      <c r="E4936" s="1" t="str">
        <f>"2016"</f>
        <v>2016</v>
      </c>
      <c r="F4936" s="1" t="str">
        <f>"Evans"</f>
        <v>Evans</v>
      </c>
      <c r="G4936" s="1" t="str">
        <f>"caspian"</f>
        <v>caspian</v>
      </c>
    </row>
    <row r="4937" spans="1:7" x14ac:dyDescent="0.25">
      <c r="A4937" s="1" t="str">
        <f>"Anatomy, Physiology, Biochemistry Made Easy for Nurses"</f>
        <v>Anatomy, Physiology, Biochemistry Made Easy for Nurses</v>
      </c>
      <c r="B4937" s="1" t="str">
        <f>"9789351526223"</f>
        <v>9789351526223</v>
      </c>
      <c r="C4937" s="1">
        <v>28</v>
      </c>
      <c r="D4937" s="1" t="str">
        <f>"USD"</f>
        <v>USD</v>
      </c>
      <c r="E4937" s="1" t="str">
        <f>"2015"</f>
        <v>2015</v>
      </c>
      <c r="F4937" s="1" t="str">
        <f>"Vij"</f>
        <v>Vij</v>
      </c>
      <c r="G4937" s="1" t="str">
        <f>"Parsian Publication"</f>
        <v>Parsian Publication</v>
      </c>
    </row>
    <row r="4938" spans="1:7" x14ac:dyDescent="0.25">
      <c r="A4938" s="1" t="str">
        <f>"AQUATIC FITNESS PROFESSIONAL MANUAL 7TH EDITION"</f>
        <v>AQUATIC FITNESS PROFESSIONAL MANUAL 7TH EDITION</v>
      </c>
      <c r="B4938" s="1" t="str">
        <f>"9781492533740"</f>
        <v>9781492533740</v>
      </c>
      <c r="C4938" s="1">
        <v>44.8</v>
      </c>
      <c r="D4938" s="1" t="str">
        <f>"USD"</f>
        <v>USD</v>
      </c>
      <c r="E4938" s="1" t="str">
        <f>"2018"</f>
        <v>2018</v>
      </c>
      <c r="F4938" s="1" t="str">
        <f>"AQUATIC EXERCISE ASS"</f>
        <v>AQUATIC EXERCISE ASS</v>
      </c>
      <c r="G4938" s="1" t="str">
        <f t="shared" ref="G4938:G4943" si="211">"caspian"</f>
        <v>caspian</v>
      </c>
    </row>
    <row r="4939" spans="1:7" x14ac:dyDescent="0.25">
      <c r="A4939" s="1" t="str">
        <f>"Athletic and Orthopedic Injury Assessment::Case Responses and Interpretations"</f>
        <v>Athletic and Orthopedic Injury Assessment::Case Responses and Interpretations</v>
      </c>
      <c r="B4939" s="1" t="str">
        <f>"9781934432112"</f>
        <v>9781934432112</v>
      </c>
      <c r="C4939" s="1">
        <v>26.99</v>
      </c>
      <c r="D4939" s="1" t="str">
        <f>"GBP"</f>
        <v>GBP</v>
      </c>
      <c r="E4939" s="1" t="str">
        <f>"2017"</f>
        <v>2017</v>
      </c>
      <c r="F4939" s="1" t="str">
        <f>"BERRY, DAVID C. |  M"</f>
        <v>BERRY, DAVID C. |  M</v>
      </c>
      <c r="G4939" s="1" t="str">
        <f t="shared" si="211"/>
        <v>caspian</v>
      </c>
    </row>
    <row r="4940" spans="1:7" x14ac:dyDescent="0.25">
      <c r="A4940" s="1" t="str">
        <f>"Athletic Movement Skills"</f>
        <v>Athletic Movement Skills</v>
      </c>
      <c r="B4940" s="1" t="str">
        <f>"9781450424127"</f>
        <v>9781450424127</v>
      </c>
      <c r="C4940" s="1">
        <v>20.97</v>
      </c>
      <c r="D4940" s="1" t="str">
        <f>"USD"</f>
        <v>USD</v>
      </c>
      <c r="E4940" s="1" t="str">
        <f>"2017"</f>
        <v>2017</v>
      </c>
      <c r="F4940" s="1" t="str">
        <f>"Brewer, Clive"</f>
        <v>Brewer, Clive</v>
      </c>
      <c r="G4940" s="1" t="str">
        <f t="shared" si="211"/>
        <v>caspian</v>
      </c>
    </row>
    <row r="4941" spans="1:7" x14ac:dyDescent="0.25">
      <c r="A4941" s="1" t="str">
        <f>"Athletic Skills Model: Optimizing Talent Development Through Movement Education"</f>
        <v>Athletic Skills Model: Optimizing Talent Development Through Movement Education</v>
      </c>
      <c r="B4941" s="1" t="str">
        <f>"9781138707337"</f>
        <v>9781138707337</v>
      </c>
      <c r="C4941" s="1">
        <v>26.99</v>
      </c>
      <c r="D4941" s="1" t="str">
        <f>"GBP"</f>
        <v>GBP</v>
      </c>
      <c r="E4941" s="1" t="str">
        <f>"2018"</f>
        <v>2018</v>
      </c>
      <c r="F4941" s="1" t="str">
        <f>"RenÃ© Wormhoudt,"</f>
        <v>RenÃ© Wormhoudt,</v>
      </c>
      <c r="G4941" s="1" t="str">
        <f t="shared" si="211"/>
        <v>caspian</v>
      </c>
    </row>
    <row r="4942" spans="1:7" x14ac:dyDescent="0.25">
      <c r="A4942" s="1" t="str">
        <f>"Athletic Training Student Primer: A Foundation for Success"</f>
        <v>Athletic Training Student Primer: A Foundation for Success</v>
      </c>
      <c r="B4942" s="1" t="str">
        <f>"9781617110924"</f>
        <v>9781617110924</v>
      </c>
      <c r="C4942" s="1">
        <v>72.900000000000006</v>
      </c>
      <c r="D4942" s="1" t="str">
        <f>"USD"</f>
        <v>USD</v>
      </c>
      <c r="E4942" s="1" t="str">
        <f>"2018"</f>
        <v>2018</v>
      </c>
      <c r="F4942" s="1" t="str">
        <f>"Andrew P. Winterstei"</f>
        <v>Andrew P. Winterstei</v>
      </c>
      <c r="G4942" s="1" t="str">
        <f t="shared" si="211"/>
        <v>caspian</v>
      </c>
    </row>
    <row r="4943" spans="1:7" x14ac:dyDescent="0.25">
      <c r="A4943" s="1" t="str">
        <f>"Average to Epic: A Mid-lifer's Guide to Endurance Sports and Lifelong Fitness"</f>
        <v>Average to Epic: A Mid-lifer's Guide to Endurance Sports and Lifelong Fitness</v>
      </c>
      <c r="B4943" s="1" t="str">
        <f>"9781782551140"</f>
        <v>9781782551140</v>
      </c>
      <c r="C4943" s="1">
        <v>13.46</v>
      </c>
      <c r="D4943" s="1" t="str">
        <f>"GBP"</f>
        <v>GBP</v>
      </c>
      <c r="E4943" s="1" t="str">
        <f>"2017"</f>
        <v>2017</v>
      </c>
      <c r="F4943" s="1" t="str">
        <f>"Don Rose "</f>
        <v xml:space="preserve">Don Rose </v>
      </c>
      <c r="G4943" s="1" t="str">
        <f t="shared" si="211"/>
        <v>caspian</v>
      </c>
    </row>
    <row r="4944" spans="1:7" x14ac:dyDescent="0.25">
      <c r="A4944" s="1" t="str">
        <f>"Berne and Levy Physiology, International Edition"</f>
        <v>Berne and Levy Physiology, International Edition</v>
      </c>
      <c r="B4944" s="1" t="str">
        <f>"9780323443388"</f>
        <v>9780323443388</v>
      </c>
      <c r="C4944" s="1">
        <v>42.9</v>
      </c>
      <c r="D4944" s="1" t="str">
        <f>"USD"</f>
        <v>USD</v>
      </c>
      <c r="E4944" s="1" t="str">
        <f>"2018"</f>
        <v>2018</v>
      </c>
      <c r="F4944" s="1" t="str">
        <f>"Koeppen &amp;  Stanton"</f>
        <v>Koeppen &amp;  Stanton</v>
      </c>
      <c r="G4944" s="1" t="str">
        <f>"arang"</f>
        <v>arang</v>
      </c>
    </row>
    <row r="4945" spans="1:7" x14ac:dyDescent="0.25">
      <c r="A4945" s="1" t="str">
        <f>"Berne and Levy Physiology, International Edition"</f>
        <v>Berne and Levy Physiology, International Edition</v>
      </c>
      <c r="B4945" s="1" t="str">
        <f>"9780323443388"</f>
        <v>9780323443388</v>
      </c>
      <c r="C4945" s="1">
        <v>42.9</v>
      </c>
      <c r="D4945" s="1" t="str">
        <f>"USD"</f>
        <v>USD</v>
      </c>
      <c r="E4945" s="1" t="str">
        <f>"2018"</f>
        <v>2018</v>
      </c>
      <c r="F4945" s="1" t="str">
        <f>"Koeppen &amp;  Stanton"</f>
        <v>Koeppen &amp;  Stanton</v>
      </c>
      <c r="G4945" s="1" t="str">
        <f>"Parsian Publication"</f>
        <v>Parsian Publication</v>
      </c>
    </row>
    <row r="4946" spans="1:7" x14ac:dyDescent="0.25">
      <c r="A4946" s="1" t="str">
        <f>"Best Practice for Youth Sport"</f>
        <v>Best Practice for Youth Sport</v>
      </c>
      <c r="B4946" s="1" t="str">
        <f>"9780736066969"</f>
        <v>9780736066969</v>
      </c>
      <c r="C4946" s="1">
        <v>47.4</v>
      </c>
      <c r="D4946" s="1" t="str">
        <f>"USD"</f>
        <v>USD</v>
      </c>
      <c r="E4946" s="1" t="str">
        <f>"2016"</f>
        <v>2016</v>
      </c>
      <c r="F4946" s="1" t="str">
        <f>"Vealey"</f>
        <v>Vealey</v>
      </c>
      <c r="G4946" s="1" t="str">
        <f>"caspian"</f>
        <v>caspian</v>
      </c>
    </row>
    <row r="4947" spans="1:7" x14ac:dyDescent="0.25">
      <c r="A4947" s="1" t="str">
        <f>"Big Back Book: Tips &amp; Tricks for Therapists"</f>
        <v>Big Back Book: Tips &amp; Tricks for Therapists</v>
      </c>
      <c r="B4947" s="1" t="str">
        <f>"9783132048218"</f>
        <v>9783132048218</v>
      </c>
      <c r="C4947" s="1">
        <v>62.99</v>
      </c>
      <c r="D4947" s="1" t="str">
        <f>"EUR"</f>
        <v>EUR</v>
      </c>
      <c r="E4947" s="1" t="str">
        <f>"2017"</f>
        <v>2017</v>
      </c>
      <c r="F4947" s="1" t="str">
        <f>"Johnson"</f>
        <v>Johnson</v>
      </c>
      <c r="G4947" s="1" t="str">
        <f>"caspian"</f>
        <v>caspian</v>
      </c>
    </row>
    <row r="4948" spans="1:7" x14ac:dyDescent="0.25">
      <c r="A4948" s="1" t="str">
        <f>"BIGGER FASTER STRONGER 3E"</f>
        <v>BIGGER FASTER STRONGER 3E</v>
      </c>
      <c r="B4948" s="1" t="str">
        <f>"9781492545811"</f>
        <v>9781492545811</v>
      </c>
      <c r="C4948" s="1">
        <v>17.47</v>
      </c>
      <c r="D4948" s="1" t="str">
        <f>"USD"</f>
        <v>USD</v>
      </c>
      <c r="E4948" s="1" t="str">
        <f>"2017"</f>
        <v>2017</v>
      </c>
      <c r="F4948" s="1" t="str">
        <f>"GREG SHEPARD"</f>
        <v>GREG SHEPARD</v>
      </c>
      <c r="G4948" s="1" t="str">
        <f>"caspian"</f>
        <v>caspian</v>
      </c>
    </row>
    <row r="4949" spans="1:7" x14ac:dyDescent="0.25">
      <c r="A4949" s="1" t="str">
        <f>"Bioethics, Genetics and Sport"</f>
        <v>Bioethics, Genetics and Sport</v>
      </c>
      <c r="B4949" s="1" t="str">
        <f>"9781138892248"</f>
        <v>9781138892248</v>
      </c>
      <c r="C4949" s="1">
        <v>26.99</v>
      </c>
      <c r="D4949" s="1" t="str">
        <f>"GBP"</f>
        <v>GBP</v>
      </c>
      <c r="E4949" s="1" t="str">
        <f>"2018"</f>
        <v>2018</v>
      </c>
      <c r="F4949" s="1" t="str">
        <f>"Silvia Campores"</f>
        <v>Silvia Campores</v>
      </c>
      <c r="G4949" s="1" t="str">
        <f>"caspian"</f>
        <v>caspian</v>
      </c>
    </row>
    <row r="4950" spans="1:7" x14ac:dyDescent="0.25">
      <c r="A4950" s="1" t="str">
        <f>"Board Review Series (Brs): Physiology, International Edition"</f>
        <v>Board Review Series (Brs): Physiology, International Edition</v>
      </c>
      <c r="B4950" s="1" t="str">
        <f>"9781451103380"</f>
        <v>9781451103380</v>
      </c>
      <c r="C4950" s="1">
        <v>15.5</v>
      </c>
      <c r="D4950" s="1" t="str">
        <f>"USD"</f>
        <v>USD</v>
      </c>
      <c r="E4950" s="1" t="str">
        <f>"2010"</f>
        <v>2010</v>
      </c>
      <c r="F4950" s="1" t="str">
        <f>"Costanzo"</f>
        <v>Costanzo</v>
      </c>
      <c r="G4950" s="1" t="str">
        <f>"Parsian Publication"</f>
        <v>Parsian Publication</v>
      </c>
    </row>
    <row r="4951" spans="1:7" x14ac:dyDescent="0.25">
      <c r="A4951" s="1" t="str">
        <f>"Body Composition: Health and Performance in Exercise and Sport"</f>
        <v>Body Composition: Health and Performance in Exercise and Sport</v>
      </c>
      <c r="B4951" s="1" t="str">
        <f>"9781498731676"</f>
        <v>9781498731676</v>
      </c>
      <c r="C4951" s="1">
        <v>69.3</v>
      </c>
      <c r="D4951" s="1" t="str">
        <f>"GBP"</f>
        <v>GBP</v>
      </c>
      <c r="E4951" s="1" t="str">
        <f>"2017"</f>
        <v>2017</v>
      </c>
      <c r="F4951" s="1" t="str">
        <f>"Henry C. Lukaski"</f>
        <v>Henry C. Lukaski</v>
      </c>
      <c r="G4951" s="1" t="str">
        <f>"caspian"</f>
        <v>caspian</v>
      </c>
    </row>
    <row r="4952" spans="1:7" x14ac:dyDescent="0.25">
      <c r="A4952" s="1" t="str">
        <f>"BRS Physiology"</f>
        <v>BRS Physiology</v>
      </c>
      <c r="B4952" s="1" t="str">
        <f>"9781469832005"</f>
        <v>9781469832005</v>
      </c>
      <c r="C4952" s="1">
        <v>22.75</v>
      </c>
      <c r="D4952" s="1" t="str">
        <f t="shared" ref="D4952:D4963" si="212">"USD"</f>
        <v>USD</v>
      </c>
      <c r="E4952" s="1" t="str">
        <f>"2014"</f>
        <v>2014</v>
      </c>
      <c r="F4952" s="1" t="str">
        <f>"Linda S. Costanzo"</f>
        <v>Linda S. Costanzo</v>
      </c>
      <c r="G4952" s="1" t="str">
        <f>"Parsian Publication"</f>
        <v>Parsian Publication</v>
      </c>
    </row>
    <row r="4953" spans="1:7" x14ac:dyDescent="0.25">
      <c r="A4953" s="1" t="str">
        <f>"BRS Physiology (Board Review Series"</f>
        <v>BRS Physiology (Board Review Series</v>
      </c>
      <c r="B4953" s="1" t="str">
        <f>"9781496367617"</f>
        <v>9781496367617</v>
      </c>
      <c r="C4953" s="1">
        <v>46.75</v>
      </c>
      <c r="D4953" s="1" t="str">
        <f t="shared" si="212"/>
        <v>USD</v>
      </c>
      <c r="E4953" s="1" t="str">
        <f>"2018"</f>
        <v>2018</v>
      </c>
      <c r="F4953" s="1" t="str">
        <f>"Costanzo, Linda"</f>
        <v>Costanzo, Linda</v>
      </c>
      <c r="G4953" s="1" t="str">
        <f>"Parsian Publication"</f>
        <v>Parsian Publication</v>
      </c>
    </row>
    <row r="4954" spans="1:7" x14ac:dyDescent="0.25">
      <c r="A4954" s="1" t="str">
        <f>"BRS Physiology (Board Review Series"</f>
        <v>BRS Physiology (Board Review Series</v>
      </c>
      <c r="B4954" s="1" t="str">
        <f>"9781496367617"</f>
        <v>9781496367617</v>
      </c>
      <c r="C4954" s="1">
        <v>46.75</v>
      </c>
      <c r="D4954" s="1" t="str">
        <f t="shared" si="212"/>
        <v>USD</v>
      </c>
      <c r="E4954" s="1" t="str">
        <f>"2018"</f>
        <v>2018</v>
      </c>
      <c r="F4954" s="1" t="str">
        <f>"Costanzo, Linda"</f>
        <v>Costanzo, Linda</v>
      </c>
      <c r="G4954" s="1" t="str">
        <f>"arang"</f>
        <v>arang</v>
      </c>
    </row>
    <row r="4955" spans="1:7" x14ac:dyDescent="0.25">
      <c r="A4955" s="1" t="str">
        <f>"BRUKNER &amp; KHAN'S CLINICAL SPORTS MEDICINE: INJURIES, VOL. 1"</f>
        <v>BRUKNER &amp; KHAN'S CLINICAL SPORTS MEDICINE: INJURIES, VOL. 1</v>
      </c>
      <c r="B4955" s="1" t="str">
        <f>"9781760421663"</f>
        <v>9781760421663</v>
      </c>
      <c r="C4955" s="1">
        <v>179.1</v>
      </c>
      <c r="D4955" s="1" t="str">
        <f t="shared" si="212"/>
        <v>USD</v>
      </c>
      <c r="E4955" s="1" t="str">
        <f>"2017"</f>
        <v>2017</v>
      </c>
      <c r="F4955" s="1" t="str">
        <f>"Brukner And Khan"</f>
        <v>Brukner And Khan</v>
      </c>
      <c r="G4955" s="1" t="str">
        <f t="shared" ref="G4955:G4960" si="213">"caspian"</f>
        <v>caspian</v>
      </c>
    </row>
    <row r="4956" spans="1:7" x14ac:dyDescent="0.25">
      <c r="A4956" s="1" t="str">
        <f>"Building Character, Community, and a Growth Mindset in Physical Education With Web Resource "</f>
        <v xml:space="preserve">Building Character, Community, and a Growth Mindset in Physical Education With Web Resource </v>
      </c>
      <c r="B4956" s="1" t="str">
        <f>"9781492536680"</f>
        <v>9781492536680</v>
      </c>
      <c r="C4956" s="1">
        <v>20.3</v>
      </c>
      <c r="D4956" s="1" t="str">
        <f t="shared" si="212"/>
        <v>USD</v>
      </c>
      <c r="E4956" s="1" t="str">
        <f>"2017"</f>
        <v>2017</v>
      </c>
      <c r="F4956" s="1" t="str">
        <f>"Leigh Anderson"</f>
        <v>Leigh Anderson</v>
      </c>
      <c r="G4956" s="1" t="str">
        <f t="shared" si="213"/>
        <v>caspian</v>
      </c>
    </row>
    <row r="4957" spans="1:7" x14ac:dyDescent="0.25">
      <c r="A4957" s="1" t="str">
        <f>"Business of Personal Training"</f>
        <v>Business of Personal Training</v>
      </c>
      <c r="B4957" s="1" t="str">
        <f>"9781492517221"</f>
        <v>9781492517221</v>
      </c>
      <c r="C4957" s="1">
        <v>62.1</v>
      </c>
      <c r="D4957" s="1" t="str">
        <f t="shared" si="212"/>
        <v>USD</v>
      </c>
      <c r="E4957" s="1" t="str">
        <f>"2019"</f>
        <v>2019</v>
      </c>
      <c r="F4957" s="1" t="str">
        <f>"Nutting "</f>
        <v xml:space="preserve">Nutting </v>
      </c>
      <c r="G4957" s="1" t="str">
        <f t="shared" si="213"/>
        <v>caspian</v>
      </c>
    </row>
    <row r="4958" spans="1:7" x14ac:dyDescent="0.25">
      <c r="A4958" s="1" t="str">
        <f>"Campbell's Physical Therapy for Children Expert Consult, 5e"</f>
        <v>Campbell's Physical Therapy for Children Expert Consult, 5e</v>
      </c>
      <c r="B4958" s="1" t="str">
        <f>"9780323390187"</f>
        <v>9780323390187</v>
      </c>
      <c r="C4958" s="1">
        <v>104.4</v>
      </c>
      <c r="D4958" s="1" t="str">
        <f t="shared" si="212"/>
        <v>USD</v>
      </c>
      <c r="E4958" s="1" t="str">
        <f>"2017"</f>
        <v>2017</v>
      </c>
      <c r="F4958" s="1" t="str">
        <f>"Robert J. Palisano"</f>
        <v>Robert J. Palisano</v>
      </c>
      <c r="G4958" s="1" t="str">
        <f t="shared" si="213"/>
        <v>caspian</v>
      </c>
    </row>
    <row r="4959" spans="1:7" x14ac:dyDescent="0.25">
      <c r="A4959" s="1" t="str">
        <f>"Canoeing and Kayaking for People With Disabilities "</f>
        <v xml:space="preserve">Canoeing and Kayaking for People With Disabilities </v>
      </c>
      <c r="B4959" s="1" t="str">
        <f>"9780736083294"</f>
        <v>9780736083294</v>
      </c>
      <c r="C4959" s="1">
        <v>31.5</v>
      </c>
      <c r="D4959" s="1" t="str">
        <f t="shared" si="212"/>
        <v>USD</v>
      </c>
      <c r="E4959" s="1" t="str">
        <f>"2009"</f>
        <v>2009</v>
      </c>
      <c r="F4959" s="1" t="str">
        <f>"Zeller"</f>
        <v>Zeller</v>
      </c>
      <c r="G4959" s="1" t="str">
        <f t="shared" si="213"/>
        <v>caspian</v>
      </c>
    </row>
    <row r="4960" spans="1:7" x14ac:dyDescent="0.25">
      <c r="A4960" s="1" t="str">
        <f>"CARDIOPULMONARY EXERCISE TESTING IN CHILDREN &amp; ADOLESCENTS"</f>
        <v>CARDIOPULMONARY EXERCISE TESTING IN CHILDREN &amp; ADOLESCENTS</v>
      </c>
      <c r="B4960" s="1" t="str">
        <f>"9781492544470"</f>
        <v>9781492544470</v>
      </c>
      <c r="C4960" s="1">
        <v>98.1</v>
      </c>
      <c r="D4960" s="1" t="str">
        <f t="shared" si="212"/>
        <v>USD</v>
      </c>
      <c r="E4960" s="1" t="str">
        <f>"2018"</f>
        <v>2018</v>
      </c>
      <c r="F4960" s="1" t="str">
        <f>"THOMAS ROWLAND"</f>
        <v>THOMAS ROWLAND</v>
      </c>
      <c r="G4960" s="1" t="str">
        <f t="shared" si="213"/>
        <v>caspian</v>
      </c>
    </row>
    <row r="4961" spans="1:7" x14ac:dyDescent="0.25">
      <c r="A4961" s="1" t="str">
        <f>"Cardiovascular Physiology"</f>
        <v>Cardiovascular Physiology</v>
      </c>
      <c r="B4961" s="1" t="str">
        <f>"9780323086974"</f>
        <v>9780323086974</v>
      </c>
      <c r="C4961" s="1">
        <v>28.8</v>
      </c>
      <c r="D4961" s="1" t="str">
        <f t="shared" si="212"/>
        <v>USD</v>
      </c>
      <c r="E4961" s="1" t="str">
        <f>"2013"</f>
        <v>2013</v>
      </c>
      <c r="F4961" s="1" t="str">
        <f>"Pappano"</f>
        <v>Pappano</v>
      </c>
      <c r="G4961" s="1" t="str">
        <f>"Parsian Publication"</f>
        <v>Parsian Publication</v>
      </c>
    </row>
    <row r="4962" spans="1:7" x14ac:dyDescent="0.25">
      <c r="A4962" s="1" t="str">
        <f>"Cardiovascular Physiology"</f>
        <v>Cardiovascular Physiology</v>
      </c>
      <c r="B4962" s="1" t="str">
        <f>"9780071701204"</f>
        <v>9780071701204</v>
      </c>
      <c r="C4962" s="1">
        <v>20</v>
      </c>
      <c r="D4962" s="1" t="str">
        <f t="shared" si="212"/>
        <v>USD</v>
      </c>
      <c r="E4962" s="1" t="str">
        <f>"2010"</f>
        <v>2010</v>
      </c>
      <c r="F4962" s="1" t="str">
        <f>"Mohrman"</f>
        <v>Mohrman</v>
      </c>
      <c r="G4962" s="1" t="str">
        <f>"Parsian Publication"</f>
        <v>Parsian Publication</v>
      </c>
    </row>
    <row r="4963" spans="1:7" x14ac:dyDescent="0.25">
      <c r="A4963" s="1" t="str">
        <f>"Case Files Psychiatry"</f>
        <v>Case Files Psychiatry</v>
      </c>
      <c r="B4963" s="1" t="str">
        <f>"9780071835329"</f>
        <v>9780071835329</v>
      </c>
      <c r="C4963" s="1">
        <v>33.15</v>
      </c>
      <c r="D4963" s="1" t="str">
        <f t="shared" si="212"/>
        <v>USD</v>
      </c>
      <c r="E4963" s="1" t="str">
        <f>"2015"</f>
        <v>2015</v>
      </c>
      <c r="F4963" s="1" t="str">
        <f>"Toy"</f>
        <v>Toy</v>
      </c>
      <c r="G4963" s="1" t="str">
        <f>"Parsian Publication"</f>
        <v>Parsian Publication</v>
      </c>
    </row>
    <row r="4964" spans="1:7" x14ac:dyDescent="0.25">
      <c r="A4964" s="1" t="str">
        <f>"Case Studies in Coaching"</f>
        <v>Case Studies in Coaching</v>
      </c>
      <c r="B4964" s="1" t="str">
        <f>"9781934432037"</f>
        <v>9781934432037</v>
      </c>
      <c r="C4964" s="1">
        <v>26.99</v>
      </c>
      <c r="D4964" s="1" t="str">
        <f>"GBP"</f>
        <v>GBP</v>
      </c>
      <c r="E4964" s="1" t="str">
        <f>"2017"</f>
        <v>2017</v>
      </c>
      <c r="F4964" s="1" t="str">
        <f>"BAGHURST, TIMOTHY||"</f>
        <v>BAGHURST, TIMOTHY||</v>
      </c>
      <c r="G4964" s="1" t="str">
        <f>"caspian"</f>
        <v>caspian</v>
      </c>
    </row>
    <row r="4965" spans="1:7" x14ac:dyDescent="0.25">
      <c r="A4965" s="1" t="str">
        <f>"Cell Physiology Source Book"</f>
        <v>Cell Physiology Source Book</v>
      </c>
      <c r="B4965" s="1" t="str">
        <f>"9780123877383"</f>
        <v>9780123877383</v>
      </c>
      <c r="C4965" s="1">
        <v>96</v>
      </c>
      <c r="D4965" s="1" t="str">
        <f>"USD"</f>
        <v>USD</v>
      </c>
      <c r="E4965" s="1" t="str">
        <f>"2012"</f>
        <v>2012</v>
      </c>
      <c r="F4965" s="1" t="str">
        <f>"Academic Press"</f>
        <v>Academic Press</v>
      </c>
      <c r="G4965" s="1" t="str">
        <f>"Parsian Publication"</f>
        <v>Parsian Publication</v>
      </c>
    </row>
    <row r="4966" spans="1:7" x14ac:dyDescent="0.25">
      <c r="A4966" s="1" t="str">
        <f>"CHASING THE ELEMENTS. THE HEART AND SOUL OF ACTION SPORTS"</f>
        <v>CHASING THE ELEMENTS. THE HEART AND SOUL OF ACTION SPORTS</v>
      </c>
      <c r="B4966" s="1" t="str">
        <f>"9781782550914"</f>
        <v>9781782550914</v>
      </c>
      <c r="C4966" s="1">
        <v>31.5</v>
      </c>
      <c r="D4966" s="1" t="str">
        <f>"GBP"</f>
        <v>GBP</v>
      </c>
      <c r="E4966" s="1" t="str">
        <f>"2016"</f>
        <v>2016</v>
      </c>
      <c r="F4966" s="1" t="str">
        <f>"Williams"</f>
        <v>Williams</v>
      </c>
      <c r="G4966" s="1" t="str">
        <f>"caspian"</f>
        <v>caspian</v>
      </c>
    </row>
    <row r="4967" spans="1:7" x14ac:dyDescent="0.25">
      <c r="A4967" s="1" t="str">
        <f>"Choreography 4th Edition With Web Resource"</f>
        <v>Choreography 4th Edition With Web Resource</v>
      </c>
      <c r="B4967" s="1" t="str">
        <f>"9781492540120"</f>
        <v>9781492540120</v>
      </c>
      <c r="C4967" s="1">
        <v>37.799999999999997</v>
      </c>
      <c r="D4967" s="1" t="str">
        <f>"USD"</f>
        <v>USD</v>
      </c>
      <c r="E4967" s="1" t="str">
        <f>"2018"</f>
        <v>2018</v>
      </c>
      <c r="F4967" s="1" t="str">
        <f>"Minton, Sandra Cerny"</f>
        <v>Minton, Sandra Cerny</v>
      </c>
      <c r="G4967" s="1" t="str">
        <f>"caspian"</f>
        <v>caspian</v>
      </c>
    </row>
    <row r="4968" spans="1:7" x14ac:dyDescent="0.25">
      <c r="A4968" s="1" t="str">
        <f>"Chronic Pain :  resource for effective manual therapy"</f>
        <v>Chronic Pain :  resource for effective manual therapy</v>
      </c>
      <c r="B4968" s="1" t="str">
        <f>"9781909141513"</f>
        <v>9781909141513</v>
      </c>
      <c r="C4968" s="1">
        <v>29.66</v>
      </c>
      <c r="D4968" s="1" t="str">
        <f>"GBP"</f>
        <v>GBP</v>
      </c>
      <c r="E4968" s="1" t="str">
        <f>"2017"</f>
        <v>2017</v>
      </c>
      <c r="F4968" s="1" t="str">
        <f>"Phil AUSTIN"</f>
        <v>Phil AUSTIN</v>
      </c>
      <c r="G4968" s="1" t="str">
        <f>"caspian"</f>
        <v>caspian</v>
      </c>
    </row>
    <row r="4969" spans="1:7" x14ac:dyDescent="0.25">
      <c r="A4969" s="1" t="str">
        <f>"Clinical Anatomy And Physiology Of The Visual System"</f>
        <v>Clinical Anatomy And Physiology Of The Visual System</v>
      </c>
      <c r="B4969" s="1" t="str">
        <f>"9781437719260"</f>
        <v>9781437719260</v>
      </c>
      <c r="C4969" s="1">
        <v>78</v>
      </c>
      <c r="D4969" s="1" t="str">
        <f>"USD"</f>
        <v>USD</v>
      </c>
      <c r="E4969" s="1" t="str">
        <f>"2012"</f>
        <v>2012</v>
      </c>
      <c r="F4969" s="1" t="str">
        <f>"Lee Ann Remington"</f>
        <v>Lee Ann Remington</v>
      </c>
      <c r="G4969" s="1" t="str">
        <f>"Parsian Publication"</f>
        <v>Parsian Publication</v>
      </c>
    </row>
    <row r="4970" spans="1:7" x14ac:dyDescent="0.25">
      <c r="A4970" s="1" t="str">
        <f>"Clinical Aromatherapy"</f>
        <v>Clinical Aromatherapy</v>
      </c>
      <c r="B4970" s="1" t="str">
        <f>"9780702054402"</f>
        <v>9780702054402</v>
      </c>
      <c r="C4970" s="1">
        <v>46.9</v>
      </c>
      <c r="D4970" s="1" t="str">
        <f>"USD"</f>
        <v>USD</v>
      </c>
      <c r="E4970" s="1" t="str">
        <f>"2015"</f>
        <v>2015</v>
      </c>
      <c r="F4970" s="1" t="str">
        <f>"Buckle, Jane"</f>
        <v>Buckle, Jane</v>
      </c>
      <c r="G4970" s="1" t="str">
        <f>"Parsian Publication"</f>
        <v>Parsian Publication</v>
      </c>
    </row>
    <row r="4971" spans="1:7" x14ac:dyDescent="0.25">
      <c r="A4971" s="1" t="str">
        <f>"Clinical Guide To Autistic Spectrum Disorders"</f>
        <v>Clinical Guide To Autistic Spectrum Disorders</v>
      </c>
      <c r="B4971" s="1" t="str">
        <f>"9781608312696"</f>
        <v>9781608312696</v>
      </c>
      <c r="C4971" s="1">
        <v>35.75</v>
      </c>
      <c r="D4971" s="1" t="str">
        <f>"USD"</f>
        <v>USD</v>
      </c>
      <c r="E4971" s="1" t="str">
        <f>"2011"</f>
        <v>2011</v>
      </c>
      <c r="F4971" s="1" t="str">
        <f>"Patricia Evans  Md, "</f>
        <v xml:space="preserve">Patricia Evans  Md, </v>
      </c>
      <c r="G4971" s="1" t="str">
        <f>"Parsian Publication"</f>
        <v>Parsian Publication</v>
      </c>
    </row>
    <row r="4972" spans="1:7" x14ac:dyDescent="0.25">
      <c r="A4972" s="1" t="str">
        <f>"Clinical Guide to Popular Diets"</f>
        <v>Clinical Guide to Popular Diets</v>
      </c>
      <c r="B4972" s="1" t="str">
        <f>"9781498774307"</f>
        <v>9781498774307</v>
      </c>
      <c r="C4972" s="1">
        <v>48.59</v>
      </c>
      <c r="D4972" s="1" t="str">
        <f>"GBP"</f>
        <v>GBP</v>
      </c>
      <c r="E4972" s="1" t="str">
        <f>"2018"</f>
        <v>2018</v>
      </c>
      <c r="F4972" s="1" t="str">
        <f>"Caroline Apovian"</f>
        <v>Caroline Apovian</v>
      </c>
      <c r="G4972" s="1" t="str">
        <f>"caspian"</f>
        <v>caspian</v>
      </c>
    </row>
    <row r="4973" spans="1:7" x14ac:dyDescent="0.25">
      <c r="A4973" s="1" t="str">
        <f>"Clinical Kinesiology and Anatomy 6th Edition"</f>
        <v>Clinical Kinesiology and Anatomy 6th Edition</v>
      </c>
      <c r="B4973" s="1" t="str">
        <f>"9780803658233"</f>
        <v>9780803658233</v>
      </c>
      <c r="C4973" s="1">
        <v>86.4</v>
      </c>
      <c r="D4973" s="1" t="str">
        <f>"USD"</f>
        <v>USD</v>
      </c>
      <c r="E4973" s="1" t="str">
        <f>"2017"</f>
        <v>2017</v>
      </c>
      <c r="F4973" s="1" t="str">
        <f>"Lynn S. Lippert"</f>
        <v>Lynn S. Lippert</v>
      </c>
      <c r="G4973" s="1" t="str">
        <f>"caspian"</f>
        <v>caspian</v>
      </c>
    </row>
    <row r="4974" spans="1:7" x14ac:dyDescent="0.25">
      <c r="A4974" s="1" t="str">
        <f>"Clinical Naturopathy: In Practice"</f>
        <v>Clinical Naturopathy: In Practice</v>
      </c>
      <c r="B4974" s="1" t="str">
        <f>"9780729542128"</f>
        <v>9780729542128</v>
      </c>
      <c r="C4974" s="1">
        <v>32.799999999999997</v>
      </c>
      <c r="D4974" s="1" t="str">
        <f>"USD"</f>
        <v>USD</v>
      </c>
      <c r="E4974" s="1" t="str">
        <f>"2017"</f>
        <v>2017</v>
      </c>
      <c r="F4974" s="1" t="str">
        <f>"Sarris &amp; Wardle"</f>
        <v>Sarris &amp; Wardle</v>
      </c>
      <c r="G4974" s="1" t="str">
        <f>"arang"</f>
        <v>arang</v>
      </c>
    </row>
    <row r="4975" spans="1:7" x14ac:dyDescent="0.25">
      <c r="A4975" s="1" t="str">
        <f>"Clinical Naturopathy: In Practice"</f>
        <v>Clinical Naturopathy: In Practice</v>
      </c>
      <c r="B4975" s="1" t="str">
        <f>"9780729542128"</f>
        <v>9780729542128</v>
      </c>
      <c r="C4975" s="1">
        <v>32.799999999999997</v>
      </c>
      <c r="D4975" s="1" t="str">
        <f>"USD"</f>
        <v>USD</v>
      </c>
      <c r="E4975" s="1" t="str">
        <f>"2017"</f>
        <v>2017</v>
      </c>
      <c r="F4975" s="1" t="str">
        <f>"Sarris &amp; Wardle"</f>
        <v>Sarris &amp; Wardle</v>
      </c>
      <c r="G4975" s="1" t="str">
        <f>"Parsian Publication"</f>
        <v>Parsian Publication</v>
      </c>
    </row>
    <row r="4976" spans="1:7" x14ac:dyDescent="0.25">
      <c r="A4976" s="1" t="str">
        <f>"Clinical Tests for the Musculoskeletal System"</f>
        <v>Clinical Tests for the Musculoskeletal System</v>
      </c>
      <c r="B4976" s="1" t="str">
        <f>"9783131367938"</f>
        <v>9783131367938</v>
      </c>
      <c r="C4976" s="1">
        <v>40.49</v>
      </c>
      <c r="D4976" s="1" t="str">
        <f>"EUR"</f>
        <v>EUR</v>
      </c>
      <c r="E4976" s="1" t="str">
        <f>"2016"</f>
        <v>2016</v>
      </c>
      <c r="F4976" s="1" t="str">
        <f>"Buckup"</f>
        <v>Buckup</v>
      </c>
      <c r="G4976" s="1" t="str">
        <f>"caspian"</f>
        <v>caspian</v>
      </c>
    </row>
    <row r="4977" spans="1:7" x14ac:dyDescent="0.25">
      <c r="A4977" s="1" t="str">
        <f>"COACHING BETTER EVERY SEASON: A year-round system for athlete development and program "</f>
        <v xml:space="preserve">COACHING BETTER EVERY SEASON: A year-round system for athlete development and program </v>
      </c>
      <c r="B4977" s="1" t="str">
        <f>"9781492507666"</f>
        <v>9781492507666</v>
      </c>
      <c r="C4977" s="1">
        <v>16.170000000000002</v>
      </c>
      <c r="D4977" s="1" t="str">
        <f>"USD"</f>
        <v>USD</v>
      </c>
      <c r="E4977" s="1" t="str">
        <f>"2017"</f>
        <v>2017</v>
      </c>
      <c r="F4977" s="1" t="str">
        <f>"GILBERT WADE"</f>
        <v>GILBERT WADE</v>
      </c>
      <c r="G4977" s="1" t="str">
        <f>"caspian"</f>
        <v>caspian</v>
      </c>
    </row>
    <row r="4978" spans="1:7" x14ac:dyDescent="0.25">
      <c r="A4978" s="1" t="str">
        <f>"Coaching Cross Country Successfully "</f>
        <v xml:space="preserve">Coaching Cross Country Successfully </v>
      </c>
      <c r="B4978" s="1" t="str">
        <f>"9781450440196"</f>
        <v>9781450440196</v>
      </c>
      <c r="C4978" s="1">
        <v>19.760000000000002</v>
      </c>
      <c r="D4978" s="1" t="str">
        <f>"USD"</f>
        <v>USD</v>
      </c>
      <c r="E4978" s="1" t="str">
        <f>"2014"</f>
        <v>2014</v>
      </c>
      <c r="F4978" s="1" t="str">
        <f>"Tyson"</f>
        <v>Tyson</v>
      </c>
      <c r="G4978" s="1" t="str">
        <f>"caspian"</f>
        <v>caspian</v>
      </c>
    </row>
    <row r="4979" spans="1:7" x14ac:dyDescent="0.25">
      <c r="A4979" s="1" t="str">
        <f>"Color Atlas of Physiology"</f>
        <v>Color Atlas of Physiology</v>
      </c>
      <c r="B4979" s="1" t="str">
        <f>"9783135450070"</f>
        <v>9783135450070</v>
      </c>
      <c r="C4979" s="1">
        <v>33.75</v>
      </c>
      <c r="D4979" s="1" t="str">
        <f>"EUR"</f>
        <v>EUR</v>
      </c>
      <c r="E4979" s="1" t="str">
        <f>"2015"</f>
        <v>2015</v>
      </c>
      <c r="F4979" s="1" t="str">
        <f>"Silbernagl"</f>
        <v>Silbernagl</v>
      </c>
      <c r="G4979" s="1" t="str">
        <f>"Parsian Publication"</f>
        <v>Parsian Publication</v>
      </c>
    </row>
    <row r="4980" spans="1:7" x14ac:dyDescent="0.25">
      <c r="A4980" s="1" t="str">
        <f>"Complete Conditioning for Lacrosse"</f>
        <v>Complete Conditioning for Lacrosse</v>
      </c>
      <c r="B4980" s="1" t="str">
        <f>"9781450445146"</f>
        <v>9781450445146</v>
      </c>
      <c r="C4980" s="1">
        <v>21.56</v>
      </c>
      <c r="D4980" s="1" t="str">
        <f>"USD"</f>
        <v>USD</v>
      </c>
      <c r="E4980" s="1" t="str">
        <f>"2016"</f>
        <v>2016</v>
      </c>
      <c r="F4980" s="1" t="str">
        <f>"Howley"</f>
        <v>Howley</v>
      </c>
      <c r="G4980" s="1" t="str">
        <f t="shared" ref="G4980:G4986" si="214">"caspian"</f>
        <v>caspian</v>
      </c>
    </row>
    <row r="4981" spans="1:7" x14ac:dyDescent="0.25">
      <c r="A4981" s="1" t="str">
        <f>"Complete Guide to Fencing"</f>
        <v>Complete Guide to Fencing</v>
      </c>
      <c r="B4981" s="1" t="str">
        <f>"9781782551119"</f>
        <v>9781782551119</v>
      </c>
      <c r="C4981" s="1">
        <v>24.3</v>
      </c>
      <c r="D4981" s="1" t="str">
        <f>"GBP"</f>
        <v>GBP</v>
      </c>
      <c r="E4981" s="1" t="str">
        <f>"2017"</f>
        <v>2017</v>
      </c>
      <c r="F4981" s="1" t="str">
        <f>"Berndt Barth"</f>
        <v>Berndt Barth</v>
      </c>
      <c r="G4981" s="1" t="str">
        <f t="shared" si="214"/>
        <v>caspian</v>
      </c>
    </row>
    <row r="4982" spans="1:7" x14ac:dyDescent="0.25">
      <c r="A4982" s="1" t="str">
        <f>"COMPLETE GUIDE TO FOAM ROLLING"</f>
        <v>COMPLETE GUIDE TO FOAM ROLLING</v>
      </c>
      <c r="B4982" s="1" t="str">
        <f>"9781492545606"</f>
        <v>9781492545606</v>
      </c>
      <c r="C4982" s="1">
        <v>15.37</v>
      </c>
      <c r="D4982" s="1" t="str">
        <f>"USD"</f>
        <v>USD</v>
      </c>
      <c r="E4982" s="1" t="str">
        <f>"2018"</f>
        <v>2018</v>
      </c>
      <c r="F4982" s="1" t="str">
        <f>"KYLE STULL"</f>
        <v>KYLE STULL</v>
      </c>
      <c r="G4982" s="1" t="str">
        <f t="shared" si="214"/>
        <v>caspian</v>
      </c>
    </row>
    <row r="4983" spans="1:7" x14ac:dyDescent="0.25">
      <c r="A4983" s="1" t="str">
        <f>"Complete Guide to TRX Suspension Training"</f>
        <v>Complete Guide to TRX Suspension Training</v>
      </c>
      <c r="B4983" s="1" t="str">
        <f>"9781492533887"</f>
        <v>9781492533887</v>
      </c>
      <c r="C4983" s="1">
        <v>17.47</v>
      </c>
      <c r="D4983" s="1" t="str">
        <f>"USD"</f>
        <v>USD</v>
      </c>
      <c r="E4983" s="1" t="str">
        <f>"2017"</f>
        <v>2017</v>
      </c>
      <c r="F4983" s="1" t="str">
        <f>"Jay Dawes "</f>
        <v xml:space="preserve">Jay Dawes </v>
      </c>
      <c r="G4983" s="1" t="str">
        <f t="shared" si="214"/>
        <v>caspian</v>
      </c>
    </row>
    <row r="4984" spans="1:7" x14ac:dyDescent="0.25">
      <c r="A4984" s="1" t="str">
        <f>"Complex Sport Analytics"</f>
        <v>Complex Sport Analytics</v>
      </c>
      <c r="B4984" s="1" t="str">
        <f>"9781138911192"</f>
        <v>9781138911192</v>
      </c>
      <c r="C4984" s="1">
        <v>99</v>
      </c>
      <c r="D4984" s="1" t="str">
        <f>"GBP"</f>
        <v>GBP</v>
      </c>
      <c r="E4984" s="1" t="str">
        <f>"2017"</f>
        <v>2017</v>
      </c>
      <c r="F4984" s="1" t="str">
        <f>"Felix Lebed"</f>
        <v>Felix Lebed</v>
      </c>
      <c r="G4984" s="1" t="str">
        <f t="shared" si="214"/>
        <v>caspian</v>
      </c>
    </row>
    <row r="4985" spans="1:7" x14ac:dyDescent="0.25">
      <c r="A4985" s="1" t="str">
        <f>"Comprehensive Guide for Individuals, Security, Law Enforcement and Armed Forces: Krav Maga"</f>
        <v>Comprehensive Guide for Individuals, Security, Law Enforcement and Armed Forces: Krav Maga</v>
      </c>
      <c r="B4985" s="1" t="str">
        <f>"9781782551010"</f>
        <v>9781782551010</v>
      </c>
      <c r="C4985" s="1">
        <v>20.66</v>
      </c>
      <c r="D4985" s="1" t="str">
        <f>"GBP"</f>
        <v>GBP</v>
      </c>
      <c r="E4985" s="1" t="str">
        <f>"2017"</f>
        <v>2017</v>
      </c>
      <c r="F4985" s="1" t="str">
        <f>"Carsten Draheim"</f>
        <v>Carsten Draheim</v>
      </c>
      <c r="G4985" s="1" t="str">
        <f t="shared" si="214"/>
        <v>caspian</v>
      </c>
    </row>
    <row r="4986" spans="1:7" x14ac:dyDescent="0.25">
      <c r="A4986" s="1" t="str">
        <f>"Comprehensive Manual of Therapeutic Exercises: Orthopedic and General Conditions"</f>
        <v>Comprehensive Manual of Therapeutic Exercises: Orthopedic and General Conditions</v>
      </c>
      <c r="B4986" s="1" t="str">
        <f>"9781630911645"</f>
        <v>9781630911645</v>
      </c>
      <c r="C4986" s="1">
        <v>75.56</v>
      </c>
      <c r="D4986" s="1" t="str">
        <f>"USD"</f>
        <v>USD</v>
      </c>
      <c r="E4986" s="1" t="str">
        <f>"2018"</f>
        <v>2018</v>
      </c>
      <c r="F4986" s="1" t="str">
        <f>"Elizabeth Bryan"</f>
        <v>Elizabeth Bryan</v>
      </c>
      <c r="G4986" s="1" t="str">
        <f t="shared" si="214"/>
        <v>caspian</v>
      </c>
    </row>
    <row r="4987" spans="1:7" x14ac:dyDescent="0.25">
      <c r="A4987" s="1" t="str">
        <f>"Comprehensive Textbook of Medical Physiology  2 Vols"</f>
        <v>Comprehensive Textbook of Medical Physiology  2 Vols</v>
      </c>
      <c r="B4987" s="1" t="str">
        <f>"9789386261083"</f>
        <v>9789386261083</v>
      </c>
      <c r="C4987" s="1">
        <v>88</v>
      </c>
      <c r="D4987" s="1" t="str">
        <f>"USD"</f>
        <v>USD</v>
      </c>
      <c r="E4987" s="1" t="str">
        <f>"2017"</f>
        <v>2017</v>
      </c>
      <c r="F4987" s="1" t="str">
        <f>"Pal"</f>
        <v>Pal</v>
      </c>
      <c r="G4987" s="1" t="str">
        <f>"arang"</f>
        <v>arang</v>
      </c>
    </row>
    <row r="4988" spans="1:7" x14ac:dyDescent="0.25">
      <c r="A4988" s="1" t="str">
        <f>"Comprehensive Textbook of Medical Physiology  2 Vols"</f>
        <v>Comprehensive Textbook of Medical Physiology  2 Vols</v>
      </c>
      <c r="B4988" s="1" t="str">
        <f>"9789386261083"</f>
        <v>9789386261083</v>
      </c>
      <c r="C4988" s="1">
        <v>88</v>
      </c>
      <c r="D4988" s="1" t="str">
        <f>"USD"</f>
        <v>USD</v>
      </c>
      <c r="E4988" s="1" t="str">
        <f>"2017"</f>
        <v>2017</v>
      </c>
      <c r="F4988" s="1" t="str">
        <f>"Pal"</f>
        <v>Pal</v>
      </c>
      <c r="G4988" s="1" t="str">
        <f>"Parsian Publication"</f>
        <v>Parsian Publication</v>
      </c>
    </row>
    <row r="4989" spans="1:7" x14ac:dyDescent="0.25">
      <c r="A4989" s="1" t="str">
        <f>"Comprehensive Textbook of Sexual Medicine"</f>
        <v>Comprehensive Textbook of Sexual Medicine</v>
      </c>
      <c r="B4989" s="1" t="str">
        <f>"9789350908365"</f>
        <v>9789350908365</v>
      </c>
      <c r="C4989" s="1">
        <v>48.75</v>
      </c>
      <c r="D4989" s="1" t="str">
        <f>"USD"</f>
        <v>USD</v>
      </c>
      <c r="E4989" s="1" t="str">
        <f>"2014"</f>
        <v>2014</v>
      </c>
      <c r="F4989" s="1" t="str">
        <f>"Gopal Chandra Kar"</f>
        <v>Gopal Chandra Kar</v>
      </c>
      <c r="G4989" s="1" t="str">
        <f>"Parsian Publication"</f>
        <v>Parsian Publication</v>
      </c>
    </row>
    <row r="4990" spans="1:7" x14ac:dyDescent="0.25">
      <c r="A4990" s="1" t="str">
        <f>"Concepts in Medical Physiology"</f>
        <v>Concepts in Medical Physiology</v>
      </c>
      <c r="B4990" s="1" t="str">
        <f>"9789351524090"</f>
        <v>9789351524090</v>
      </c>
      <c r="C4990" s="1">
        <v>51.8</v>
      </c>
      <c r="D4990" s="1" t="str">
        <f>"GBP"</f>
        <v>GBP</v>
      </c>
      <c r="E4990" s="1" t="str">
        <f>"2015"</f>
        <v>2015</v>
      </c>
      <c r="F4990" s="1" t="str">
        <f>"Seifter"</f>
        <v>Seifter</v>
      </c>
      <c r="G4990" s="1" t="str">
        <f>"Parsian Publication"</f>
        <v>Parsian Publication</v>
      </c>
    </row>
    <row r="4991" spans="1:7" x14ac:dyDescent="0.25">
      <c r="A4991" s="1" t="str">
        <f>"Concepts of Evidence Based Practice for the Physical Therapist Assistant 1st Edition"</f>
        <v>Concepts of Evidence Based Practice for the Physical Therapist Assistant 1st Edition</v>
      </c>
      <c r="B4991" s="1" t="str">
        <f>"9780803643697"</f>
        <v>9780803643697</v>
      </c>
      <c r="C4991" s="1">
        <v>41.36</v>
      </c>
      <c r="D4991" s="1" t="str">
        <f>"USD"</f>
        <v>USD</v>
      </c>
      <c r="E4991" s="1" t="str">
        <f>"2016"</f>
        <v>2016</v>
      </c>
      <c r="F4991" s="1" t="str">
        <f>"Barbara Gresham"</f>
        <v>Barbara Gresham</v>
      </c>
      <c r="G4991" s="1" t="str">
        <f>"caspian"</f>
        <v>caspian</v>
      </c>
    </row>
    <row r="4992" spans="1:7" x14ac:dyDescent="0.25">
      <c r="A4992" s="1" t="str">
        <f>"Concise Book of Muscles"</f>
        <v>Concise Book of Muscles</v>
      </c>
      <c r="B4992" s="1" t="str">
        <f>"9781905367627"</f>
        <v>9781905367627</v>
      </c>
      <c r="C4992" s="1">
        <v>17.989999999999998</v>
      </c>
      <c r="D4992" s="1" t="str">
        <f>"GBP"</f>
        <v>GBP</v>
      </c>
      <c r="E4992" s="1" t="str">
        <f>"2015"</f>
        <v>2015</v>
      </c>
      <c r="F4992" s="1" t="str">
        <f>"Jarmey"</f>
        <v>Jarmey</v>
      </c>
      <c r="G4992" s="1" t="str">
        <f>"caspian"</f>
        <v>caspian</v>
      </c>
    </row>
    <row r="4993" spans="1:7" x14ac:dyDescent="0.25">
      <c r="A4993" s="1" t="str">
        <f>"Conducting Practitioner Research in Physical Education and Youth Sport: Reflecting on Practice"</f>
        <v>Conducting Practitioner Research in Physical Education and Youth Sport: Reflecting on Practice</v>
      </c>
      <c r="B4993" s="1" t="str">
        <f>"9781138892194"</f>
        <v>9781138892194</v>
      </c>
      <c r="C4993" s="1">
        <v>26.99</v>
      </c>
      <c r="D4993" s="1" t="str">
        <f>"GBP"</f>
        <v>GBP</v>
      </c>
      <c r="E4993" s="1" t="str">
        <f>"2018"</f>
        <v>2018</v>
      </c>
      <c r="F4993" s="1" t="str">
        <f>"Ashley Casey"</f>
        <v>Ashley Casey</v>
      </c>
      <c r="G4993" s="1" t="str">
        <f>"caspian"</f>
        <v>caspian</v>
      </c>
    </row>
    <row r="4994" spans="1:7" x14ac:dyDescent="0.25">
      <c r="A4994" s="1" t="str">
        <f>"Core Psychiatry"</f>
        <v>Core Psychiatry</v>
      </c>
      <c r="B4994" s="1" t="str">
        <f>"9780702033971"</f>
        <v>9780702033971</v>
      </c>
      <c r="C4994" s="1">
        <v>73.2</v>
      </c>
      <c r="D4994" s="1" t="str">
        <f>"USD"</f>
        <v>USD</v>
      </c>
      <c r="E4994" s="1" t="str">
        <f>"2012"</f>
        <v>2012</v>
      </c>
      <c r="F4994" s="1" t="str">
        <f>"Wright, Stern &amp;  Phe"</f>
        <v>Wright, Stern &amp;  Phe</v>
      </c>
      <c r="G4994" s="1" t="str">
        <f>"Parsian Publication"</f>
        <v>Parsian Publication</v>
      </c>
    </row>
    <row r="4995" spans="1:7" x14ac:dyDescent="0.25">
      <c r="A4995" s="1" t="str">
        <f>"DANCE ANATOMY 2ND EDITION"</f>
        <v>DANCE ANATOMY 2ND EDITION</v>
      </c>
      <c r="B4995" s="1" t="str">
        <f>"9781492545170"</f>
        <v>9781492545170</v>
      </c>
      <c r="C4995" s="1">
        <v>22.46</v>
      </c>
      <c r="D4995" s="1" t="str">
        <f>"USD"</f>
        <v>USD</v>
      </c>
      <c r="E4995" s="1" t="str">
        <f>"2018"</f>
        <v>2018</v>
      </c>
      <c r="F4995" s="1" t="str">
        <f>"JACQUI GREEN HAAS"</f>
        <v>JACQUI GREEN HAAS</v>
      </c>
      <c r="G4995" s="1" t="str">
        <f t="shared" ref="G4995:G5013" si="215">"caspian"</f>
        <v>caspian</v>
      </c>
    </row>
    <row r="4996" spans="1:7" x14ac:dyDescent="0.25">
      <c r="A4996" s="1" t="str">
        <f>"Developing Power"</f>
        <v>Developing Power</v>
      </c>
      <c r="B4996" s="1" t="str">
        <f>"9780736095266"</f>
        <v>9780736095266</v>
      </c>
      <c r="C4996" s="1">
        <v>15.37</v>
      </c>
      <c r="D4996" s="1" t="str">
        <f>"USD"</f>
        <v>USD</v>
      </c>
      <c r="E4996" s="1" t="str">
        <f>"2017"</f>
        <v>2017</v>
      </c>
      <c r="F4996" s="1" t="str">
        <f>"NSCA"</f>
        <v>NSCA</v>
      </c>
      <c r="G4996" s="1" t="str">
        <f t="shared" si="215"/>
        <v>caspian</v>
      </c>
    </row>
    <row r="4997" spans="1:7" x14ac:dyDescent="0.25">
      <c r="A4997" s="1" t="str">
        <f>"Developmental and Adapted Physical Activity Assessment, 2E"</f>
        <v>Developmental and Adapted Physical Activity Assessment, 2E</v>
      </c>
      <c r="B4997" s="1" t="str">
        <f>"9781492543800"</f>
        <v>9781492543800</v>
      </c>
      <c r="C4997" s="1">
        <v>60.3</v>
      </c>
      <c r="D4997" s="1" t="str">
        <f>"USD"</f>
        <v>USD</v>
      </c>
      <c r="E4997" s="1" t="str">
        <f>"2019"</f>
        <v>2019</v>
      </c>
      <c r="F4997" s="1" t="str">
        <f>"Horvat"</f>
        <v>Horvat</v>
      </c>
      <c r="G4997" s="1" t="str">
        <f t="shared" si="215"/>
        <v>caspian</v>
      </c>
    </row>
    <row r="4998" spans="1:7" x14ac:dyDescent="0.25">
      <c r="A4998" s="1" t="str">
        <f>"DEVELOPMENTAL PHYSICAL EDUCATION FOR ALL CHILDREN 5E W/WEB RESOURCE"</f>
        <v>DEVELOPMENTAL PHYSICAL EDUCATION FOR ALL CHILDREN 5E W/WEB RESOURCE</v>
      </c>
      <c r="B4998" s="1" t="str">
        <f>"9781450441575"</f>
        <v>9781450441575</v>
      </c>
      <c r="C4998" s="1">
        <v>59.4</v>
      </c>
      <c r="D4998" s="1" t="str">
        <f>"USD"</f>
        <v>USD</v>
      </c>
      <c r="E4998" s="1" t="str">
        <f>"2017"</f>
        <v>2017</v>
      </c>
      <c r="F4998" s="1" t="str">
        <f>"FRANCES CLELAND DONN"</f>
        <v>FRANCES CLELAND DONN</v>
      </c>
      <c r="G4998" s="1" t="str">
        <f t="shared" si="215"/>
        <v>caspian</v>
      </c>
    </row>
    <row r="4999" spans="1:7" x14ac:dyDescent="0.25">
      <c r="A4999" s="1" t="str">
        <f>"Dictionary of Sports Studies"</f>
        <v>Dictionary of Sports Studies</v>
      </c>
      <c r="B4999" s="1" t="str">
        <f>"9780198804888"</f>
        <v>9780198804888</v>
      </c>
      <c r="C4999" s="1">
        <v>61.2</v>
      </c>
      <c r="D4999" s="1" t="str">
        <f>"GBP"</f>
        <v>GBP</v>
      </c>
      <c r="E4999" s="1" t="str">
        <f>"2017"</f>
        <v>2017</v>
      </c>
      <c r="F4999" s="1" t="str">
        <f>"Alan Tomlinson"</f>
        <v>Alan Tomlinson</v>
      </c>
      <c r="G4999" s="1" t="str">
        <f t="shared" si="215"/>
        <v>caspian</v>
      </c>
    </row>
    <row r="5000" spans="1:7" x14ac:dyDescent="0.25">
      <c r="A5000" s="1" t="str">
        <f>"Differential Diagnosis for Physical Therapists, Screening for Referral, 6th Edition"</f>
        <v>Differential Diagnosis for Physical Therapists, Screening for Referral, 6th Edition</v>
      </c>
      <c r="B5000" s="1" t="str">
        <f>"9780323478496"</f>
        <v>9780323478496</v>
      </c>
      <c r="C5000" s="1">
        <v>89.96</v>
      </c>
      <c r="D5000" s="1" t="str">
        <f>"USD"</f>
        <v>USD</v>
      </c>
      <c r="E5000" s="1" t="str">
        <f>"2018"</f>
        <v>2018</v>
      </c>
      <c r="F5000" s="1" t="str">
        <f>"Goodman"</f>
        <v>Goodman</v>
      </c>
      <c r="G5000" s="1" t="str">
        <f t="shared" si="215"/>
        <v>caspian</v>
      </c>
    </row>
    <row r="5001" spans="1:7" x14ac:dyDescent="0.25">
      <c r="A5001" s="1" t="str">
        <f>"Digital Qualitative Research in Sport and Physical Activity"</f>
        <v>Digital Qualitative Research in Sport and Physical Activity</v>
      </c>
      <c r="B5001" s="1" t="str">
        <f>"9781138235533"</f>
        <v>9781138235533</v>
      </c>
      <c r="C5001" s="1">
        <v>103.5</v>
      </c>
      <c r="D5001" s="1" t="str">
        <f>"GBP"</f>
        <v>GBP</v>
      </c>
      <c r="E5001" s="1" t="str">
        <f>"2018"</f>
        <v>2018</v>
      </c>
      <c r="F5001" s="1" t="str">
        <f>"Andrea Bundon"</f>
        <v>Andrea Bundon</v>
      </c>
      <c r="G5001" s="1" t="str">
        <f t="shared" si="215"/>
        <v>caspian</v>
      </c>
    </row>
    <row r="5002" spans="1:7" x14ac:dyDescent="0.25">
      <c r="A5002" s="1" t="str">
        <f>"Digital Technologies and Learning in Physical Education"</f>
        <v>Digital Technologies and Learning in Physical Education</v>
      </c>
      <c r="B5002" s="1" t="str">
        <f>"9781138947290"</f>
        <v>9781138947290</v>
      </c>
      <c r="C5002" s="1">
        <v>31.49</v>
      </c>
      <c r="D5002" s="1" t="str">
        <f>"GBP"</f>
        <v>GBP</v>
      </c>
      <c r="E5002" s="1" t="str">
        <f>"2017"</f>
        <v>2017</v>
      </c>
      <c r="F5002" s="1" t="str">
        <f>"Ashley Casey"</f>
        <v>Ashley Casey</v>
      </c>
      <c r="G5002" s="1" t="str">
        <f t="shared" si="215"/>
        <v>caspian</v>
      </c>
    </row>
    <row r="5003" spans="1:7" x14ac:dyDescent="0.25">
      <c r="A5003" s="1" t="str">
        <f>"Disability and International Development: Guide for Students and Practitioners"</f>
        <v>Disability and International Development: Guide for Students and Practitioners</v>
      </c>
      <c r="B5003" s="1" t="str">
        <f>"9781138631915"</f>
        <v>9781138631915</v>
      </c>
      <c r="C5003" s="1">
        <v>26.99</v>
      </c>
      <c r="D5003" s="1" t="str">
        <f>"GBP"</f>
        <v>GBP</v>
      </c>
      <c r="E5003" s="1" t="str">
        <f>"2018"</f>
        <v>2018</v>
      </c>
      <c r="F5003" s="1" t="str">
        <f>"David Cobley"</f>
        <v>David Cobley</v>
      </c>
      <c r="G5003" s="1" t="str">
        <f t="shared" si="215"/>
        <v>caspian</v>
      </c>
    </row>
    <row r="5004" spans="1:7" x14ac:dyDescent="0.25">
      <c r="A5004" s="1" t="str">
        <f>"Documentation for Athletic Training"</f>
        <v>Documentation for Athletic Training</v>
      </c>
      <c r="B5004" s="1" t="str">
        <f>"9781630913243"</f>
        <v>9781630913243</v>
      </c>
      <c r="C5004" s="1">
        <v>79.2</v>
      </c>
      <c r="D5004" s="1" t="str">
        <f>"USD"</f>
        <v>USD</v>
      </c>
      <c r="E5004" s="1" t="str">
        <f>"2018"</f>
        <v>2018</v>
      </c>
      <c r="F5004" s="1" t="str">
        <f>"Jeff G. Konin"</f>
        <v>Jeff G. Konin</v>
      </c>
      <c r="G5004" s="1" t="str">
        <f t="shared" si="215"/>
        <v>caspian</v>
      </c>
    </row>
    <row r="5005" spans="1:7" x14ac:dyDescent="0.25">
      <c r="A5005" s="1" t="str">
        <f>"Documentation for Physical Therapist Assistants  5ed"</f>
        <v>Documentation for Physical Therapist Assistants  5ed</v>
      </c>
      <c r="B5005" s="1" t="str">
        <f>"9780803661141"</f>
        <v>9780803661141</v>
      </c>
      <c r="C5005" s="1">
        <v>54.9</v>
      </c>
      <c r="D5005" s="1" t="str">
        <f>"USD"</f>
        <v>USD</v>
      </c>
      <c r="E5005" s="1" t="str">
        <f>"2018"</f>
        <v>2018</v>
      </c>
      <c r="F5005" s="1" t="str">
        <f>"Wendy Bircher"</f>
        <v>Wendy Bircher</v>
      </c>
      <c r="G5005" s="1" t="str">
        <f t="shared" si="215"/>
        <v>caspian</v>
      </c>
    </row>
    <row r="5006" spans="1:7" x14ac:dyDescent="0.25">
      <c r="A5006" s="1" t="str">
        <f>"Doing a Research Project in Sport Performance Analysis"</f>
        <v>Doing a Research Project in Sport Performance Analysis</v>
      </c>
      <c r="B5006" s="1" t="str">
        <f>"9781138667037"</f>
        <v>9781138667037</v>
      </c>
      <c r="C5006" s="1">
        <v>26.99</v>
      </c>
      <c r="D5006" s="1" t="str">
        <f>"GBP"</f>
        <v>GBP</v>
      </c>
      <c r="E5006" s="1" t="str">
        <f>"2018"</f>
        <v>2018</v>
      </c>
      <c r="F5006" s="1" t="str">
        <f>"O'DONOGHUE"</f>
        <v>O'DONOGHUE</v>
      </c>
      <c r="G5006" s="1" t="str">
        <f t="shared" si="215"/>
        <v>caspian</v>
      </c>
    </row>
    <row r="5007" spans="1:7" x14ac:dyDescent="0.25">
      <c r="A5007" s="1" t="str">
        <f>"Drugs in Sport"</f>
        <v>Drugs in Sport</v>
      </c>
      <c r="B5007" s="1" t="str">
        <f>"9780415789417"</f>
        <v>9780415789417</v>
      </c>
      <c r="C5007" s="1">
        <v>35.99</v>
      </c>
      <c r="D5007" s="1" t="str">
        <f>"GBP"</f>
        <v>GBP</v>
      </c>
      <c r="E5007" s="1" t="str">
        <f>"2018"</f>
        <v>2018</v>
      </c>
      <c r="F5007" s="1" t="str">
        <f>"David R. Mottram,"</f>
        <v>David R. Mottram,</v>
      </c>
      <c r="G5007" s="1" t="str">
        <f t="shared" si="215"/>
        <v>caspian</v>
      </c>
    </row>
    <row r="5008" spans="1:7" x14ac:dyDescent="0.25">
      <c r="A5008" s="1" t="str">
        <f>"Dynamic Aging: Simple Exercises for Whole-Body Mobility"</f>
        <v>Dynamic Aging: Simple Exercises for Whole-Body Mobility</v>
      </c>
      <c r="B5008" s="1" t="str">
        <f>"9781943370115"</f>
        <v>9781943370115</v>
      </c>
      <c r="C5008" s="1">
        <v>11.69</v>
      </c>
      <c r="D5008" s="1" t="str">
        <f>"GBP"</f>
        <v>GBP</v>
      </c>
      <c r="E5008" s="1" t="str">
        <f>"2017"</f>
        <v>2017</v>
      </c>
      <c r="F5008" s="1" t="str">
        <f>"Katy Bowman"</f>
        <v>Katy Bowman</v>
      </c>
      <c r="G5008" s="1" t="str">
        <f t="shared" si="215"/>
        <v>caspian</v>
      </c>
    </row>
    <row r="5009" spans="1:7" x14ac:dyDescent="0.25">
      <c r="A5009" s="1" t="str">
        <f>"DYNATOMY WITH WEB RESOURCE"</f>
        <v>DYNATOMY WITH WEB RESOURCE</v>
      </c>
      <c r="B5009" s="1" t="str">
        <f>"9781492524151"</f>
        <v>9781492524151</v>
      </c>
      <c r="C5009" s="1">
        <v>67.5</v>
      </c>
      <c r="D5009" s="1" t="str">
        <f t="shared" ref="D5009:D5021" si="216">"USD"</f>
        <v>USD</v>
      </c>
      <c r="E5009" s="1" t="str">
        <f>"2016"</f>
        <v>2016</v>
      </c>
      <c r="F5009" s="1" t="str">
        <f>"WILLIAM C WHITING"</f>
        <v>WILLIAM C WHITING</v>
      </c>
      <c r="G5009" s="1" t="str">
        <f t="shared" si="215"/>
        <v>caspian</v>
      </c>
    </row>
    <row r="5010" spans="1:7" x14ac:dyDescent="0.25">
      <c r="A5010" s="1" t="str">
        <f>"Eat. Lift. Thrive."</f>
        <v>Eat. Lift. Thrive.</v>
      </c>
      <c r="B5010" s="1" t="str">
        <f>"9781492545903"</f>
        <v>9781492545903</v>
      </c>
      <c r="C5010" s="1">
        <v>15.37</v>
      </c>
      <c r="D5010" s="1" t="str">
        <f t="shared" si="216"/>
        <v>USD</v>
      </c>
      <c r="E5010" s="1" t="str">
        <f>"2017"</f>
        <v>2017</v>
      </c>
      <c r="F5010" s="1" t="str">
        <f>"Lee"</f>
        <v>Lee</v>
      </c>
      <c r="G5010" s="1" t="str">
        <f t="shared" si="215"/>
        <v>caspian</v>
      </c>
    </row>
    <row r="5011" spans="1:7" x14ac:dyDescent="0.25">
      <c r="A5011" s="1" t="str">
        <f>"Effective Physical Education Content &amp;  Instruction With Web Res"</f>
        <v>Effective Physical Education Content &amp;  Instruction With Web Res</v>
      </c>
      <c r="B5011" s="1" t="str">
        <f>"9781492543541"</f>
        <v>9781492543541</v>
      </c>
      <c r="C5011" s="1">
        <v>45.5</v>
      </c>
      <c r="D5011" s="1" t="str">
        <f t="shared" si="216"/>
        <v>USD</v>
      </c>
      <c r="E5011" s="1" t="str">
        <f>"2018"</f>
        <v>2018</v>
      </c>
      <c r="F5011" s="1" t="str">
        <f>"Ward, Phillip"</f>
        <v>Ward, Phillip</v>
      </c>
      <c r="G5011" s="1" t="str">
        <f t="shared" si="215"/>
        <v>caspian</v>
      </c>
    </row>
    <row r="5012" spans="1:7" x14ac:dyDescent="0.25">
      <c r="A5012" s="1" t="str">
        <f>"Epidemiology for Athletic Trainers"</f>
        <v>Epidemiology for Athletic Trainers</v>
      </c>
      <c r="B5012" s="1" t="str">
        <f>"9781617119163"</f>
        <v>9781617119163</v>
      </c>
      <c r="C5012" s="1">
        <v>53.96</v>
      </c>
      <c r="D5012" s="1" t="str">
        <f t="shared" si="216"/>
        <v>USD</v>
      </c>
      <c r="E5012" s="1" t="str">
        <f>"2016"</f>
        <v>2016</v>
      </c>
      <c r="F5012" s="1" t="str">
        <f>"Melanie M Adams"</f>
        <v>Melanie M Adams</v>
      </c>
      <c r="G5012" s="1" t="str">
        <f t="shared" si="215"/>
        <v>caspian</v>
      </c>
    </row>
    <row r="5013" spans="1:7" x14ac:dyDescent="0.25">
      <c r="A5013" s="1" t="str">
        <f>"ESSENTIALS OF ATHLETIC INJURY MANAGEMENT"</f>
        <v>ESSENTIALS OF ATHLETIC INJURY MANAGEMENT</v>
      </c>
      <c r="B5013" s="1" t="str">
        <f>"9789814738262"</f>
        <v>9789814738262</v>
      </c>
      <c r="C5013" s="1">
        <v>113.58</v>
      </c>
      <c r="D5013" s="1" t="str">
        <f t="shared" si="216"/>
        <v>USD</v>
      </c>
      <c r="E5013" s="1" t="str">
        <f>"2016"</f>
        <v>2016</v>
      </c>
      <c r="F5013" s="1" t="str">
        <f>"Prentice"</f>
        <v>Prentice</v>
      </c>
      <c r="G5013" s="1" t="str">
        <f t="shared" si="215"/>
        <v>caspian</v>
      </c>
    </row>
    <row r="5014" spans="1:7" x14ac:dyDescent="0.25">
      <c r="A5014" s="1" t="str">
        <f>"Essentials of Exercise Physiology"</f>
        <v>Essentials of Exercise Physiology</v>
      </c>
      <c r="B5014" s="1" t="str">
        <f>"9781496309099"</f>
        <v>9781496309099</v>
      </c>
      <c r="C5014" s="1">
        <v>54</v>
      </c>
      <c r="D5014" s="1" t="str">
        <f t="shared" si="216"/>
        <v>USD</v>
      </c>
      <c r="E5014" s="1" t="str">
        <f>"2016"</f>
        <v>2016</v>
      </c>
      <c r="F5014" s="1" t="str">
        <f>"Williams"</f>
        <v>Williams</v>
      </c>
      <c r="G5014" s="1" t="str">
        <f>"Parsian Publication"</f>
        <v>Parsian Publication</v>
      </c>
    </row>
    <row r="5015" spans="1:7" x14ac:dyDescent="0.25">
      <c r="A5015" s="1" t="str">
        <f>"Essentials of Exercise Physiology"</f>
        <v>Essentials of Exercise Physiology</v>
      </c>
      <c r="B5015" s="1" t="str">
        <f>"9781496309099"</f>
        <v>9781496309099</v>
      </c>
      <c r="C5015" s="1">
        <v>54</v>
      </c>
      <c r="D5015" s="1" t="str">
        <f t="shared" si="216"/>
        <v>USD</v>
      </c>
      <c r="E5015" s="1" t="str">
        <f>"2016"</f>
        <v>2016</v>
      </c>
      <c r="F5015" s="1" t="str">
        <f>"Williams"</f>
        <v>Williams</v>
      </c>
      <c r="G5015" s="1" t="str">
        <f>"arang"</f>
        <v>arang</v>
      </c>
    </row>
    <row r="5016" spans="1:7" x14ac:dyDescent="0.25">
      <c r="A5016" s="1" t="str">
        <f>"Essentials Of Lewis's Child And Adolescent Psychiatry"</f>
        <v>Essentials Of Lewis's Child And Adolescent Psychiatry</v>
      </c>
      <c r="B5016" s="1" t="str">
        <f>"9780781775021"</f>
        <v>9780781775021</v>
      </c>
      <c r="C5016" s="1">
        <v>49.5</v>
      </c>
      <c r="D5016" s="1" t="str">
        <f t="shared" si="216"/>
        <v>USD</v>
      </c>
      <c r="E5016" s="1" t="str">
        <f>"2011"</f>
        <v>2011</v>
      </c>
      <c r="F5016" s="1" t="str">
        <f>"Fred R Volkmar"</f>
        <v>Fred R Volkmar</v>
      </c>
      <c r="G5016" s="1" t="str">
        <f>"Parsian Publication"</f>
        <v>Parsian Publication</v>
      </c>
    </row>
    <row r="5017" spans="1:7" x14ac:dyDescent="0.25">
      <c r="A5017" s="1" t="str">
        <f>"Essentials Of Medical Physiology"</f>
        <v>Essentials Of Medical Physiology</v>
      </c>
      <c r="B5017" s="1" t="str">
        <f>"9789350259368"</f>
        <v>9789350259368</v>
      </c>
      <c r="C5017" s="1">
        <v>39</v>
      </c>
      <c r="D5017" s="1" t="str">
        <f t="shared" si="216"/>
        <v>USD</v>
      </c>
      <c r="E5017" s="1" t="str">
        <f>"2012"</f>
        <v>2012</v>
      </c>
      <c r="F5017" s="1" t="str">
        <f>"Sembulingam"</f>
        <v>Sembulingam</v>
      </c>
      <c r="G5017" s="1" t="str">
        <f>"Parsian Publication"</f>
        <v>Parsian Publication</v>
      </c>
    </row>
    <row r="5018" spans="1:7" x14ac:dyDescent="0.25">
      <c r="A5018" s="1" t="str">
        <f>"Essentials of Medical Physiology"</f>
        <v>Essentials of Medical Physiology</v>
      </c>
      <c r="B5018" s="1" t="str">
        <f>"9789385999116"</f>
        <v>9789385999116</v>
      </c>
      <c r="C5018" s="1">
        <v>30</v>
      </c>
      <c r="D5018" s="1" t="str">
        <f t="shared" si="216"/>
        <v>USD</v>
      </c>
      <c r="E5018" s="1" t="str">
        <f>"2016"</f>
        <v>2016</v>
      </c>
      <c r="F5018" s="1" t="str">
        <f>"Sembulingam"</f>
        <v>Sembulingam</v>
      </c>
      <c r="G5018" s="1" t="str">
        <f>"Parsian Publication"</f>
        <v>Parsian Publication</v>
      </c>
    </row>
    <row r="5019" spans="1:7" x14ac:dyDescent="0.25">
      <c r="A5019" s="1" t="str">
        <f>"Essentials of Medical Physiology"</f>
        <v>Essentials of Medical Physiology</v>
      </c>
      <c r="B5019" s="1" t="str">
        <f>"9789385999116"</f>
        <v>9789385999116</v>
      </c>
      <c r="C5019" s="1">
        <v>30</v>
      </c>
      <c r="D5019" s="1" t="str">
        <f t="shared" si="216"/>
        <v>USD</v>
      </c>
      <c r="E5019" s="1" t="str">
        <f>"2016"</f>
        <v>2016</v>
      </c>
      <c r="F5019" s="1" t="str">
        <f>"Sembulingam"</f>
        <v>Sembulingam</v>
      </c>
      <c r="G5019" s="1" t="str">
        <f>"arang"</f>
        <v>arang</v>
      </c>
    </row>
    <row r="5020" spans="1:7" x14ac:dyDescent="0.25">
      <c r="A5020" s="1" t="str">
        <f>"ESSENTIALS OF OBSTACLE TRAINING, THE"</f>
        <v>ESSENTIALS OF OBSTACLE TRAINING, THE</v>
      </c>
      <c r="B5020" s="1" t="str">
        <f>"9781492513773"</f>
        <v>9781492513773</v>
      </c>
      <c r="C5020" s="1">
        <v>21.56</v>
      </c>
      <c r="D5020" s="1" t="str">
        <f t="shared" si="216"/>
        <v>USD</v>
      </c>
      <c r="E5020" s="1" t="str">
        <f>"2016"</f>
        <v>2016</v>
      </c>
      <c r="F5020" s="1" t="str">
        <f>"DAVID MAGIDA"</f>
        <v>DAVID MAGIDA</v>
      </c>
      <c r="G5020" s="1" t="str">
        <f>"caspian"</f>
        <v>caspian</v>
      </c>
    </row>
    <row r="5021" spans="1:7" x14ac:dyDescent="0.25">
      <c r="A5021" s="1" t="str">
        <f>"ESSENTIALS OF TEACHING PHYSICAL EDUCATION WITH WEB RESOURCE"</f>
        <v>ESSENTIALS OF TEACHING PHYSICAL EDUCATION WITH WEB RESOURCE</v>
      </c>
      <c r="B5021" s="1" t="str">
        <f>"9781492509165"</f>
        <v>9781492509165</v>
      </c>
      <c r="C5021" s="1">
        <v>41.4</v>
      </c>
      <c r="D5021" s="1" t="str">
        <f t="shared" si="216"/>
        <v>USD</v>
      </c>
      <c r="E5021" s="1" t="str">
        <f>"2016"</f>
        <v>2016</v>
      </c>
      <c r="F5021" s="1" t="str">
        <f>"STEVEN MITCHELL"</f>
        <v>STEVEN MITCHELL</v>
      </c>
      <c r="G5021" s="1" t="str">
        <f>"caspian"</f>
        <v>caspian</v>
      </c>
    </row>
    <row r="5022" spans="1:7" x14ac:dyDescent="0.25">
      <c r="A5022" s="1" t="str">
        <f>"Eureka: Biochemistry &amp; Metabolism"</f>
        <v>Eureka: Biochemistry &amp; Metabolism</v>
      </c>
      <c r="B5022" s="1" t="str">
        <f>"9781907816833"</f>
        <v>9781907816833</v>
      </c>
      <c r="C5022" s="1">
        <v>20.65</v>
      </c>
      <c r="D5022" s="1" t="str">
        <f>"GBP"</f>
        <v>GBP</v>
      </c>
      <c r="E5022" s="1" t="str">
        <f>"2015"</f>
        <v>2015</v>
      </c>
      <c r="F5022" s="1" t="str">
        <f>"Â Andrew Davison,Â Â A"</f>
        <v>Â Andrew Davison,Â Â A</v>
      </c>
      <c r="G5022" s="1" t="str">
        <f>"AsarBartar"</f>
        <v>AsarBartar</v>
      </c>
    </row>
    <row r="5023" spans="1:7" x14ac:dyDescent="0.25">
      <c r="A5023" s="1" t="str">
        <f>"Eureka: Physiology"</f>
        <v>Eureka: Physiology</v>
      </c>
      <c r="B5023" s="1" t="str">
        <f>"9781909836075"</f>
        <v>9781909836075</v>
      </c>
      <c r="C5023" s="1">
        <v>16.100000000000001</v>
      </c>
      <c r="D5023" s="1" t="str">
        <f>"GBP"</f>
        <v>GBP</v>
      </c>
      <c r="E5023" s="1" t="str">
        <f>"2015"</f>
        <v>2015</v>
      </c>
      <c r="F5023" s="1" t="str">
        <f>"Jake Mann"</f>
        <v>Jake Mann</v>
      </c>
      <c r="G5023" s="1" t="str">
        <f>"Parsian Publication"</f>
        <v>Parsian Publication</v>
      </c>
    </row>
    <row r="5024" spans="1:7" x14ac:dyDescent="0.25">
      <c r="A5024" s="1" t="str">
        <f>"Eureka: Physiology"</f>
        <v>Eureka: Physiology</v>
      </c>
      <c r="B5024" s="1" t="str">
        <f>"9781909836075"</f>
        <v>9781909836075</v>
      </c>
      <c r="C5024" s="1">
        <v>20.65</v>
      </c>
      <c r="D5024" s="1" t="str">
        <f>"GBP"</f>
        <v>GBP</v>
      </c>
      <c r="E5024" s="1" t="str">
        <f>"2015"</f>
        <v>2015</v>
      </c>
      <c r="F5024" s="1" t="str">
        <f>"Â Jake Mann,Â Â David"</f>
        <v>Â Jake Mann,Â Â David</v>
      </c>
      <c r="G5024" s="1" t="str">
        <f>"AsarBartar"</f>
        <v>AsarBartar</v>
      </c>
    </row>
    <row r="5025" spans="1:7" x14ac:dyDescent="0.25">
      <c r="A5025" s="1" t="str">
        <f>"EuropeActive's Essentials for Fitness Instructors"</f>
        <v>EuropeActive's Essentials for Fitness Instructors</v>
      </c>
      <c r="B5025" s="1" t="str">
        <f>"9781450423793"</f>
        <v>9781450423793</v>
      </c>
      <c r="C5025" s="1">
        <v>21</v>
      </c>
      <c r="D5025" s="1" t="str">
        <f t="shared" ref="D5025:D5036" si="217">"USD"</f>
        <v>USD</v>
      </c>
      <c r="E5025" s="1" t="str">
        <f>"2015"</f>
        <v>2015</v>
      </c>
      <c r="F5025" s="1" t="str">
        <f>"EuropeActive"</f>
        <v>EuropeActive</v>
      </c>
      <c r="G5025" s="1" t="str">
        <f t="shared" ref="G5025:G5031" si="218">"caspian"</f>
        <v>caspian</v>
      </c>
    </row>
    <row r="5026" spans="1:7" x14ac:dyDescent="0.25">
      <c r="A5026" s="1" t="str">
        <f>"EuropeActive's Essentials for Personal Trainers"</f>
        <v>EuropeActive's Essentials for Personal Trainers</v>
      </c>
      <c r="B5026" s="1" t="str">
        <f>"9781450423786"</f>
        <v>9781450423786</v>
      </c>
      <c r="C5026" s="1">
        <v>21</v>
      </c>
      <c r="D5026" s="1" t="str">
        <f t="shared" si="217"/>
        <v>USD</v>
      </c>
      <c r="E5026" s="1" t="str">
        <f>"2016"</f>
        <v>2016</v>
      </c>
      <c r="F5026" s="1" t="str">
        <f>"EuropeActi"</f>
        <v>EuropeActi</v>
      </c>
      <c r="G5026" s="1" t="str">
        <f t="shared" si="218"/>
        <v>caspian</v>
      </c>
    </row>
    <row r="5027" spans="1:7" x14ac:dyDescent="0.25">
      <c r="A5027" s="1" t="str">
        <f>"EuropeActive's Foundations for Exercise Professionals"</f>
        <v>EuropeActive's Foundations for Exercise Professionals</v>
      </c>
      <c r="B5027" s="1" t="str">
        <f>"9781450423779"</f>
        <v>9781450423779</v>
      </c>
      <c r="C5027" s="1">
        <v>27</v>
      </c>
      <c r="D5027" s="1" t="str">
        <f t="shared" si="217"/>
        <v>USD</v>
      </c>
      <c r="E5027" s="1" t="str">
        <f>"2015"</f>
        <v>2015</v>
      </c>
      <c r="F5027" s="1" t="str">
        <f>"EuropeActive"</f>
        <v>EuropeActive</v>
      </c>
      <c r="G5027" s="1" t="str">
        <f t="shared" si="218"/>
        <v>caspian</v>
      </c>
    </row>
    <row r="5028" spans="1:7" x14ac:dyDescent="0.25">
      <c r="A5028" s="1" t="str">
        <f>"Evidence Based Practice in Sport and Exercise : A Practitioner's Guide to Using Research"</f>
        <v>Evidence Based Practice in Sport and Exercise : A Practitioner's Guide to Using Research</v>
      </c>
      <c r="B5028" s="1" t="str">
        <f>"9780803640283"</f>
        <v>9780803640283</v>
      </c>
      <c r="C5028" s="1">
        <v>62.96</v>
      </c>
      <c r="D5028" s="1" t="str">
        <f t="shared" si="217"/>
        <v>USD</v>
      </c>
      <c r="E5028" s="1" t="str">
        <f>"2017"</f>
        <v>2017</v>
      </c>
      <c r="F5028" s="1" t="str">
        <f>"Brent L. Arnold"</f>
        <v>Brent L. Arnold</v>
      </c>
      <c r="G5028" s="1" t="str">
        <f t="shared" si="218"/>
        <v>caspian</v>
      </c>
    </row>
    <row r="5029" spans="1:7" x14ac:dyDescent="0.25">
      <c r="A5029" s="1" t="str">
        <f>"Evidence-Based Practice in Athletic Training"</f>
        <v>Evidence-Based Practice in Athletic Training</v>
      </c>
      <c r="B5029" s="1" t="str">
        <f>"9781450498159"</f>
        <v>9781450498159</v>
      </c>
      <c r="C5029" s="1">
        <v>55.8</v>
      </c>
      <c r="D5029" s="1" t="str">
        <f t="shared" si="217"/>
        <v>USD</v>
      </c>
      <c r="E5029" s="1" t="str">
        <f>"2016"</f>
        <v>2016</v>
      </c>
      <c r="F5029" s="1" t="str">
        <f>"Raab"</f>
        <v>Raab</v>
      </c>
      <c r="G5029" s="1" t="str">
        <f t="shared" si="218"/>
        <v>caspian</v>
      </c>
    </row>
    <row r="5030" spans="1:7" x14ac:dyDescent="0.25">
      <c r="A5030" s="1" t="str">
        <f>"EVIDENCE-BASED PRACTICE IN EXERCISE SCIENCE"</f>
        <v>EVIDENCE-BASED PRACTICE IN EXERCISE SCIENCE</v>
      </c>
      <c r="B5030" s="1" t="str">
        <f>"9781450434195"</f>
        <v>9781450434195</v>
      </c>
      <c r="C5030" s="1">
        <v>53.4</v>
      </c>
      <c r="D5030" s="1" t="str">
        <f t="shared" si="217"/>
        <v>USD</v>
      </c>
      <c r="E5030" s="1" t="str">
        <f>"2016"</f>
        <v>2016</v>
      </c>
      <c r="F5030" s="1" t="str">
        <f>"WILLIAM AMONETTE"</f>
        <v>WILLIAM AMONETTE</v>
      </c>
      <c r="G5030" s="1" t="str">
        <f t="shared" si="218"/>
        <v>caspian</v>
      </c>
    </row>
    <row r="5031" spans="1:7" x14ac:dyDescent="0.25">
      <c r="A5031" s="1" t="str">
        <f>"Evidence-Based Practitioner: Applying Research to Meet Client Needs 1st Edition"</f>
        <v>Evidence-Based Practitioner: Applying Research to Meet Client Needs 1st Edition</v>
      </c>
      <c r="B5031" s="1" t="str">
        <f>"9780803643666"</f>
        <v>9780803643666</v>
      </c>
      <c r="C5031" s="1">
        <v>53.96</v>
      </c>
      <c r="D5031" s="1" t="str">
        <f t="shared" si="217"/>
        <v>USD</v>
      </c>
      <c r="E5031" s="1" t="str">
        <f>"2016"</f>
        <v>2016</v>
      </c>
      <c r="F5031" s="1" t="str">
        <f>"Catana Brown"</f>
        <v>Catana Brown</v>
      </c>
      <c r="G5031" s="1" t="str">
        <f t="shared" si="218"/>
        <v>caspian</v>
      </c>
    </row>
    <row r="5032" spans="1:7" x14ac:dyDescent="0.25">
      <c r="A5032" s="1" t="str">
        <f>"Exam-Oriented Review in Physiology, 2e "</f>
        <v xml:space="preserve">Exam-Oriented Review in Physiology, 2e </v>
      </c>
      <c r="B5032" s="1" t="str">
        <f>"9788123924953"</f>
        <v>9788123924953</v>
      </c>
      <c r="C5032" s="1">
        <v>14.4</v>
      </c>
      <c r="D5032" s="1" t="str">
        <f t="shared" si="217"/>
        <v>USD</v>
      </c>
      <c r="E5032" s="1" t="str">
        <f>"2015"</f>
        <v>2015</v>
      </c>
      <c r="F5032" s="1" t="str">
        <f>"Chandrasekar"</f>
        <v>Chandrasekar</v>
      </c>
      <c r="G5032" s="1" t="str">
        <f>"jahanadib"</f>
        <v>jahanadib</v>
      </c>
    </row>
    <row r="5033" spans="1:7" x14ac:dyDescent="0.25">
      <c r="A5033" s="1" t="str">
        <f>"Exercise Physiology, International Edition"</f>
        <v>Exercise Physiology, International Edition</v>
      </c>
      <c r="B5033" s="1" t="str">
        <f>"9781496309082"</f>
        <v>9781496309082</v>
      </c>
      <c r="C5033" s="1">
        <v>86.25</v>
      </c>
      <c r="D5033" s="1" t="str">
        <f t="shared" si="217"/>
        <v>USD</v>
      </c>
      <c r="E5033" s="1" t="str">
        <f>"2016"</f>
        <v>2016</v>
      </c>
      <c r="F5033" s="1" t="str">
        <f>"Kraemer"</f>
        <v>Kraemer</v>
      </c>
      <c r="G5033" s="1" t="str">
        <f>"arang"</f>
        <v>arang</v>
      </c>
    </row>
    <row r="5034" spans="1:7" x14ac:dyDescent="0.25">
      <c r="A5034" s="1" t="str">
        <f>"Exercise Physiology, International Edition"</f>
        <v>Exercise Physiology, International Edition</v>
      </c>
      <c r="B5034" s="1" t="str">
        <f>"9781496309082"</f>
        <v>9781496309082</v>
      </c>
      <c r="C5034" s="1">
        <v>86.25</v>
      </c>
      <c r="D5034" s="1" t="str">
        <f t="shared" si="217"/>
        <v>USD</v>
      </c>
      <c r="E5034" s="1" t="str">
        <f>"2016"</f>
        <v>2016</v>
      </c>
      <c r="F5034" s="1" t="str">
        <f>"Kraemer"</f>
        <v>Kraemer</v>
      </c>
      <c r="G5034" s="1" t="str">
        <f>"Parsian Publication"</f>
        <v>Parsian Publication</v>
      </c>
    </row>
    <row r="5035" spans="1:7" x14ac:dyDescent="0.25">
      <c r="A5035" s="1" t="str">
        <f>"Exercise Physiology, International Edition"</f>
        <v>Exercise Physiology, International Edition</v>
      </c>
      <c r="B5035" s="1" t="str">
        <f>"9781451193831"</f>
        <v>9781451193831</v>
      </c>
      <c r="C5035" s="1">
        <v>42</v>
      </c>
      <c r="D5035" s="1" t="str">
        <f t="shared" si="217"/>
        <v>USD</v>
      </c>
      <c r="E5035" s="1" t="str">
        <f>"2015"</f>
        <v>2015</v>
      </c>
      <c r="F5035" s="1" t="str">
        <f>"Mcardle"</f>
        <v>Mcardle</v>
      </c>
      <c r="G5035" s="1" t="str">
        <f>"Parsian Publication"</f>
        <v>Parsian Publication</v>
      </c>
    </row>
    <row r="5036" spans="1:7" x14ac:dyDescent="0.25">
      <c r="A5036" s="1" t="str">
        <f>"Exercise Technique Manual for Resistance Training, 3E"</f>
        <v>Exercise Technique Manual for Resistance Training, 3E</v>
      </c>
      <c r="B5036" s="1" t="str">
        <f>"9781492506928"</f>
        <v>9781492506928</v>
      </c>
      <c r="C5036" s="1">
        <v>50.4</v>
      </c>
      <c r="D5036" s="1" t="str">
        <f t="shared" si="217"/>
        <v>USD</v>
      </c>
      <c r="E5036" s="1" t="str">
        <f t="shared" ref="E5036:E5042" si="219">"2017"</f>
        <v>2017</v>
      </c>
      <c r="F5036" s="1" t="str">
        <f>"NSCA"</f>
        <v>NSCA</v>
      </c>
      <c r="G5036" s="1" t="str">
        <f t="shared" ref="G5036:G5056" si="220">"caspian"</f>
        <v>caspian</v>
      </c>
    </row>
    <row r="5037" spans="1:7" x14ac:dyDescent="0.25">
      <c r="A5037" s="1" t="str">
        <f>"Expertise, Pedagogy and Practice"</f>
        <v>Expertise, Pedagogy and Practice</v>
      </c>
      <c r="B5037" s="1" t="str">
        <f>"9781138309944"</f>
        <v>9781138309944</v>
      </c>
      <c r="C5037" s="1">
        <v>33.29</v>
      </c>
      <c r="D5037" s="1" t="str">
        <f>"GBP"</f>
        <v>GBP</v>
      </c>
      <c r="E5037" s="1" t="str">
        <f t="shared" si="219"/>
        <v>2017</v>
      </c>
      <c r="F5037" s="1" t="str">
        <f>"David Simpson"</f>
        <v>David Simpson</v>
      </c>
      <c r="G5037" s="1" t="str">
        <f t="shared" si="220"/>
        <v>caspian</v>
      </c>
    </row>
    <row r="5038" spans="1:7" x14ac:dyDescent="0.25">
      <c r="A5038" s="1" t="str">
        <f>"Fascia â€“ what it is and why it matters"</f>
        <v>Fascia â€“ what it is and why it matters</v>
      </c>
      <c r="B5038" s="1" t="str">
        <f>"9781909141551"</f>
        <v>9781909141551</v>
      </c>
      <c r="C5038" s="1">
        <v>22.46</v>
      </c>
      <c r="D5038" s="1" t="str">
        <f>"GBP"</f>
        <v>GBP</v>
      </c>
      <c r="E5038" s="1" t="str">
        <f t="shared" si="219"/>
        <v>2017</v>
      </c>
      <c r="F5038" s="1" t="str">
        <f>"David LESONDAK"</f>
        <v>David LESONDAK</v>
      </c>
      <c r="G5038" s="1" t="str">
        <f t="shared" si="220"/>
        <v>caspian</v>
      </c>
    </row>
    <row r="5039" spans="1:7" x14ac:dyDescent="0.25">
      <c r="A5039" s="1" t="str">
        <f>"Fascia in Motion: Fascia-focused Movement"</f>
        <v>Fascia in Motion: Fascia-focused Movement</v>
      </c>
      <c r="B5039" s="1" t="str">
        <f>"9781909141285"</f>
        <v>9781909141285</v>
      </c>
      <c r="C5039" s="1">
        <v>40.5</v>
      </c>
      <c r="D5039" s="1" t="str">
        <f>"GBP"</f>
        <v>GBP</v>
      </c>
      <c r="E5039" s="1" t="str">
        <f t="shared" si="219"/>
        <v>2017</v>
      </c>
      <c r="F5039" s="1" t="str">
        <f>"Elizabeth Larkam"</f>
        <v>Elizabeth Larkam</v>
      </c>
      <c r="G5039" s="1" t="str">
        <f t="shared" si="220"/>
        <v>caspian</v>
      </c>
    </row>
    <row r="5040" spans="1:7" x14ac:dyDescent="0.25">
      <c r="A5040" s="1" t="str">
        <f>"Fascial Fitness: How to Be Vital, Elastic and Dynamic in Everyday Life and Sport"</f>
        <v>Fascial Fitness: How to Be Vital, Elastic and Dynamic in Everyday Life and Sport</v>
      </c>
      <c r="B5040" s="1" t="str">
        <f>"9781905367719"</f>
        <v>9781905367719</v>
      </c>
      <c r="C5040" s="1">
        <v>13.49</v>
      </c>
      <c r="D5040" s="1" t="str">
        <f>"GBP"</f>
        <v>GBP</v>
      </c>
      <c r="E5040" s="1" t="str">
        <f t="shared" si="219"/>
        <v>2017</v>
      </c>
      <c r="F5040" s="1" t="str">
        <f>"Schleip"</f>
        <v>Schleip</v>
      </c>
      <c r="G5040" s="1" t="str">
        <f t="shared" si="220"/>
        <v>caspian</v>
      </c>
    </row>
    <row r="5041" spans="1:7" x14ac:dyDescent="0.25">
      <c r="A5041" s="1" t="str">
        <f>"Fascial Release for Structural Balance"</f>
        <v>Fascial Release for Structural Balance</v>
      </c>
      <c r="B5041" s="1" t="str">
        <f>"9781905367764"</f>
        <v>9781905367764</v>
      </c>
      <c r="C5041" s="1">
        <v>22.49</v>
      </c>
      <c r="D5041" s="1" t="str">
        <f>"GBP"</f>
        <v>GBP</v>
      </c>
      <c r="E5041" s="1" t="str">
        <f t="shared" si="219"/>
        <v>2017</v>
      </c>
      <c r="F5041" s="1" t="str">
        <f>"James Earls"</f>
        <v>James Earls</v>
      </c>
      <c r="G5041" s="1" t="str">
        <f t="shared" si="220"/>
        <v>caspian</v>
      </c>
    </row>
    <row r="5042" spans="1:7" x14ac:dyDescent="0.25">
      <c r="A5042" s="1" t="str">
        <f>"Fitness for Life Canada:Preparing Teens for Healthy, Active Lifestyles"</f>
        <v>Fitness for Life Canada:Preparing Teens for Healthy, Active Lifestyles</v>
      </c>
      <c r="B5042" s="1" t="str">
        <f>"9781492511731"</f>
        <v>9781492511731</v>
      </c>
      <c r="C5042" s="1">
        <v>34.299999999999997</v>
      </c>
      <c r="D5042" s="1" t="str">
        <f>"USD"</f>
        <v>USD</v>
      </c>
      <c r="E5042" s="1" t="str">
        <f t="shared" si="219"/>
        <v>2017</v>
      </c>
      <c r="F5042" s="1" t="str">
        <f>"Le Masurier"</f>
        <v>Le Masurier</v>
      </c>
      <c r="G5042" s="1" t="str">
        <f t="shared" si="220"/>
        <v>caspian</v>
      </c>
    </row>
    <row r="5043" spans="1:7" x14ac:dyDescent="0.25">
      <c r="A5043" s="1" t="str">
        <f>"FITNESS FOR LIFE: MIDDLE SCHOOL 2ND EDITION WITH WEB RESOURCE"</f>
        <v>FITNESS FOR LIFE: MIDDLE SCHOOL 2ND EDITION WITH WEB RESOURCE</v>
      </c>
      <c r="B5043" s="1" t="str">
        <f>"9781492544364"</f>
        <v>9781492544364</v>
      </c>
      <c r="C5043" s="1">
        <v>51.8</v>
      </c>
      <c r="D5043" s="1" t="str">
        <f>"USD"</f>
        <v>USD</v>
      </c>
      <c r="E5043" s="1" t="str">
        <f>"2018"</f>
        <v>2018</v>
      </c>
      <c r="F5043" s="1" t="str">
        <f>"CHARLES B CORBIN"</f>
        <v>CHARLES B CORBIN</v>
      </c>
      <c r="G5043" s="1" t="str">
        <f t="shared" si="220"/>
        <v>caspian</v>
      </c>
    </row>
    <row r="5044" spans="1:7" x14ac:dyDescent="0.25">
      <c r="A5044" s="1" t="str">
        <f>"FITNESS, YOGA, PILATES AND BARRE: FUSION WORKOUTS"</f>
        <v>FITNESS, YOGA, PILATES AND BARRE: FUSION WORKOUTS</v>
      </c>
      <c r="B5044" s="1" t="str">
        <f>"9781492521389"</f>
        <v>9781492521389</v>
      </c>
      <c r="C5044" s="1">
        <v>13.17</v>
      </c>
      <c r="D5044" s="1" t="str">
        <f>"USD"</f>
        <v>USD</v>
      </c>
      <c r="E5044" s="1" t="str">
        <f>"2017"</f>
        <v>2017</v>
      </c>
      <c r="F5044" s="1" t="str">
        <f>"HELEN VANDERBURG"</f>
        <v>HELEN VANDERBURG</v>
      </c>
      <c r="G5044" s="1" t="str">
        <f t="shared" si="220"/>
        <v>caspian</v>
      </c>
    </row>
    <row r="5045" spans="1:7" x14ac:dyDescent="0.25">
      <c r="A5045" s="1" t="str">
        <f>"Fitnessgram Administration Manual 5th Edition With Web ResourceWR"</f>
        <v>Fitnessgram Administration Manual 5th Edition With Web ResourceWR</v>
      </c>
      <c r="B5045" s="1" t="str">
        <f>"9781450470469"</f>
        <v>9781450470469</v>
      </c>
      <c r="C5045" s="1">
        <v>29.4</v>
      </c>
      <c r="D5045" s="1" t="str">
        <f>"USD"</f>
        <v>USD</v>
      </c>
      <c r="E5045" s="1" t="str">
        <f>"2017"</f>
        <v>2017</v>
      </c>
      <c r="F5045" s="1" t="str">
        <f>"The Cooper Institute"</f>
        <v>The Cooper Institute</v>
      </c>
      <c r="G5045" s="1" t="str">
        <f t="shared" si="220"/>
        <v>caspian</v>
      </c>
    </row>
    <row r="5046" spans="1:7" x14ac:dyDescent="0.25">
      <c r="A5046" s="1" t="str">
        <f>"Five Osteopathic Models:Rationale, Application, Integration - From an evidence-based to a person-centered osteopathy"</f>
        <v>Five Osteopathic Models:Rationale, Application, Integration - From an evidence-based to a person-centered osteopathy</v>
      </c>
      <c r="B5046" s="1" t="str">
        <f>"9781909141681"</f>
        <v>9781909141681</v>
      </c>
      <c r="C5046" s="1">
        <v>51.75</v>
      </c>
      <c r="D5046" s="1" t="str">
        <f>"GBP"</f>
        <v>GBP</v>
      </c>
      <c r="E5046" s="1" t="str">
        <f>"2017"</f>
        <v>2017</v>
      </c>
      <c r="F5046" s="1" t="str">
        <f>"Ray HRUBY"</f>
        <v>Ray HRUBY</v>
      </c>
      <c r="G5046" s="1" t="str">
        <f t="shared" si="220"/>
        <v>caspian</v>
      </c>
    </row>
    <row r="5047" spans="1:7" x14ac:dyDescent="0.25">
      <c r="A5047" s="1" t="str">
        <f>"Flexibility for Improved Speed, Power, and Agility,  Stretch to Win, 2E"</f>
        <v>Flexibility for Improved Speed, Power, and Agility,  Stretch to Win, 2E</v>
      </c>
      <c r="B5047" s="1" t="str">
        <f>"9781492515876"</f>
        <v>9781492515876</v>
      </c>
      <c r="C5047" s="1">
        <v>17.47</v>
      </c>
      <c r="D5047" s="1" t="str">
        <f t="shared" ref="D5047:D5052" si="221">"USD"</f>
        <v>USD</v>
      </c>
      <c r="E5047" s="1" t="str">
        <f>"2017"</f>
        <v>2017</v>
      </c>
      <c r="F5047" s="1" t="str">
        <f>"Frederick"</f>
        <v>Frederick</v>
      </c>
      <c r="G5047" s="1" t="str">
        <f t="shared" si="220"/>
        <v>caspian</v>
      </c>
    </row>
    <row r="5048" spans="1:7" x14ac:dyDescent="0.25">
      <c r="A5048" s="1" t="str">
        <f>"Foundation in Kinesiology and Biomechanics"</f>
        <v>Foundation in Kinesiology and Biomechanics</v>
      </c>
      <c r="B5048" s="1" t="str">
        <f>"9780803643727"</f>
        <v>9780803643727</v>
      </c>
      <c r="C5048" s="1">
        <v>86.4</v>
      </c>
      <c r="D5048" s="1" t="str">
        <f t="shared" si="221"/>
        <v>USD</v>
      </c>
      <c r="E5048" s="1" t="str">
        <f>"2018"</f>
        <v>2018</v>
      </c>
      <c r="F5048" s="1" t="str">
        <f>"Vickie Samuels"</f>
        <v>Vickie Samuels</v>
      </c>
      <c r="G5048" s="1" t="str">
        <f t="shared" si="220"/>
        <v>caspian</v>
      </c>
    </row>
    <row r="5049" spans="1:7" x14ac:dyDescent="0.25">
      <c r="A5049" s="1" t="str">
        <f>"FOUNDATIONS OF KINESIOLOGY"</f>
        <v>FOUNDATIONS OF KINESIOLOGY</v>
      </c>
      <c r="B5049" s="1" t="str">
        <f>"9781284034851"</f>
        <v>9781284034851</v>
      </c>
      <c r="C5049" s="1">
        <v>89.96</v>
      </c>
      <c r="D5049" s="1" t="str">
        <f t="shared" si="221"/>
        <v>USD</v>
      </c>
      <c r="E5049" s="1" t="str">
        <f>"2018"</f>
        <v>2018</v>
      </c>
      <c r="F5049" s="1" t="str">
        <f>"CAROLE OGLESBY"</f>
        <v>CAROLE OGLESBY</v>
      </c>
      <c r="G5049" s="1" t="str">
        <f t="shared" si="220"/>
        <v>caspian</v>
      </c>
    </row>
    <row r="5050" spans="1:7" x14ac:dyDescent="0.25">
      <c r="A5050" s="1" t="str">
        <f>"Foundations of Professional Personal Training With Web Resource"</f>
        <v>Foundations of Professional Personal Training With Web Resource</v>
      </c>
      <c r="B5050" s="1" t="str">
        <f>"9781492531357"</f>
        <v>9781492531357</v>
      </c>
      <c r="C5050" s="1">
        <v>70.2</v>
      </c>
      <c r="D5050" s="1" t="str">
        <f t="shared" si="221"/>
        <v>USD</v>
      </c>
      <c r="E5050" s="1" t="str">
        <f>"2016"</f>
        <v>2016</v>
      </c>
      <c r="F5050" s="1" t="str">
        <f>"Canadian Fitness Pro"</f>
        <v>Canadian Fitness Pro</v>
      </c>
      <c r="G5050" s="1" t="str">
        <f t="shared" si="220"/>
        <v>caspian</v>
      </c>
    </row>
    <row r="5051" spans="1:7" x14ac:dyDescent="0.25">
      <c r="A5051" s="1" t="str">
        <f>"Functional Atlas of the Human Fascial System"</f>
        <v>Functional Atlas of the Human Fascial System</v>
      </c>
      <c r="B5051" s="1" t="str">
        <f>"9780702044304"</f>
        <v>9780702044304</v>
      </c>
      <c r="C5051" s="1">
        <v>79.16</v>
      </c>
      <c r="D5051" s="1" t="str">
        <f t="shared" si="221"/>
        <v>USD</v>
      </c>
      <c r="E5051" s="1" t="str">
        <f>"2015"</f>
        <v>2015</v>
      </c>
      <c r="F5051" s="1" t="str">
        <f>"Carla Stecco "</f>
        <v xml:space="preserve">Carla Stecco </v>
      </c>
      <c r="G5051" s="1" t="str">
        <f t="shared" si="220"/>
        <v>caspian</v>
      </c>
    </row>
    <row r="5052" spans="1:7" x14ac:dyDescent="0.25">
      <c r="A5052" s="1" t="str">
        <f>"Functional Behavioral Assessment, Diagnosis, and Treatment, Third Edition: A Complete System for Education and Mental Health Settings"</f>
        <v>Functional Behavioral Assessment, Diagnosis, and Treatment, Third Edition: A Complete System for Education and Mental Health Settings</v>
      </c>
      <c r="B5052" s="1" t="str">
        <f>"9780826170323"</f>
        <v>9780826170323</v>
      </c>
      <c r="C5052" s="1">
        <v>101.7</v>
      </c>
      <c r="D5052" s="1" t="str">
        <f t="shared" si="221"/>
        <v>USD</v>
      </c>
      <c r="E5052" s="1" t="str">
        <f>"2018"</f>
        <v>2018</v>
      </c>
      <c r="F5052" s="1" t="str">
        <f>"Ennio Cipani "</f>
        <v xml:space="preserve">Ennio Cipani </v>
      </c>
      <c r="G5052" s="1" t="str">
        <f t="shared" si="220"/>
        <v>caspian</v>
      </c>
    </row>
    <row r="5053" spans="1:7" x14ac:dyDescent="0.25">
      <c r="A5053" s="1" t="str">
        <f>"Functional Exercise and Rehabilitation: Neuroscience of movement, pain and performance"</f>
        <v>Functional Exercise and Rehabilitation: Neuroscience of movement, pain and performance</v>
      </c>
      <c r="B5053" s="1" t="str">
        <f>"9781482232356"</f>
        <v>9781482232356</v>
      </c>
      <c r="C5053" s="1">
        <v>99</v>
      </c>
      <c r="D5053" s="1" t="str">
        <f>"GBP"</f>
        <v>GBP</v>
      </c>
      <c r="E5053" s="1" t="str">
        <f>"2018"</f>
        <v>2018</v>
      </c>
      <c r="F5053" s="1" t="str">
        <f>"James Crossley"</f>
        <v>James Crossley</v>
      </c>
      <c r="G5053" s="1" t="str">
        <f t="shared" si="220"/>
        <v>caspian</v>
      </c>
    </row>
    <row r="5054" spans="1:7" x14ac:dyDescent="0.25">
      <c r="A5054" s="1" t="str">
        <f>"Functional Fitness at Home: 66 Bodyweight and Small Equipment Exercises"</f>
        <v>Functional Fitness at Home: 66 Bodyweight and Small Equipment Exercises</v>
      </c>
      <c r="B5054" s="1" t="str">
        <f>"9781782551218"</f>
        <v>9781782551218</v>
      </c>
      <c r="C5054" s="1">
        <v>17.059999999999999</v>
      </c>
      <c r="D5054" s="1" t="str">
        <f>"GBP"</f>
        <v>GBP</v>
      </c>
      <c r="E5054" s="1" t="str">
        <f>"2017"</f>
        <v>2017</v>
      </c>
      <c r="F5054" s="1" t="str">
        <f>"Lamar Lowery"</f>
        <v>Lamar Lowery</v>
      </c>
      <c r="G5054" s="1" t="str">
        <f t="shared" si="220"/>
        <v>caspian</v>
      </c>
    </row>
    <row r="5055" spans="1:7" x14ac:dyDescent="0.25">
      <c r="A5055" s="1" t="str">
        <f>"Functional Fitness: The Personal Trainer's Guide"</f>
        <v>Functional Fitness: The Personal Trainer's Guide</v>
      </c>
      <c r="B5055" s="1" t="str">
        <f>"9781782550945"</f>
        <v>9781782550945</v>
      </c>
      <c r="C5055" s="1">
        <v>16.16</v>
      </c>
      <c r="D5055" s="1" t="str">
        <f>"GBP"</f>
        <v>GBP</v>
      </c>
      <c r="E5055" s="1" t="str">
        <f>"2017"</f>
        <v>2017</v>
      </c>
      <c r="F5055" s="1" t="str">
        <f>"LAMAR LOWERY"</f>
        <v>LAMAR LOWERY</v>
      </c>
      <c r="G5055" s="1" t="str">
        <f t="shared" si="220"/>
        <v>caspian</v>
      </c>
    </row>
    <row r="5056" spans="1:7" x14ac:dyDescent="0.25">
      <c r="A5056" s="1" t="str">
        <f>"Functional Performance in Older Adults  4ed"</f>
        <v>Functional Performance in Older Adults  4ed</v>
      </c>
      <c r="B5056" s="1" t="str">
        <f>"9780803646056"</f>
        <v>9780803646056</v>
      </c>
      <c r="C5056" s="1">
        <v>87.26</v>
      </c>
      <c r="D5056" s="1" t="str">
        <f>"USD"</f>
        <v>USD</v>
      </c>
      <c r="E5056" s="1" t="str">
        <f>"2018"</f>
        <v>2018</v>
      </c>
      <c r="F5056" s="1" t="str">
        <f>"Bette R. Bonde"</f>
        <v>Bette R. Bonde</v>
      </c>
      <c r="G5056" s="1" t="str">
        <f t="shared" si="220"/>
        <v>caspian</v>
      </c>
    </row>
    <row r="5057" spans="1:7" x14ac:dyDescent="0.25">
      <c r="A5057" s="1" t="str">
        <f>"Fundamentals Of Medical Physiology"</f>
        <v>Fundamentals Of Medical Physiology</v>
      </c>
      <c r="B5057" s="1" t="str">
        <f>"9781604062748"</f>
        <v>9781604062748</v>
      </c>
      <c r="C5057" s="1">
        <v>52.5</v>
      </c>
      <c r="D5057" s="1" t="str">
        <f>"EUR"</f>
        <v>EUR</v>
      </c>
      <c r="E5057" s="1" t="str">
        <f>"2011"</f>
        <v>2011</v>
      </c>
      <c r="F5057" s="1" t="str">
        <f>"Michael"</f>
        <v>Michael</v>
      </c>
      <c r="G5057" s="1" t="str">
        <f>"Parsian Publication"</f>
        <v>Parsian Publication</v>
      </c>
    </row>
    <row r="5058" spans="1:7" x14ac:dyDescent="0.25">
      <c r="A5058" s="1" t="str">
        <f>"FUNDAMENTALS OF SOCIOLOGY OF SPORT &amp; PHYSICAL ACTIVITY"</f>
        <v>FUNDAMENTALS OF SOCIOLOGY OF SPORT &amp; PHYSICAL ACTIVITY</v>
      </c>
      <c r="B5058" s="1" t="str">
        <f>"9781450421027"</f>
        <v>9781450421027</v>
      </c>
      <c r="C5058" s="1">
        <v>22.8</v>
      </c>
      <c r="D5058" s="1" t="str">
        <f t="shared" ref="D5058:D5064" si="222">"USD"</f>
        <v>USD</v>
      </c>
      <c r="E5058" s="1" t="str">
        <f>"2016"</f>
        <v>2016</v>
      </c>
      <c r="F5058" s="1" t="str">
        <f>"KATHY JAMIESON"</f>
        <v>KATHY JAMIESON</v>
      </c>
      <c r="G5058" s="1" t="str">
        <f>"caspian"</f>
        <v>caspian</v>
      </c>
    </row>
    <row r="5059" spans="1:7" x14ac:dyDescent="0.25">
      <c r="A5059" s="1" t="str">
        <f>"Fundraising for Sport and Athletics: 2nd ED"</f>
        <v>Fundraising for Sport and Athletics: 2nd ED</v>
      </c>
      <c r="B5059" s="1" t="str">
        <f>"9781940067131"</f>
        <v>9781940067131</v>
      </c>
      <c r="C5059" s="1">
        <v>56.7</v>
      </c>
      <c r="D5059" s="1" t="str">
        <f t="shared" si="222"/>
        <v>USD</v>
      </c>
      <c r="E5059" s="1" t="str">
        <f>"2016"</f>
        <v>2016</v>
      </c>
      <c r="F5059" s="1" t="str">
        <f>"Leonard"</f>
        <v>Leonard</v>
      </c>
      <c r="G5059" s="1" t="str">
        <f>"caspian"</f>
        <v>caspian</v>
      </c>
    </row>
    <row r="5060" spans="1:7" x14ac:dyDescent="0.25">
      <c r="A5060" s="1" t="str">
        <f>"Ganong'S Medical Physiology Examination And Board Review"</f>
        <v>Ganong'S Medical Physiology Examination And Board Review</v>
      </c>
      <c r="B5060" s="1" t="str">
        <f>"9781260084405"</f>
        <v>9781260084405</v>
      </c>
      <c r="C5060" s="1">
        <v>50.15</v>
      </c>
      <c r="D5060" s="1" t="str">
        <f t="shared" si="222"/>
        <v>USD</v>
      </c>
      <c r="E5060" s="1" t="str">
        <f>"2017"</f>
        <v>2017</v>
      </c>
      <c r="F5060" s="1" t="str">
        <f>"Barrett"</f>
        <v>Barrett</v>
      </c>
      <c r="G5060" s="1" t="str">
        <f>"arang"</f>
        <v>arang</v>
      </c>
    </row>
    <row r="5061" spans="1:7" x14ac:dyDescent="0.25">
      <c r="A5061" s="1" t="str">
        <f>"Ganong'S Medical Physiology Examination And Board Review"</f>
        <v>Ganong'S Medical Physiology Examination And Board Review</v>
      </c>
      <c r="B5061" s="1" t="str">
        <f>"9781260084405"</f>
        <v>9781260084405</v>
      </c>
      <c r="C5061" s="1">
        <v>50.15</v>
      </c>
      <c r="D5061" s="1" t="str">
        <f t="shared" si="222"/>
        <v>USD</v>
      </c>
      <c r="E5061" s="1" t="str">
        <f>"2017"</f>
        <v>2017</v>
      </c>
      <c r="F5061" s="1" t="str">
        <f>"Barrett"</f>
        <v>Barrett</v>
      </c>
      <c r="G5061" s="1" t="str">
        <f>"Parsian Publication"</f>
        <v>Parsian Publication</v>
      </c>
    </row>
    <row r="5062" spans="1:7" x14ac:dyDescent="0.25">
      <c r="A5062" s="1" t="str">
        <f>"Ganong's Review Of Medical Physiology"</f>
        <v>Ganong's Review Of Medical Physiology</v>
      </c>
      <c r="B5062" s="1" t="str">
        <f>"9781259255380"</f>
        <v>9781259255380</v>
      </c>
      <c r="C5062" s="1">
        <v>42.5</v>
      </c>
      <c r="D5062" s="1" t="str">
        <f t="shared" si="222"/>
        <v>USD</v>
      </c>
      <c r="E5062" s="1" t="str">
        <f>"2015"</f>
        <v>2015</v>
      </c>
      <c r="F5062" s="1" t="str">
        <f>"Barrett"</f>
        <v>Barrett</v>
      </c>
      <c r="G5062" s="1" t="str">
        <f>"Parsian Publication"</f>
        <v>Parsian Publication</v>
      </c>
    </row>
    <row r="5063" spans="1:7" x14ac:dyDescent="0.25">
      <c r="A5063" s="1" t="str">
        <f>"Ganong's Review Of Medical Physiology"</f>
        <v>Ganong's Review Of Medical Physiology</v>
      </c>
      <c r="B5063" s="1" t="str">
        <f>"9781259255380"</f>
        <v>9781259255380</v>
      </c>
      <c r="C5063" s="1">
        <v>42.07</v>
      </c>
      <c r="D5063" s="1" t="str">
        <f t="shared" si="222"/>
        <v>USD</v>
      </c>
      <c r="E5063" s="1" t="str">
        <f>"2016"</f>
        <v>2016</v>
      </c>
      <c r="F5063" s="1" t="str">
        <f>"Barrett"</f>
        <v>Barrett</v>
      </c>
      <c r="G5063" s="1" t="str">
        <f>"AsarBartar"</f>
        <v>AsarBartar</v>
      </c>
    </row>
    <row r="5064" spans="1:7" x14ac:dyDescent="0.25">
      <c r="A5064" s="1" t="str">
        <f>"Gastrointestinal Physiology"</f>
        <v>Gastrointestinal Physiology</v>
      </c>
      <c r="B5064" s="1" t="str">
        <f>"9780071774017"</f>
        <v>9780071774017</v>
      </c>
      <c r="C5064" s="1">
        <v>34.85</v>
      </c>
      <c r="D5064" s="1" t="str">
        <f t="shared" si="222"/>
        <v>USD</v>
      </c>
      <c r="E5064" s="1" t="str">
        <f>"2014"</f>
        <v>2014</v>
      </c>
      <c r="F5064" s="1" t="str">
        <f>"Barrett"</f>
        <v>Barrett</v>
      </c>
      <c r="G5064" s="1" t="str">
        <f>"Parsian Publication"</f>
        <v>Parsian Publication</v>
      </c>
    </row>
    <row r="5065" spans="1:7" x14ac:dyDescent="0.25">
      <c r="A5065" s="1" t="str">
        <f>"Gender Testing in Sport"</f>
        <v>Gender Testing in Sport</v>
      </c>
      <c r="B5065" s="1" t="str">
        <f>"9781138308657"</f>
        <v>9781138308657</v>
      </c>
      <c r="C5065" s="1">
        <v>33.29</v>
      </c>
      <c r="D5065" s="1" t="str">
        <f>"GBP"</f>
        <v>GBP</v>
      </c>
      <c r="E5065" s="1" t="str">
        <f>"2017"</f>
        <v>2017</v>
      </c>
      <c r="F5065" s="1" t="str">
        <f>"Sandy Montanola"</f>
        <v>Sandy Montanola</v>
      </c>
      <c r="G5065" s="1" t="str">
        <f>"caspian"</f>
        <v>caspian</v>
      </c>
    </row>
    <row r="5066" spans="1:7" x14ac:dyDescent="0.25">
      <c r="A5066" s="1" t="str">
        <f>"Golf Anatomy, 2E"</f>
        <v>Golf Anatomy, 2E</v>
      </c>
      <c r="B5066" s="1" t="str">
        <f>"9781492548423"</f>
        <v>9781492548423</v>
      </c>
      <c r="C5066" s="1">
        <v>22.46</v>
      </c>
      <c r="D5066" s="1" t="str">
        <f>"USD"</f>
        <v>USD</v>
      </c>
      <c r="E5066" s="1" t="str">
        <f>"2019"</f>
        <v>2019</v>
      </c>
      <c r="F5066" s="1" t="str">
        <f>"Davies"</f>
        <v>Davies</v>
      </c>
      <c r="G5066" s="1" t="str">
        <f>"caspian"</f>
        <v>caspian</v>
      </c>
    </row>
    <row r="5067" spans="1:7" x14ac:dyDescent="0.25">
      <c r="A5067" s="1" t="str">
        <f>"Group Dynamics in Occupational Therapy: The Theoretical Basis and Practice Application of Group Intervention"</f>
        <v>Group Dynamics in Occupational Therapy: The Theoretical Basis and Practice Application of Group Intervention</v>
      </c>
      <c r="B5067" s="1" t="str">
        <f>"9781630913670"</f>
        <v>9781630913670</v>
      </c>
      <c r="C5067" s="1">
        <v>71.989999999999995</v>
      </c>
      <c r="D5067" s="1" t="str">
        <f>"USD"</f>
        <v>USD</v>
      </c>
      <c r="E5067" s="1" t="str">
        <f>"2018"</f>
        <v>2018</v>
      </c>
      <c r="F5067" s="1" t="str">
        <f>"Marilyn B. Cole "</f>
        <v xml:space="preserve">Marilyn B. Cole </v>
      </c>
      <c r="G5067" s="1" t="str">
        <f>"caspian"</f>
        <v>caspian</v>
      </c>
    </row>
    <row r="5068" spans="1:7" x14ac:dyDescent="0.25">
      <c r="A5068" s="1" t="str">
        <f>"Guyton &amp; Hall Physiology Review"</f>
        <v>Guyton &amp; Hall Physiology Review</v>
      </c>
      <c r="B5068" s="1" t="str">
        <f>"9781455770076"</f>
        <v>9781455770076</v>
      </c>
      <c r="C5068" s="1">
        <v>28.7</v>
      </c>
      <c r="D5068" s="1" t="str">
        <f>"USD"</f>
        <v>USD</v>
      </c>
      <c r="E5068" s="1" t="str">
        <f>"2015"</f>
        <v>2015</v>
      </c>
      <c r="F5068" s="1" t="str">
        <f>"Hall, John"</f>
        <v>Hall, John</v>
      </c>
      <c r="G5068" s="1" t="str">
        <f>"Parsian Publication"</f>
        <v>Parsian Publication</v>
      </c>
    </row>
    <row r="5069" spans="1:7" x14ac:dyDescent="0.25">
      <c r="A5069" s="1" t="str">
        <f>"Guyton and Hall Textbook of Medical Physiology, International Edition"</f>
        <v>Guyton and Hall Textbook of Medical Physiology, International Edition</v>
      </c>
      <c r="B5069" s="1" t="str">
        <f>"9781455770168"</f>
        <v>9781455770168</v>
      </c>
      <c r="C5069" s="1">
        <v>58.5</v>
      </c>
      <c r="D5069" s="1" t="str">
        <f>"USD"</f>
        <v>USD</v>
      </c>
      <c r="E5069" s="1" t="str">
        <f>"2015"</f>
        <v>2015</v>
      </c>
      <c r="F5069" s="1" t="str">
        <f>"Hall, John"</f>
        <v>Hall, John</v>
      </c>
      <c r="G5069" s="1" t="str">
        <f>"Parsian Publication"</f>
        <v>Parsian Publication</v>
      </c>
    </row>
    <row r="5070" spans="1:7" x14ac:dyDescent="0.25">
      <c r="A5070" s="1" t="str">
        <f>"Handbook of Sports Medicine and Science,2e, Volleyball"</f>
        <v>Handbook of Sports Medicine and Science,2e, Volleyball</v>
      </c>
      <c r="B5070" s="1" t="str">
        <f>"9781119227014"</f>
        <v>9781119227014</v>
      </c>
      <c r="C5070" s="1">
        <v>58.5</v>
      </c>
      <c r="D5070" s="1" t="str">
        <f>"GBP"</f>
        <v>GBP</v>
      </c>
      <c r="E5070" s="1" t="str">
        <f>"2017"</f>
        <v>2017</v>
      </c>
      <c r="F5070" s="1" t="str">
        <f>"Reeser"</f>
        <v>Reeser</v>
      </c>
      <c r="G5070" s="1" t="str">
        <f t="shared" ref="G5070:G5079" si="223">"caspian"</f>
        <v>caspian</v>
      </c>
    </row>
    <row r="5071" spans="1:7" x14ac:dyDescent="0.25">
      <c r="A5071" s="1" t="str">
        <f>"Healing Massage: An A-Z Guide for More Than Forty Medical Conditions for Professional and Home Use"</f>
        <v>Healing Massage: An A-Z Guide for More Than Forty Medical Conditions for Professional and Home Use</v>
      </c>
      <c r="B5071" s="1" t="str">
        <f>"9781905367634"</f>
        <v>9781905367634</v>
      </c>
      <c r="C5071" s="1">
        <v>17.09</v>
      </c>
      <c r="D5071" s="1" t="str">
        <f>"GBP"</f>
        <v>GBP</v>
      </c>
      <c r="E5071" s="1" t="str">
        <f>"2016"</f>
        <v>2016</v>
      </c>
      <c r="F5071" s="1" t="str">
        <f>"Abson"</f>
        <v>Abson</v>
      </c>
      <c r="G5071" s="1" t="str">
        <f t="shared" si="223"/>
        <v>caspian</v>
      </c>
    </row>
    <row r="5072" spans="1:7" x14ac:dyDescent="0.25">
      <c r="A5072" s="1" t="str">
        <f>"HEALTH &amp; PHYSICAL EDUCATION ELEMENTARY CLASSROOM TEACHERS W/WEB"</f>
        <v>HEALTH &amp; PHYSICAL EDUCATION ELEMENTARY CLASSROOM TEACHERS W/WEB</v>
      </c>
      <c r="B5072" s="1" t="str">
        <f>"9781450459914"</f>
        <v>9781450459914</v>
      </c>
      <c r="C5072" s="1">
        <v>29.4</v>
      </c>
      <c r="D5072" s="1" t="str">
        <f>"USD"</f>
        <v>USD</v>
      </c>
      <c r="E5072" s="1" t="str">
        <f>"2016"</f>
        <v>2016</v>
      </c>
      <c r="F5072" s="1" t="str">
        <f>"RETTA EVANS"</f>
        <v>RETTA EVANS</v>
      </c>
      <c r="G5072" s="1" t="str">
        <f t="shared" si="223"/>
        <v>caspian</v>
      </c>
    </row>
    <row r="5073" spans="1:7" x14ac:dyDescent="0.25">
      <c r="A5073" s="1" t="str">
        <f>"Healthy Eating and Active Time Club With Web Resource"</f>
        <v>Healthy Eating and Active Time Club With Web Resource</v>
      </c>
      <c r="B5073" s="1" t="str">
        <f>"9781450423748"</f>
        <v>9781450423748</v>
      </c>
      <c r="C5073" s="1">
        <v>39.6</v>
      </c>
      <c r="D5073" s="1" t="str">
        <f>"USD"</f>
        <v>USD</v>
      </c>
      <c r="E5073" s="1" t="str">
        <f>"2014"</f>
        <v>2014</v>
      </c>
      <c r="F5073" s="1" t="str">
        <f>"Economos, Christina"</f>
        <v>Economos, Christina</v>
      </c>
      <c r="G5073" s="1" t="str">
        <f t="shared" si="223"/>
        <v>caspian</v>
      </c>
    </row>
    <row r="5074" spans="1:7" x14ac:dyDescent="0.25">
      <c r="A5074" s="1" t="str">
        <f>"HEALTHY EATING EVERY DAY 3E W/WEB RESOURCE"</f>
        <v>HEALTHY EATING EVERY DAY 3E W/WEB RESOURCE</v>
      </c>
      <c r="B5074" s="1" t="str">
        <f>"9781450460460"</f>
        <v>9781450460460</v>
      </c>
      <c r="C5074" s="1">
        <v>29.37</v>
      </c>
      <c r="D5074" s="1" t="str">
        <f>"USD"</f>
        <v>USD</v>
      </c>
      <c r="E5074" s="1" t="str">
        <f>"2017"</f>
        <v>2017</v>
      </c>
      <c r="F5074" s="1" t="str">
        <f>"RUTH ANN CARPENTER"</f>
        <v>RUTH ANN CARPENTER</v>
      </c>
      <c r="G5074" s="1" t="str">
        <f t="shared" si="223"/>
        <v>caspian</v>
      </c>
    </row>
    <row r="5075" spans="1:7" x14ac:dyDescent="0.25">
      <c r="A5075" s="1" t="str">
        <f>"High Performance Living: The Complete Lifestyle Book with Healthy Recipes and Strength Training Program"</f>
        <v>High Performance Living: The Complete Lifestyle Book with Healthy Recipes and Strength Training Program</v>
      </c>
      <c r="B5075" s="1" t="str">
        <f>"9781905367610"</f>
        <v>9781905367610</v>
      </c>
      <c r="C5075" s="1">
        <v>17.989999999999998</v>
      </c>
      <c r="D5075" s="1" t="str">
        <f>"GBP"</f>
        <v>GBP</v>
      </c>
      <c r="E5075" s="1" t="str">
        <f>"2015"</f>
        <v>2015</v>
      </c>
      <c r="F5075" s="1" t="str">
        <f>"Anderson"</f>
        <v>Anderson</v>
      </c>
      <c r="G5075" s="1" t="str">
        <f t="shared" si="223"/>
        <v>caspian</v>
      </c>
    </row>
    <row r="5076" spans="1:7" x14ac:dyDescent="0.25">
      <c r="A5076" s="1" t="str">
        <f>"History and Philosophy of Sport and Physical Activity"</f>
        <v>History and Philosophy of Sport and Physical Activity</v>
      </c>
      <c r="B5076" s="1" t="str">
        <f>"9781450424202"</f>
        <v>9781450424202</v>
      </c>
      <c r="C5076" s="1">
        <v>76.3</v>
      </c>
      <c r="D5076" s="1" t="str">
        <f>"USD"</f>
        <v>USD</v>
      </c>
      <c r="E5076" s="1" t="str">
        <f>"2017"</f>
        <v>2017</v>
      </c>
      <c r="F5076" s="1" t="str">
        <f>"Kretchmar, R. Scott"</f>
        <v>Kretchmar, R. Scott</v>
      </c>
      <c r="G5076" s="1" t="str">
        <f t="shared" si="223"/>
        <v>caspian</v>
      </c>
    </row>
    <row r="5077" spans="1:7" x14ac:dyDescent="0.25">
      <c r="A5077" s="1" t="str">
        <f>"HOCKEY DRILL BOOK 2E : 500 Drills for Mastering"</f>
        <v>HOCKEY DRILL BOOK 2E : 500 Drills for Mastering</v>
      </c>
      <c r="B5077" s="1" t="str">
        <f>"9781492529019"</f>
        <v>9781492529019</v>
      </c>
      <c r="C5077" s="1">
        <v>21.56</v>
      </c>
      <c r="D5077" s="1" t="str">
        <f>"USD"</f>
        <v>USD</v>
      </c>
      <c r="E5077" s="1" t="str">
        <f>"2016"</f>
        <v>2016</v>
      </c>
      <c r="F5077" s="1" t="str">
        <f>"DAVE CHAMBERS"</f>
        <v>DAVE CHAMBERS</v>
      </c>
      <c r="G5077" s="1" t="str">
        <f t="shared" si="223"/>
        <v>caspian</v>
      </c>
    </row>
    <row r="5078" spans="1:7" x14ac:dyDescent="0.25">
      <c r="A5078" s="1" t="str">
        <f>"Hockey Goal tending"</f>
        <v>Hockey Goal tending</v>
      </c>
      <c r="B5078" s="1" t="str">
        <f>"9781492533801"</f>
        <v>9781492533801</v>
      </c>
      <c r="C5078" s="1">
        <v>19.760000000000002</v>
      </c>
      <c r="D5078" s="1" t="str">
        <f>"USD"</f>
        <v>USD</v>
      </c>
      <c r="E5078" s="1" t="str">
        <f>"2018"</f>
        <v>2018</v>
      </c>
      <c r="F5078" s="1" t="str">
        <f>"Wilson, Eli"</f>
        <v>Wilson, Eli</v>
      </c>
      <c r="G5078" s="1" t="str">
        <f t="shared" si="223"/>
        <v>caspian</v>
      </c>
    </row>
    <row r="5079" spans="1:7" x14ac:dyDescent="0.25">
      <c r="A5079" s="1" t="str">
        <f>"Holism and the Cultivation of Excellence in Sports and Performance: Skillful Striving"</f>
        <v>Holism and the Cultivation of Excellence in Sports and Performance: Skillful Striving</v>
      </c>
      <c r="B5079" s="1" t="str">
        <f>"9781138671621"</f>
        <v>9781138671621</v>
      </c>
      <c r="C5079" s="1">
        <v>54</v>
      </c>
      <c r="D5079" s="1" t="str">
        <f>"GBP"</f>
        <v>GBP</v>
      </c>
      <c r="E5079" s="1" t="str">
        <f>"2016"</f>
        <v>2016</v>
      </c>
      <c r="F5079" s="1" t="str">
        <f>"ILUNDAIN-AGURRUZA"</f>
        <v>ILUNDAIN-AGURRUZA</v>
      </c>
      <c r="G5079" s="1" t="str">
        <f t="shared" si="223"/>
        <v>caspian</v>
      </c>
    </row>
    <row r="5080" spans="1:7" x14ac:dyDescent="0.25">
      <c r="A5080" s="1" t="str">
        <f>"Hrp - Physical Therapy"</f>
        <v>Hrp - Physical Therapy</v>
      </c>
      <c r="B5080" s="1" t="str">
        <f>"9781437703818"</f>
        <v>9781437703818</v>
      </c>
      <c r="C5080" s="1">
        <v>59.95</v>
      </c>
      <c r="D5080" s="1" t="str">
        <f>"USD"</f>
        <v>USD</v>
      </c>
      <c r="E5080" s="1" t="str">
        <f>"2011"</f>
        <v>2011</v>
      </c>
      <c r="F5080" s="1" t="str">
        <f>"Hillegass"</f>
        <v>Hillegass</v>
      </c>
      <c r="G5080" s="1" t="str">
        <f>"Parsian Publication"</f>
        <v>Parsian Publication</v>
      </c>
    </row>
    <row r="5081" spans="1:7" x14ac:dyDescent="0.25">
      <c r="A5081" s="1" t="str">
        <f>"HUMAN DISEASES:A SYSTEMIC APPROACH"</f>
        <v>HUMAN DISEASES:A SYSTEMIC APPROACH</v>
      </c>
      <c r="B5081" s="1" t="str">
        <f>"9780133424744"</f>
        <v>9780133424744</v>
      </c>
      <c r="C5081" s="1">
        <v>50.39</v>
      </c>
      <c r="D5081" s="1" t="str">
        <f>"GBP"</f>
        <v>GBP</v>
      </c>
      <c r="E5081" s="1" t="str">
        <f>"2015"</f>
        <v>2015</v>
      </c>
      <c r="F5081" s="1" t="str">
        <f>"Janice Thompson"</f>
        <v>Janice Thompson</v>
      </c>
      <c r="G5081" s="1" t="str">
        <f>"AsarBartar"</f>
        <v>AsarBartar</v>
      </c>
    </row>
    <row r="5082" spans="1:7" x14ac:dyDescent="0.25">
      <c r="A5082" s="1" t="str">
        <f>"Human Physiology, 11e, Vol.1 &amp; Vol.2"</f>
        <v>Human Physiology, 11e, Vol.1 &amp; Vol.2</v>
      </c>
      <c r="B5082" s="1" t="str">
        <f>"9788123928722"</f>
        <v>9788123928722</v>
      </c>
      <c r="C5082" s="1">
        <v>32.4</v>
      </c>
      <c r="D5082" s="1" t="str">
        <f>"USD"</f>
        <v>USD</v>
      </c>
      <c r="E5082" s="1" t="str">
        <f>"2016"</f>
        <v>2016</v>
      </c>
      <c r="F5082" s="1" t="str">
        <f>"Chatterjee"</f>
        <v>Chatterjee</v>
      </c>
      <c r="G5082" s="1" t="str">
        <f>"jahanadib"</f>
        <v>jahanadib</v>
      </c>
    </row>
    <row r="5083" spans="1:7" x14ac:dyDescent="0.25">
      <c r="A5083" s="1" t="str">
        <f>"Human Physiology: From Cells to Systems"</f>
        <v>Human Physiology: From Cells to Systems</v>
      </c>
      <c r="B5083" s="1" t="str">
        <f>"9781285866932"</f>
        <v>9781285866932</v>
      </c>
      <c r="C5083" s="1">
        <v>224.96</v>
      </c>
      <c r="D5083" s="1" t="str">
        <f>"USD"</f>
        <v>USD</v>
      </c>
      <c r="E5083" s="1" t="str">
        <f>"2016"</f>
        <v>2016</v>
      </c>
      <c r="F5083" s="1" t="str">
        <f>"Lauralee Sherwood"</f>
        <v>Lauralee Sherwood</v>
      </c>
      <c r="G5083" s="1" t="str">
        <f>"caspian"</f>
        <v>caspian</v>
      </c>
    </row>
    <row r="5084" spans="1:7" x14ac:dyDescent="0.25">
      <c r="A5084" s="1" t="str">
        <f>"Human Understanding Anatomy&amp;Physiology"</f>
        <v>Human Understanding Anatomy&amp;Physiology</v>
      </c>
      <c r="B5084" s="1" t="str">
        <f>"9780072935158"</f>
        <v>9780072935158</v>
      </c>
      <c r="C5084" s="1">
        <v>38.700000000000003</v>
      </c>
      <c r="D5084" s="1" t="str">
        <f>"USD"</f>
        <v>USD</v>
      </c>
      <c r="E5084" s="1" t="str">
        <f>"2004"</f>
        <v>2004</v>
      </c>
      <c r="F5084" s="1" t="str">
        <f>"Mader"</f>
        <v>Mader</v>
      </c>
      <c r="G5084" s="1" t="str">
        <f>"Parsian Publication"</f>
        <v>Parsian Publication</v>
      </c>
    </row>
    <row r="5085" spans="1:7" x14ac:dyDescent="0.25">
      <c r="A5085" s="1" t="str">
        <f>"Improving Functional Outcomes in Physical Rehabilitation 2nd Edition"</f>
        <v>Improving Functional Outcomes in Physical Rehabilitation 2nd Edition</v>
      </c>
      <c r="B5085" s="1" t="str">
        <f>"9780803646124"</f>
        <v>9780803646124</v>
      </c>
      <c r="C5085" s="1">
        <v>62.96</v>
      </c>
      <c r="D5085" s="1" t="str">
        <f>"USD"</f>
        <v>USD</v>
      </c>
      <c r="E5085" s="1" t="str">
        <f t="shared" ref="E5085:E5092" si="224">"2016"</f>
        <v>2016</v>
      </c>
      <c r="F5085" s="1" t="str">
        <f>"Susan B. O'Sullivan"</f>
        <v>Susan B. O'Sullivan</v>
      </c>
      <c r="G5085" s="1" t="str">
        <f t="shared" ref="G5085:G5093" si="225">"caspian"</f>
        <v>caspian</v>
      </c>
    </row>
    <row r="5086" spans="1:7" x14ac:dyDescent="0.25">
      <c r="A5086" s="1" t="str">
        <f>"In Pursuit of Excellence, 5E : How to Win in Sport Through Mental Training"</f>
        <v>In Pursuit of Excellence, 5E : How to Win in Sport Through Mental Training</v>
      </c>
      <c r="B5086" s="1" t="str">
        <f>"9781450496506"</f>
        <v>9781450496506</v>
      </c>
      <c r="C5086" s="1">
        <v>19.760000000000002</v>
      </c>
      <c r="D5086" s="1" t="str">
        <f>"USD"</f>
        <v>USD</v>
      </c>
      <c r="E5086" s="1" t="str">
        <f t="shared" si="224"/>
        <v>2016</v>
      </c>
      <c r="F5086" s="1" t="str">
        <f>"Orlick"</f>
        <v>Orlick</v>
      </c>
      <c r="G5086" s="1" t="str">
        <f t="shared" si="225"/>
        <v>caspian</v>
      </c>
    </row>
    <row r="5087" spans="1:7" x14ac:dyDescent="0.25">
      <c r="A5087" s="1" t="str">
        <f>"Inclusion and Exclusion in Competitive Sport"</f>
        <v>Inclusion and Exclusion in Competitive Sport</v>
      </c>
      <c r="B5087" s="1" t="str">
        <f>"9780415377119"</f>
        <v>9780415377119</v>
      </c>
      <c r="C5087" s="1">
        <v>26.99</v>
      </c>
      <c r="D5087" s="1" t="str">
        <f>"GBP"</f>
        <v>GBP</v>
      </c>
      <c r="E5087" s="1" t="str">
        <f t="shared" si="224"/>
        <v>2016</v>
      </c>
      <c r="F5087" s="1" t="str">
        <f>"PATEL"</f>
        <v>PATEL</v>
      </c>
      <c r="G5087" s="1" t="str">
        <f t="shared" si="225"/>
        <v>caspian</v>
      </c>
    </row>
    <row r="5088" spans="1:7" x14ac:dyDescent="0.25">
      <c r="A5088" s="1" t="str">
        <f>"Incorporating Physical Activity into the Kâ€“8 Classroom:Learning on Your Feet"</f>
        <v>Incorporating Physical Activity into the Kâ€“8 Classroom:Learning on Your Feet</v>
      </c>
      <c r="B5088" s="1" t="str">
        <f>"9781138956780"</f>
        <v>9781138956780</v>
      </c>
      <c r="C5088" s="1">
        <v>17.989999999999998</v>
      </c>
      <c r="D5088" s="1" t="str">
        <f>"GBP"</f>
        <v>GBP</v>
      </c>
      <c r="E5088" s="1" t="str">
        <f t="shared" si="224"/>
        <v>2016</v>
      </c>
      <c r="F5088" s="1" t="str">
        <f>"Johnson"</f>
        <v>Johnson</v>
      </c>
      <c r="G5088" s="1" t="str">
        <f t="shared" si="225"/>
        <v>caspian</v>
      </c>
    </row>
    <row r="5089" spans="1:7" x14ac:dyDescent="0.25">
      <c r="A5089" s="1" t="str">
        <f>"Instructing Hatha Yoga, 2E"</f>
        <v>Instructing Hatha Yoga, 2E</v>
      </c>
      <c r="B5089" s="1" t="str">
        <f>"9781450484657"</f>
        <v>9781450484657</v>
      </c>
      <c r="C5089" s="1">
        <v>44.1</v>
      </c>
      <c r="D5089" s="1" t="str">
        <f>"USD"</f>
        <v>USD</v>
      </c>
      <c r="E5089" s="1" t="str">
        <f t="shared" si="224"/>
        <v>2016</v>
      </c>
      <c r="F5089" s="1" t="str">
        <f>"Ambrosini"</f>
        <v>Ambrosini</v>
      </c>
      <c r="G5089" s="1" t="str">
        <f t="shared" si="225"/>
        <v>caspian</v>
      </c>
    </row>
    <row r="5090" spans="1:7" x14ac:dyDescent="0.25">
      <c r="A5090" s="1" t="str">
        <f>"Integrative Pain Management 1st Edition"</f>
        <v>Integrative Pain Management 1st Edition</v>
      </c>
      <c r="B5090" s="1" t="str">
        <f>"9781909141261"</f>
        <v>9781909141261</v>
      </c>
      <c r="C5090" s="1">
        <v>35.549999999999997</v>
      </c>
      <c r="D5090" s="1" t="str">
        <f>"GBP"</f>
        <v>GBP</v>
      </c>
      <c r="E5090" s="1" t="str">
        <f t="shared" si="224"/>
        <v>2016</v>
      </c>
      <c r="F5090" s="1" t="str">
        <f>"Diana THOMPSON"</f>
        <v>Diana THOMPSON</v>
      </c>
      <c r="G5090" s="1" t="str">
        <f t="shared" si="225"/>
        <v>caspian</v>
      </c>
    </row>
    <row r="5091" spans="1:7" x14ac:dyDescent="0.25">
      <c r="A5091" s="1" t="str">
        <f>"Interpersonal Coordination and Performance in Social Systems"</f>
        <v>Interpersonal Coordination and Performance in Social Systems</v>
      </c>
      <c r="B5091" s="1" t="str">
        <f>"9781138901087"</f>
        <v>9781138901087</v>
      </c>
      <c r="C5091" s="1">
        <v>85.5</v>
      </c>
      <c r="D5091" s="1" t="str">
        <f>"GBP"</f>
        <v>GBP</v>
      </c>
      <c r="E5091" s="1" t="str">
        <f t="shared" si="224"/>
        <v>2016</v>
      </c>
      <c r="F5091" s="1" t="str">
        <f>"Pedro Passos"</f>
        <v>Pedro Passos</v>
      </c>
      <c r="G5091" s="1" t="str">
        <f t="shared" si="225"/>
        <v>caspian</v>
      </c>
    </row>
    <row r="5092" spans="1:7" x14ac:dyDescent="0.25">
      <c r="A5092" s="1" t="str">
        <f>"Interprofessional Evidence-Based Practice"</f>
        <v>Interprofessional Evidence-Based Practice</v>
      </c>
      <c r="B5092" s="1" t="str">
        <f>"9781630910983"</f>
        <v>9781630910983</v>
      </c>
      <c r="C5092" s="1">
        <v>71.959999999999994</v>
      </c>
      <c r="D5092" s="1" t="str">
        <f>"USD"</f>
        <v>USD</v>
      </c>
      <c r="E5092" s="1" t="str">
        <f t="shared" si="224"/>
        <v>2016</v>
      </c>
      <c r="F5092" s="1" t="str">
        <f>"Penelope Moyers"</f>
        <v>Penelope Moyers</v>
      </c>
      <c r="G5092" s="1" t="str">
        <f t="shared" si="225"/>
        <v>caspian</v>
      </c>
    </row>
    <row r="5093" spans="1:7" x14ac:dyDescent="0.25">
      <c r="A5093" s="1" t="str">
        <f>"Introduction to Exercise Science"</f>
        <v>Introduction to Exercise Science</v>
      </c>
      <c r="B5093" s="1" t="str">
        <f>"9781138739017"</f>
        <v>9781138739017</v>
      </c>
      <c r="C5093" s="1">
        <v>34.29</v>
      </c>
      <c r="D5093" s="1" t="str">
        <f>"GBP"</f>
        <v>GBP</v>
      </c>
      <c r="E5093" s="1" t="str">
        <f>"2018"</f>
        <v>2018</v>
      </c>
      <c r="F5093" s="1" t="str">
        <f>"Terry J. Housh"</f>
        <v>Terry J. Housh</v>
      </c>
      <c r="G5093" s="1" t="str">
        <f t="shared" si="225"/>
        <v>caspian</v>
      </c>
    </row>
    <row r="5094" spans="1:7" x14ac:dyDescent="0.25">
      <c r="A5094" s="1" t="str">
        <f>"Introduction to Human Anatomy and PHISIOLOGY"</f>
        <v>Introduction to Human Anatomy and PHISIOLOGY</v>
      </c>
      <c r="B5094" s="1" t="str">
        <f>"9780323239257"</f>
        <v>9780323239257</v>
      </c>
      <c r="C5094" s="1">
        <v>45</v>
      </c>
      <c r="D5094" s="1" t="str">
        <f>"USD"</f>
        <v>USD</v>
      </c>
      <c r="E5094" s="1" t="str">
        <f>"2016"</f>
        <v>2016</v>
      </c>
      <c r="F5094" s="1" t="str">
        <f>"Solomon"</f>
        <v>Solomon</v>
      </c>
      <c r="G5094" s="1" t="str">
        <f>"Parsian Publication"</f>
        <v>Parsian Publication</v>
      </c>
    </row>
    <row r="5095" spans="1:7" x14ac:dyDescent="0.25">
      <c r="A5095" s="1" t="str">
        <f>"Introduction to Human Anatomy and PHISIOLOGY"</f>
        <v>Introduction to Human Anatomy and PHISIOLOGY</v>
      </c>
      <c r="B5095" s="1" t="str">
        <f>"9780323239257"</f>
        <v>9780323239257</v>
      </c>
      <c r="C5095" s="1">
        <v>45</v>
      </c>
      <c r="D5095" s="1" t="str">
        <f>"USD"</f>
        <v>USD</v>
      </c>
      <c r="E5095" s="1" t="str">
        <f>"2016"</f>
        <v>2016</v>
      </c>
      <c r="F5095" s="1" t="str">
        <f>"Solomon"</f>
        <v>Solomon</v>
      </c>
      <c r="G5095" s="1" t="str">
        <f>"arang"</f>
        <v>arang</v>
      </c>
    </row>
    <row r="5096" spans="1:7" x14ac:dyDescent="0.25">
      <c r="A5096" s="1" t="str">
        <f>"Introduction To Human Anatomy And Physiology"</f>
        <v>Introduction To Human Anatomy And Physiology</v>
      </c>
      <c r="B5096" s="1" t="str">
        <f>"9781416044055"</f>
        <v>9781416044055</v>
      </c>
      <c r="C5096" s="1">
        <v>45</v>
      </c>
      <c r="D5096" s="1" t="str">
        <f>"USD"</f>
        <v>USD</v>
      </c>
      <c r="E5096" s="1" t="str">
        <f>"2016"</f>
        <v>2016</v>
      </c>
      <c r="F5096" s="1" t="str">
        <f>"Solomon"</f>
        <v>Solomon</v>
      </c>
      <c r="G5096" s="1" t="str">
        <f>"arang"</f>
        <v>arang</v>
      </c>
    </row>
    <row r="5097" spans="1:7" x14ac:dyDescent="0.25">
      <c r="A5097" s="1" t="str">
        <f>"Introduction To Human Anatomy And Physiology"</f>
        <v>Introduction To Human Anatomy And Physiology</v>
      </c>
      <c r="B5097" s="1" t="str">
        <f>"9781416044055"</f>
        <v>9781416044055</v>
      </c>
      <c r="C5097" s="1">
        <v>45</v>
      </c>
      <c r="D5097" s="1" t="str">
        <f>"USD"</f>
        <v>USD</v>
      </c>
      <c r="E5097" s="1" t="str">
        <f>"2016"</f>
        <v>2016</v>
      </c>
      <c r="F5097" s="1" t="str">
        <f>"Solomon"</f>
        <v>Solomon</v>
      </c>
      <c r="G5097" s="1" t="str">
        <f>"Parsian Publication"</f>
        <v>Parsian Publication</v>
      </c>
    </row>
    <row r="5098" spans="1:7" x14ac:dyDescent="0.25">
      <c r="A5098" s="1" t="str">
        <f>"Introduction to Intermediate and Advanced Statistical Analyses for Sport and Exercise Scientists"</f>
        <v>Introduction to Intermediate and Advanced Statistical Analyses for Sport and Exercise Scientists</v>
      </c>
      <c r="B5098" s="1" t="str">
        <f>"9781118962053"</f>
        <v>9781118962053</v>
      </c>
      <c r="C5098" s="1">
        <v>63</v>
      </c>
      <c r="D5098" s="1" t="str">
        <f>"GBP"</f>
        <v>GBP</v>
      </c>
      <c r="E5098" s="1" t="str">
        <f>"2016"</f>
        <v>2016</v>
      </c>
      <c r="F5098" s="1" t="str">
        <f>"Ntoumanis"</f>
        <v>Ntoumanis</v>
      </c>
      <c r="G5098" s="1" t="str">
        <f>"caspian"</f>
        <v>caspian</v>
      </c>
    </row>
    <row r="5099" spans="1:7" x14ac:dyDescent="0.25">
      <c r="A5099" s="1" t="str">
        <f>"INTRODUCTION TO KINESIOLOGY 5E"</f>
        <v>INTRODUCTION TO KINESIOLOGY 5E</v>
      </c>
      <c r="B5099" s="1" t="str">
        <f>"9781492549925"</f>
        <v>9781492549925</v>
      </c>
      <c r="C5099" s="1">
        <v>134.1</v>
      </c>
      <c r="D5099" s="1" t="str">
        <f>"USD"</f>
        <v>USD</v>
      </c>
      <c r="E5099" s="1" t="str">
        <f>"2018"</f>
        <v>2018</v>
      </c>
      <c r="F5099" s="1" t="str">
        <f>"DUANE KNUDSON"</f>
        <v>DUANE KNUDSON</v>
      </c>
      <c r="G5099" s="1" t="str">
        <f>"caspian"</f>
        <v>caspian</v>
      </c>
    </row>
    <row r="5100" spans="1:7" x14ac:dyDescent="0.25">
      <c r="A5100" s="1" t="str">
        <f>"IOC Manual of Sports Cardiology"</f>
        <v>IOC Manual of Sports Cardiology</v>
      </c>
      <c r="B5100" s="1" t="str">
        <f>"9781119046868"</f>
        <v>9781119046868</v>
      </c>
      <c r="C5100" s="1">
        <v>67.5</v>
      </c>
      <c r="D5100" s="1" t="str">
        <f>"GBP"</f>
        <v>GBP</v>
      </c>
      <c r="E5100" s="1" t="str">
        <f>"2016"</f>
        <v>2016</v>
      </c>
      <c r="F5100" s="1" t="str">
        <f>"Wilson"</f>
        <v>Wilson</v>
      </c>
      <c r="G5100" s="1" t="str">
        <f>"caspian"</f>
        <v>caspian</v>
      </c>
    </row>
    <row r="5101" spans="1:7" x14ac:dyDescent="0.25">
      <c r="A5101" s="1" t="str">
        <f>"Ironplanner (Ironman Organizer):Iron-Distance Organizer for Triathletes "</f>
        <v xml:space="preserve">Ironplanner (Ironman Organizer):Iron-Distance Organizer for Triathletes </v>
      </c>
      <c r="B5101" s="1" t="str">
        <f>"9781841262574"</f>
        <v>9781841262574</v>
      </c>
      <c r="C5101" s="1">
        <v>11.66</v>
      </c>
      <c r="D5101" s="1" t="str">
        <f>"GBP"</f>
        <v>GBP</v>
      </c>
      <c r="E5101" s="1" t="str">
        <f>"2009"</f>
        <v>2009</v>
      </c>
      <c r="F5101" s="1" t="str">
        <f>"Miller"</f>
        <v>Miller</v>
      </c>
      <c r="G5101" s="1" t="str">
        <f>"caspian"</f>
        <v>caspian</v>
      </c>
    </row>
    <row r="5102" spans="1:7" x14ac:dyDescent="0.25">
      <c r="A5102" s="1" t="str">
        <f>"Kapandji The Physiology Of  The Joints Vol3"</f>
        <v>Kapandji The Physiology Of  The Joints Vol3</v>
      </c>
      <c r="B5102" s="1" t="str">
        <f>"9780702029592"</f>
        <v>9780702029592</v>
      </c>
      <c r="C5102" s="1">
        <v>25.6</v>
      </c>
      <c r="D5102" s="1" t="str">
        <f>"USD"</f>
        <v>USD</v>
      </c>
      <c r="E5102" s="1" t="str">
        <f>"2008"</f>
        <v>2008</v>
      </c>
      <c r="F5102" s="1" t="str">
        <f>"Kapandji"</f>
        <v>Kapandji</v>
      </c>
      <c r="G5102" s="1" t="str">
        <f>"Parsian Publication"</f>
        <v>Parsian Publication</v>
      </c>
    </row>
    <row r="5103" spans="1:7" x14ac:dyDescent="0.25">
      <c r="A5103" s="1" t="str">
        <f>"Kinesiology for the Occupational Therapy Assistant: Essential Components of Function and Movement"</f>
        <v>Kinesiology for the Occupational Therapy Assistant: Essential Components of Function and Movement</v>
      </c>
      <c r="B5103" s="1" t="str">
        <f>"9781630912741"</f>
        <v>9781630912741</v>
      </c>
      <c r="C5103" s="1">
        <v>86.4</v>
      </c>
      <c r="D5103" s="1" t="str">
        <f>"USD"</f>
        <v>USD</v>
      </c>
      <c r="E5103" s="1" t="str">
        <f>"2018"</f>
        <v>2018</v>
      </c>
      <c r="F5103" s="1" t="str">
        <f>"Jeremy Keough"</f>
        <v>Jeremy Keough</v>
      </c>
      <c r="G5103" s="1" t="str">
        <f>"caspian"</f>
        <v>caspian</v>
      </c>
    </row>
    <row r="5104" spans="1:7" x14ac:dyDescent="0.25">
      <c r="A5104" s="1" t="str">
        <f>"Kinesiology Taping for Rehab and Injury Prevention: An Easy, At-Home Guide for Overcoming Common Strains, Pains and Conditions"</f>
        <v>Kinesiology Taping for Rehab and Injury Prevention: An Easy, At-Home Guide for Overcoming Common Strains, Pains and Conditions</v>
      </c>
      <c r="B5104" s="1" t="str">
        <f>"9781612435534"</f>
        <v>9781612435534</v>
      </c>
      <c r="C5104" s="1">
        <v>36</v>
      </c>
      <c r="D5104" s="1" t="str">
        <f>"GBP"</f>
        <v>GBP</v>
      </c>
      <c r="E5104" s="1" t="str">
        <f>"2016"</f>
        <v>2016</v>
      </c>
      <c r="F5104" s="1" t="str">
        <f>"Aliana Kim"</f>
        <v>Aliana Kim</v>
      </c>
      <c r="G5104" s="1" t="str">
        <f>"caspian"</f>
        <v>caspian</v>
      </c>
    </row>
    <row r="5105" spans="1:7" x14ac:dyDescent="0.25">
      <c r="A5105" s="1" t="str">
        <f>"Kinesiology, The Skeletal System and Muscle Function 3rd Edition"</f>
        <v>Kinesiology, The Skeletal System and Muscle Function 3rd Edition</v>
      </c>
      <c r="B5105" s="1" t="str">
        <f>"9780323396202"</f>
        <v>9780323396202</v>
      </c>
      <c r="C5105" s="1">
        <v>74.66</v>
      </c>
      <c r="D5105" s="1" t="str">
        <f>"USD"</f>
        <v>USD</v>
      </c>
      <c r="E5105" s="1" t="str">
        <f>"2017"</f>
        <v>2017</v>
      </c>
      <c r="F5105" s="1" t="str">
        <f>"Joseph E. Muscolino"</f>
        <v>Joseph E. Muscolino</v>
      </c>
      <c r="G5105" s="1" t="str">
        <f>"caspian"</f>
        <v>caspian</v>
      </c>
    </row>
    <row r="5106" spans="1:7" x14ac:dyDescent="0.25">
      <c r="A5106" s="1" t="str">
        <f>"Laboratory and Field Exercises in Sport and Exercise Biomechanics"</f>
        <v>Laboratory and Field Exercises in Sport and Exercise Biomechanics</v>
      </c>
      <c r="B5106" s="1" t="str">
        <f>"9781138234703"</f>
        <v>9781138234703</v>
      </c>
      <c r="C5106" s="1">
        <v>31.49</v>
      </c>
      <c r="D5106" s="1" t="str">
        <f>"GBP"</f>
        <v>GBP</v>
      </c>
      <c r="E5106" s="1" t="str">
        <f>"2018"</f>
        <v>2018</v>
      </c>
      <c r="F5106" s="1" t="str">
        <f>"WATKINS"</f>
        <v>WATKINS</v>
      </c>
      <c r="G5106" s="1" t="str">
        <f>"caspian"</f>
        <v>caspian</v>
      </c>
    </row>
    <row r="5107" spans="1:7" x14ac:dyDescent="0.25">
      <c r="A5107" s="1" t="str">
        <f>"Laboratory Exercises In Human Physiology"</f>
        <v>Laboratory Exercises In Human Physiology</v>
      </c>
      <c r="B5107" s="1" t="str">
        <f>"9780077229733"</f>
        <v>9780077229733</v>
      </c>
      <c r="C5107" s="1">
        <v>44.4</v>
      </c>
      <c r="D5107" s="1" t="str">
        <f t="shared" ref="D5107:D5116" si="226">"USD"</f>
        <v>USD</v>
      </c>
      <c r="E5107" s="1" t="str">
        <f>"2008"</f>
        <v>2008</v>
      </c>
      <c r="F5107" s="1" t="str">
        <f>"Lutterschmidt"</f>
        <v>Lutterschmidt</v>
      </c>
      <c r="G5107" s="1" t="str">
        <f>"Parsian Publication"</f>
        <v>Parsian Publication</v>
      </c>
    </row>
    <row r="5108" spans="1:7" x14ac:dyDescent="0.25">
      <c r="A5108" s="1" t="str">
        <f>"Laboratory Manual for Clinical Kinesiology and Anatomy  4ed"</f>
        <v>Laboratory Manual for Clinical Kinesiology and Anatomy  4ed</v>
      </c>
      <c r="B5108" s="1" t="str">
        <f>"9780803658257"</f>
        <v>9780803658257</v>
      </c>
      <c r="C5108" s="1">
        <v>53.1</v>
      </c>
      <c r="D5108" s="1" t="str">
        <f t="shared" si="226"/>
        <v>USD</v>
      </c>
      <c r="E5108" s="1" t="str">
        <f>"2017"</f>
        <v>2017</v>
      </c>
      <c r="F5108" s="1" t="str">
        <f>"Lynn S. Lippert"</f>
        <v>Lynn S. Lippert</v>
      </c>
      <c r="G5108" s="1" t="str">
        <f>"caspian"</f>
        <v>caspian</v>
      </c>
    </row>
    <row r="5109" spans="1:7" x14ac:dyDescent="0.25">
      <c r="A5109" s="1" t="str">
        <f>"LABORATORY MANUAL FOR EXERCISE PHYSIOLOGY 2E WITH WEB STUDY GUIDE"</f>
        <v>LABORATORY MANUAL FOR EXERCISE PHYSIOLOGY 2E WITH WEB STUDY GUIDE</v>
      </c>
      <c r="B5109" s="1" t="str">
        <f>"9781492536949"</f>
        <v>9781492536949</v>
      </c>
      <c r="C5109" s="1">
        <v>98.1</v>
      </c>
      <c r="D5109" s="1" t="str">
        <f t="shared" si="226"/>
        <v>USD</v>
      </c>
      <c r="E5109" s="1" t="str">
        <f>"2019"</f>
        <v>2019</v>
      </c>
      <c r="F5109" s="1" t="str">
        <f>"GREGORY G HAFF"</f>
        <v>GREGORY G HAFF</v>
      </c>
      <c r="G5109" s="1" t="str">
        <f>"caspian"</f>
        <v>caspian</v>
      </c>
    </row>
    <row r="5110" spans="1:7" x14ac:dyDescent="0.25">
      <c r="A5110" s="1" t="str">
        <f>"Last Minute Revision: Physiology"</f>
        <v>Last Minute Revision: Physiology</v>
      </c>
      <c r="B5110" s="1" t="str">
        <f>"9789351528951"</f>
        <v>9789351528951</v>
      </c>
      <c r="C5110" s="1">
        <v>14</v>
      </c>
      <c r="D5110" s="1" t="str">
        <f t="shared" si="226"/>
        <v>USD</v>
      </c>
      <c r="E5110" s="1" t="str">
        <f>"2015"</f>
        <v>2015</v>
      </c>
      <c r="F5110" s="1" t="str">
        <f>"Shukla"</f>
        <v>Shukla</v>
      </c>
      <c r="G5110" s="1" t="str">
        <f>"Parsian Publication"</f>
        <v>Parsian Publication</v>
      </c>
    </row>
    <row r="5111" spans="1:7" x14ac:dyDescent="0.25">
      <c r="A5111" s="1" t="str">
        <f>"Lesson Planning for Elementary Physical Education"</f>
        <v>Lesson Planning for Elementary Physical Education</v>
      </c>
      <c r="B5111" s="1" t="str">
        <f>"9781492513780"</f>
        <v>9781492513780</v>
      </c>
      <c r="C5111" s="1">
        <v>32.4</v>
      </c>
      <c r="D5111" s="1" t="str">
        <f t="shared" si="226"/>
        <v>USD</v>
      </c>
      <c r="E5111" s="1" t="str">
        <f>"2016"</f>
        <v>2016</v>
      </c>
      <c r="F5111" s="1" t="str">
        <f>"Holt/Hale"</f>
        <v>Holt/Hale</v>
      </c>
      <c r="G5111" s="1" t="str">
        <f t="shared" ref="G5111:G5118" si="227">"caspian"</f>
        <v>caspian</v>
      </c>
    </row>
    <row r="5112" spans="1:7" x14ac:dyDescent="0.25">
      <c r="A5112" s="1" t="str">
        <f>"LESSON PLANNING FOR HIGH SCHOOL PHYSICAL EDUCATION W/WEB RES"</f>
        <v>LESSON PLANNING FOR HIGH SCHOOL PHYSICAL EDUCATION W/WEB RES</v>
      </c>
      <c r="B5112" s="1" t="str">
        <f>"9781492547846"</f>
        <v>9781492547846</v>
      </c>
      <c r="C5112" s="1">
        <v>48.3</v>
      </c>
      <c r="D5112" s="1" t="str">
        <f t="shared" si="226"/>
        <v>USD</v>
      </c>
      <c r="E5112" s="1" t="str">
        <f>"2018"</f>
        <v>2018</v>
      </c>
      <c r="F5112" s="1" t="str">
        <f>"LYNN MACDONALD"</f>
        <v>LYNN MACDONALD</v>
      </c>
      <c r="G5112" s="1" t="str">
        <f t="shared" si="227"/>
        <v>caspian</v>
      </c>
    </row>
    <row r="5113" spans="1:7" x14ac:dyDescent="0.25">
      <c r="A5113" s="1" t="str">
        <f>"Lesson Planning for Middle School PE With Web Resource"</f>
        <v>Lesson Planning for Middle School PE With Web Resource</v>
      </c>
      <c r="B5113" s="1" t="str">
        <f>"9781492513902"</f>
        <v>9781492513902</v>
      </c>
      <c r="C5113" s="1">
        <v>44.8</v>
      </c>
      <c r="D5113" s="1" t="str">
        <f t="shared" si="226"/>
        <v>USD</v>
      </c>
      <c r="E5113" s="1" t="str">
        <f>"2017"</f>
        <v>2017</v>
      </c>
      <c r="F5113" s="1" t="str">
        <f>"Doan, Robert"</f>
        <v>Doan, Robert</v>
      </c>
      <c r="G5113" s="1" t="str">
        <f t="shared" si="227"/>
        <v>caspian</v>
      </c>
    </row>
    <row r="5114" spans="1:7" x14ac:dyDescent="0.25">
      <c r="A5114" s="1" t="str">
        <f>"Lifelong Motor Development"</f>
        <v>Lifelong Motor Development</v>
      </c>
      <c r="B5114" s="1" t="str">
        <f>"9781496346797"</f>
        <v>9781496346797</v>
      </c>
      <c r="C5114" s="1">
        <v>98.99</v>
      </c>
      <c r="D5114" s="1" t="str">
        <f t="shared" si="226"/>
        <v>USD</v>
      </c>
      <c r="E5114" s="1" t="str">
        <f>"2018"</f>
        <v>2018</v>
      </c>
      <c r="F5114" s="1" t="str">
        <f>"Carl P Gabbard Ed.D."</f>
        <v>Carl P Gabbard Ed.D.</v>
      </c>
      <c r="G5114" s="1" t="str">
        <f t="shared" si="227"/>
        <v>caspian</v>
      </c>
    </row>
    <row r="5115" spans="1:7" x14ac:dyDescent="0.25">
      <c r="A5115" s="1" t="str">
        <f>"Lifespan Neurorehabilitation : A Patient-Centered Approach from Examination to Interventions and Outcomes"</f>
        <v>Lifespan Neurorehabilitation : A Patient-Centered Approach from Examination to Interventions and Outcomes</v>
      </c>
      <c r="B5115" s="1" t="str">
        <f>"9780803646094"</f>
        <v>9780803646094</v>
      </c>
      <c r="C5115" s="1">
        <v>157.5</v>
      </c>
      <c r="D5115" s="1" t="str">
        <f t="shared" si="226"/>
        <v>USD</v>
      </c>
      <c r="E5115" s="1" t="str">
        <f>"2018"</f>
        <v>2018</v>
      </c>
      <c r="F5115" s="1" t="str">
        <f>"Dennis Fell"</f>
        <v>Dennis Fell</v>
      </c>
      <c r="G5115" s="1" t="str">
        <f t="shared" si="227"/>
        <v>caspian</v>
      </c>
    </row>
    <row r="5116" spans="1:7" x14ac:dyDescent="0.25">
      <c r="A5116" s="1" t="str">
        <f>"Low Back Disorders, 3E"</f>
        <v>Low Back Disorders, 3E</v>
      </c>
      <c r="B5116" s="1" t="str">
        <f>"9781450472913"</f>
        <v>9781450472913</v>
      </c>
      <c r="C5116" s="1">
        <v>77.400000000000006</v>
      </c>
      <c r="D5116" s="1" t="str">
        <f t="shared" si="226"/>
        <v>USD</v>
      </c>
      <c r="E5116" s="1" t="str">
        <f>"2016"</f>
        <v>2016</v>
      </c>
      <c r="F5116" s="1" t="str">
        <f>"McGill"</f>
        <v>McGill</v>
      </c>
      <c r="G5116" s="1" t="str">
        <f t="shared" si="227"/>
        <v>caspian</v>
      </c>
    </row>
    <row r="5117" spans="1:7" x14ac:dyDescent="0.25">
      <c r="A5117" s="1" t="str">
        <f>"Managing Type 2 Diabetes FD"</f>
        <v>Managing Type 2 Diabetes FD</v>
      </c>
      <c r="B5117" s="1" t="str">
        <f>"9781119363293"</f>
        <v>9781119363293</v>
      </c>
      <c r="C5117" s="1">
        <v>17.989999999999998</v>
      </c>
      <c r="D5117" s="1" t="str">
        <f>"GBP"</f>
        <v>GBP</v>
      </c>
      <c r="E5117" s="1" t="str">
        <f>"2018"</f>
        <v>2018</v>
      </c>
      <c r="F5117" s="1" t="str">
        <f>"American Diabet"</f>
        <v>American Diabet</v>
      </c>
      <c r="G5117" s="1" t="str">
        <f t="shared" si="227"/>
        <v>caspian</v>
      </c>
    </row>
    <row r="5118" spans="1:7" x14ac:dyDescent="0.25">
      <c r="A5118" s="1" t="str">
        <f>"Manual Therapy: Improving Clinical Outcomes in Your Practice (The Placebo Effect )1st Edition"</f>
        <v>Manual Therapy: Improving Clinical Outcomes in Your Practice (The Placebo Effect )1st Edition</v>
      </c>
      <c r="B5118" s="1" t="str">
        <f>"9781909141292"</f>
        <v>9781909141292</v>
      </c>
      <c r="C5118" s="1">
        <v>33.75</v>
      </c>
      <c r="D5118" s="1" t="str">
        <f>"GBP"</f>
        <v>GBP</v>
      </c>
      <c r="E5118" s="1" t="str">
        <f>"2016"</f>
        <v>2016</v>
      </c>
      <c r="F5118" s="1" t="str">
        <f>"Fulton"</f>
        <v>Fulton</v>
      </c>
      <c r="G5118" s="1" t="str">
        <f t="shared" si="227"/>
        <v>caspian</v>
      </c>
    </row>
    <row r="5119" spans="1:7" x14ac:dyDescent="0.25">
      <c r="A5119" s="1" t="str">
        <f>"Massachusetts General Hospital Comprehensive Clinical Psychiatry"</f>
        <v>Massachusetts General Hospital Comprehensive Clinical Psychiatry</v>
      </c>
      <c r="B5119" s="1" t="str">
        <f>"9780323295079"</f>
        <v>9780323295079</v>
      </c>
      <c r="C5119" s="1">
        <v>161</v>
      </c>
      <c r="D5119" s="1" t="str">
        <f>"USD"</f>
        <v>USD</v>
      </c>
      <c r="E5119" s="1" t="str">
        <f>"2015"</f>
        <v>2015</v>
      </c>
      <c r="F5119" s="1" t="str">
        <f>"Stern, Theodore"</f>
        <v>Stern, Theodore</v>
      </c>
      <c r="G5119" s="1" t="str">
        <f>"Parsian Publication"</f>
        <v>Parsian Publication</v>
      </c>
    </row>
    <row r="5120" spans="1:7" x14ac:dyDescent="0.25">
      <c r="A5120" s="1" t="str">
        <f>"Massage Therapistâ€™s Guide to Pathology"</f>
        <v>Massage Therapistâ€™s Guide to Pathology</v>
      </c>
      <c r="B5120" s="1" t="str">
        <f>"9781496310828"</f>
        <v>9781496310828</v>
      </c>
      <c r="C5120" s="1">
        <v>71.09</v>
      </c>
      <c r="D5120" s="1" t="str">
        <f>"USD"</f>
        <v>USD</v>
      </c>
      <c r="E5120" s="1" t="str">
        <f>"2016"</f>
        <v>2016</v>
      </c>
      <c r="F5120" s="1" t="str">
        <f>"Werner"</f>
        <v>Werner</v>
      </c>
      <c r="G5120" s="1" t="str">
        <f>"caspian"</f>
        <v>caspian</v>
      </c>
    </row>
    <row r="5121" spans="1:7" x14ac:dyDescent="0.25">
      <c r="A5121" s="1" t="str">
        <f>"MCQs in Physiology"</f>
        <v>MCQs in Physiology</v>
      </c>
      <c r="B5121" s="1" t="str">
        <f>"9789351526483"</f>
        <v>9789351526483</v>
      </c>
      <c r="C5121" s="1">
        <v>10.5</v>
      </c>
      <c r="D5121" s="1" t="str">
        <f>"USD"</f>
        <v>USD</v>
      </c>
      <c r="E5121" s="1" t="str">
        <f>"2015"</f>
        <v>2015</v>
      </c>
      <c r="F5121" s="1" t="str">
        <f>"Malhotra"</f>
        <v>Malhotra</v>
      </c>
      <c r="G5121" s="1" t="str">
        <f>"Parsian Publication"</f>
        <v>Parsian Publication</v>
      </c>
    </row>
    <row r="5122" spans="1:7" x14ac:dyDescent="0.25">
      <c r="A5122" s="1" t="str">
        <f>"Mcqs In Physiology With Explanatory Answers"</f>
        <v>Mcqs In Physiology With Explanatory Answers</v>
      </c>
      <c r="B5122" s="1" t="str">
        <f>"9788184487831"</f>
        <v>9788184487831</v>
      </c>
      <c r="C5122" s="1">
        <v>7</v>
      </c>
      <c r="D5122" s="1" t="str">
        <f>"USD"</f>
        <v>USD</v>
      </c>
      <c r="E5122" s="1" t="str">
        <f>"2010"</f>
        <v>2010</v>
      </c>
      <c r="F5122" s="1" t="str">
        <f>"Malhotra"</f>
        <v>Malhotra</v>
      </c>
      <c r="G5122" s="1" t="str">
        <f>"Parsian Publication"</f>
        <v>Parsian Publication</v>
      </c>
    </row>
    <row r="5123" spans="1:7" x14ac:dyDescent="0.25">
      <c r="A5123" s="1" t="str">
        <f>"Measurement and Evaluation in Physical Education and Exercise Science"</f>
        <v>Measurement and Evaluation in Physical Education and Exercise Science</v>
      </c>
      <c r="B5123" s="1" t="str">
        <f>"9781138232341"</f>
        <v>9781138232341</v>
      </c>
      <c r="C5123" s="1">
        <v>73.790000000000006</v>
      </c>
      <c r="D5123" s="1" t="str">
        <f>"GBP"</f>
        <v>GBP</v>
      </c>
      <c r="E5123" s="1" t="str">
        <f>"2018"</f>
        <v>2018</v>
      </c>
      <c r="F5123" s="1" t="str">
        <f>"Alan C. Lacy"</f>
        <v>Alan C. Lacy</v>
      </c>
      <c r="G5123" s="1" t="str">
        <f>"caspian"</f>
        <v>caspian</v>
      </c>
    </row>
    <row r="5124" spans="1:7" x14ac:dyDescent="0.25">
      <c r="A5124" s="1" t="str">
        <f>"Medical Conditions in the Athlete 3rd Edition With Web Study Guide "</f>
        <v xml:space="preserve">Medical Conditions in the Athlete 3rd Edition With Web Study Guide </v>
      </c>
      <c r="B5124" s="1" t="str">
        <f>"9781492533504"</f>
        <v>9781492533504</v>
      </c>
      <c r="C5124" s="1">
        <v>85.5</v>
      </c>
      <c r="D5124" s="1" t="str">
        <f t="shared" ref="D5124:D5129" si="228">"USD"</f>
        <v>USD</v>
      </c>
      <c r="E5124" s="1" t="str">
        <f>"2017"</f>
        <v>2017</v>
      </c>
      <c r="F5124" s="1" t="str">
        <f>"Katie Walsh Flanagan"</f>
        <v>Katie Walsh Flanagan</v>
      </c>
      <c r="G5124" s="1" t="str">
        <f>"caspian"</f>
        <v>caspian</v>
      </c>
    </row>
    <row r="5125" spans="1:7" x14ac:dyDescent="0.25">
      <c r="A5125" s="1" t="str">
        <f>"Medical Physiology A Systems Approach"</f>
        <v>Medical Physiology A Systems Approach</v>
      </c>
      <c r="B5125" s="1" t="str">
        <f>"9780071621731"</f>
        <v>9780071621731</v>
      </c>
      <c r="C5125" s="1">
        <v>24.75</v>
      </c>
      <c r="D5125" s="1" t="str">
        <f t="shared" si="228"/>
        <v>USD</v>
      </c>
      <c r="E5125" s="1" t="str">
        <f>"2011"</f>
        <v>2011</v>
      </c>
      <c r="F5125" s="1" t="str">
        <f>"Raff"</f>
        <v>Raff</v>
      </c>
      <c r="G5125" s="1" t="str">
        <f>"Parsian Publication"</f>
        <v>Parsian Publication</v>
      </c>
    </row>
    <row r="5126" spans="1:7" x14ac:dyDescent="0.25">
      <c r="A5126" s="1" t="str">
        <f>"Medical Physiology, International Edition"</f>
        <v>Medical Physiology, International Edition</v>
      </c>
      <c r="B5126" s="1" t="str">
        <f>"9780323427968"</f>
        <v>9780323427968</v>
      </c>
      <c r="C5126" s="1">
        <v>66</v>
      </c>
      <c r="D5126" s="1" t="str">
        <f t="shared" si="228"/>
        <v>USD</v>
      </c>
      <c r="E5126" s="1" t="str">
        <f>"2016"</f>
        <v>2016</v>
      </c>
      <c r="F5126" s="1" t="str">
        <f>"Boron &amp; Boulpaep"</f>
        <v>Boron &amp; Boulpaep</v>
      </c>
      <c r="G5126" s="1" t="str">
        <f>"Parsian Publication"</f>
        <v>Parsian Publication</v>
      </c>
    </row>
    <row r="5127" spans="1:7" x14ac:dyDescent="0.25">
      <c r="A5127" s="1" t="str">
        <f>"Medical Physiology, International Edition"</f>
        <v>Medical Physiology, International Edition</v>
      </c>
      <c r="B5127" s="1" t="str">
        <f>"9780323427968"</f>
        <v>9780323427968</v>
      </c>
      <c r="C5127" s="1">
        <v>66</v>
      </c>
      <c r="D5127" s="1" t="str">
        <f t="shared" si="228"/>
        <v>USD</v>
      </c>
      <c r="E5127" s="1" t="str">
        <f>"2016"</f>
        <v>2016</v>
      </c>
      <c r="F5127" s="1" t="str">
        <f>"Boron &amp; Boulpaep"</f>
        <v>Boron &amp; Boulpaep</v>
      </c>
      <c r="G5127" s="1" t="str">
        <f>"arang"</f>
        <v>arang</v>
      </c>
    </row>
    <row r="5128" spans="1:7" x14ac:dyDescent="0.25">
      <c r="A5128" s="1" t="str">
        <f>"Medical Physiology, International Edition,Principles for Clinical Medicine"</f>
        <v>Medical Physiology, International Edition,Principles for Clinical Medicine</v>
      </c>
      <c r="B5128" s="1" t="str">
        <f>"9781496388186"</f>
        <v>9781496388186</v>
      </c>
      <c r="C5128" s="1">
        <v>58</v>
      </c>
      <c r="D5128" s="1" t="str">
        <f t="shared" si="228"/>
        <v>USD</v>
      </c>
      <c r="E5128" s="1" t="str">
        <f>"2018"</f>
        <v>2018</v>
      </c>
      <c r="F5128" s="1" t="str">
        <f>"Rhoades,Rodney"</f>
        <v>Rhoades,Rodney</v>
      </c>
      <c r="G5128" s="1" t="str">
        <f>"Parsian Publication"</f>
        <v>Parsian Publication</v>
      </c>
    </row>
    <row r="5129" spans="1:7" x14ac:dyDescent="0.25">
      <c r="A5129" s="1" t="str">
        <f>"Medical Physiology, International Edition,Principles for Clinical Medicine"</f>
        <v>Medical Physiology, International Edition,Principles for Clinical Medicine</v>
      </c>
      <c r="B5129" s="1" t="str">
        <f>"9781496388186"</f>
        <v>9781496388186</v>
      </c>
      <c r="C5129" s="1">
        <v>85</v>
      </c>
      <c r="D5129" s="1" t="str">
        <f t="shared" si="228"/>
        <v>USD</v>
      </c>
      <c r="E5129" s="1" t="str">
        <f>"2018"</f>
        <v>2018</v>
      </c>
      <c r="F5129" s="1" t="str">
        <f>"Rhoades,Rodney"</f>
        <v>Rhoades,Rodney</v>
      </c>
      <c r="G5129" s="1" t="str">
        <f>"arang"</f>
        <v>arang</v>
      </c>
    </row>
    <row r="5130" spans="1:7" x14ac:dyDescent="0.25">
      <c r="A5130" s="1" t="str">
        <f>"Medical Therapeutic Yoga 1st Edition"</f>
        <v>Medical Therapeutic Yoga 1st Edition</v>
      </c>
      <c r="B5130" s="1" t="str">
        <f>"9781909141131"</f>
        <v>9781909141131</v>
      </c>
      <c r="C5130" s="1">
        <v>33.75</v>
      </c>
      <c r="D5130" s="1" t="str">
        <f>"GBP"</f>
        <v>GBP</v>
      </c>
      <c r="E5130" s="1" t="str">
        <f>"2016"</f>
        <v>2016</v>
      </c>
      <c r="F5130" s="1" t="str">
        <f>"Ginger GARNER"</f>
        <v>Ginger GARNER</v>
      </c>
      <c r="G5130" s="1" t="str">
        <f t="shared" ref="G5130:G5147" si="229">"caspian"</f>
        <v>caspian</v>
      </c>
    </row>
    <row r="5131" spans="1:7" x14ac:dyDescent="0.25">
      <c r="A5131" s="1" t="str">
        <f>"Medicare For Dummies 2e"</f>
        <v>Medicare For Dummies 2e</v>
      </c>
      <c r="B5131" s="1" t="str">
        <f>"9781119293392"</f>
        <v>9781119293392</v>
      </c>
      <c r="C5131" s="1">
        <v>17.989999999999998</v>
      </c>
      <c r="D5131" s="1" t="str">
        <f>"GBP"</f>
        <v>GBP</v>
      </c>
      <c r="E5131" s="1" t="str">
        <f>"2016"</f>
        <v>2016</v>
      </c>
      <c r="F5131" s="1" t="str">
        <f>"Barry"</f>
        <v>Barry</v>
      </c>
      <c r="G5131" s="1" t="str">
        <f t="shared" si="229"/>
        <v>caspian</v>
      </c>
    </row>
    <row r="5132" spans="1:7" x14ac:dyDescent="0.25">
      <c r="A5132" s="1" t="str">
        <f>"Men's Health Big Book of Exercises"</f>
        <v>Men's Health Big Book of Exercises</v>
      </c>
      <c r="B5132" s="1" t="str">
        <f>"9781623368418"</f>
        <v>9781623368418</v>
      </c>
      <c r="C5132" s="1">
        <v>45</v>
      </c>
      <c r="D5132" s="1" t="str">
        <f>"GBP"</f>
        <v>GBP</v>
      </c>
      <c r="E5132" s="1" t="str">
        <f>"2017"</f>
        <v>2017</v>
      </c>
      <c r="F5132" s="1" t="str">
        <f>"Campbell,, Adam CSCS"</f>
        <v>Campbell,, Adam CSCS</v>
      </c>
      <c r="G5132" s="1" t="str">
        <f t="shared" si="229"/>
        <v>caspian</v>
      </c>
    </row>
    <row r="5133" spans="1:7" x14ac:dyDescent="0.25">
      <c r="A5133" s="1" t="str">
        <f>"Michlovitz's Modalities for Therapeutic Intervention (Contemporary Perspectives in Rehabilitation) 6th Edition"</f>
        <v>Michlovitz's Modalities for Therapeutic Intervention (Contemporary Perspectives in Rehabilitation) 6th Edition</v>
      </c>
      <c r="B5133" s="1" t="str">
        <f>"9780803645639"</f>
        <v>9780803645639</v>
      </c>
      <c r="C5133" s="1">
        <v>80.06</v>
      </c>
      <c r="D5133" s="1" t="str">
        <f t="shared" ref="D5133:D5138" si="230">"USD"</f>
        <v>USD</v>
      </c>
      <c r="E5133" s="1" t="str">
        <f>"2016"</f>
        <v>2016</v>
      </c>
      <c r="F5133" s="1" t="str">
        <f>"James W. Bellew"</f>
        <v>James W. Bellew</v>
      </c>
      <c r="G5133" s="1" t="str">
        <f t="shared" si="229"/>
        <v>caspian</v>
      </c>
    </row>
    <row r="5134" spans="1:7" x14ac:dyDescent="0.25">
      <c r="A5134" s="1" t="str">
        <f>"Mobility in Context : Principles of Patient Care Skills"</f>
        <v>Mobility in Context : Principles of Patient Care Skills</v>
      </c>
      <c r="B5134" s="1" t="str">
        <f>"9780803658172"</f>
        <v>9780803658172</v>
      </c>
      <c r="C5134" s="1">
        <v>117.9</v>
      </c>
      <c r="D5134" s="1" t="str">
        <f t="shared" si="230"/>
        <v>USD</v>
      </c>
      <c r="E5134" s="1" t="str">
        <f>"2018"</f>
        <v>2018</v>
      </c>
      <c r="F5134" s="1" t="str">
        <f>"Charity Johansson "</f>
        <v xml:space="preserve">Charity Johansson </v>
      </c>
      <c r="G5134" s="1" t="str">
        <f t="shared" si="229"/>
        <v>caspian</v>
      </c>
    </row>
    <row r="5135" spans="1:7" x14ac:dyDescent="0.25">
      <c r="A5135" s="1" t="str">
        <f>"MODERN ART HIGH INTENSITY TRAINING"</f>
        <v>MODERN ART HIGH INTENSITY TRAINING</v>
      </c>
      <c r="B5135" s="1" t="str">
        <f>"9781492544999"</f>
        <v>9781492544999</v>
      </c>
      <c r="C5135" s="1">
        <v>13.97</v>
      </c>
      <c r="D5135" s="1" t="str">
        <f t="shared" si="230"/>
        <v>USD</v>
      </c>
      <c r="E5135" s="1" t="str">
        <f>"2017"</f>
        <v>2017</v>
      </c>
      <c r="F5135" s="1" t="str">
        <f>"AURELIEN BROUSSEL DE"</f>
        <v>AURELIEN BROUSSEL DE</v>
      </c>
      <c r="G5135" s="1" t="str">
        <f t="shared" si="229"/>
        <v>caspian</v>
      </c>
    </row>
    <row r="5136" spans="1:7" x14ac:dyDescent="0.25">
      <c r="A5136" s="1" t="str">
        <f>"MONITORING TRAINING AND PERFORMANCE IN ATHLETES"</f>
        <v>MONITORING TRAINING AND PERFORMANCE IN ATHLETES</v>
      </c>
      <c r="B5136" s="1" t="str">
        <f>"9781492535201"</f>
        <v>9781492535201</v>
      </c>
      <c r="C5136" s="1">
        <v>37.799999999999997</v>
      </c>
      <c r="D5136" s="1" t="str">
        <f t="shared" si="230"/>
        <v>USD</v>
      </c>
      <c r="E5136" s="1" t="str">
        <f>"2017"</f>
        <v>2017</v>
      </c>
      <c r="F5136" s="1" t="str">
        <f>"MIKE MCGUIGAN"</f>
        <v>MIKE MCGUIGAN</v>
      </c>
      <c r="G5136" s="1" t="str">
        <f t="shared" si="229"/>
        <v>caspian</v>
      </c>
    </row>
    <row r="5137" spans="1:7" x14ac:dyDescent="0.25">
      <c r="A5137" s="1" t="str">
        <f>"Mosby's Essential Sciences for Therapeutic Massage 5ed"</f>
        <v>Mosby's Essential Sciences for Therapeutic Massage 5ed</v>
      </c>
      <c r="B5137" s="1" t="str">
        <f>"9780323393058"</f>
        <v>9780323393058</v>
      </c>
      <c r="C5137" s="1">
        <v>71.959999999999994</v>
      </c>
      <c r="D5137" s="1" t="str">
        <f t="shared" si="230"/>
        <v>USD</v>
      </c>
      <c r="E5137" s="1" t="str">
        <f>"2017"</f>
        <v>2017</v>
      </c>
      <c r="F5137" s="1" t="str">
        <f>"Sandy Fritz"</f>
        <v>Sandy Fritz</v>
      </c>
      <c r="G5137" s="1" t="str">
        <f t="shared" si="229"/>
        <v>caspian</v>
      </c>
    </row>
    <row r="5138" spans="1:7" x14ac:dyDescent="0.25">
      <c r="A5138" s="1" t="str">
        <f>"Mosby's Fundamentals of Therapeutic Massage, 6th Edition"</f>
        <v>Mosby's Fundamentals of Therapeutic Massage, 6th Edition</v>
      </c>
      <c r="B5138" s="1" t="str">
        <f>"9780323353748"</f>
        <v>9780323353748</v>
      </c>
      <c r="C5138" s="1">
        <v>81.86</v>
      </c>
      <c r="D5138" s="1" t="str">
        <f t="shared" si="230"/>
        <v>USD</v>
      </c>
      <c r="E5138" s="1" t="str">
        <f>"2017"</f>
        <v>2017</v>
      </c>
      <c r="F5138" s="1" t="str">
        <f>"Sandy Fritz"</f>
        <v>Sandy Fritz</v>
      </c>
      <c r="G5138" s="1" t="str">
        <f t="shared" si="229"/>
        <v>caspian</v>
      </c>
    </row>
    <row r="5139" spans="1:7" x14ac:dyDescent="0.25">
      <c r="A5139" s="1" t="str">
        <f>"Motility in Osteopathy"</f>
        <v>Motility in Osteopathy</v>
      </c>
      <c r="B5139" s="1" t="str">
        <f>"9781909141667"</f>
        <v>9781909141667</v>
      </c>
      <c r="C5139" s="1">
        <v>26.96</v>
      </c>
      <c r="D5139" s="1" t="str">
        <f>"GBP"</f>
        <v>GBP</v>
      </c>
      <c r="E5139" s="1" t="str">
        <f>"2017"</f>
        <v>2017</v>
      </c>
      <c r="F5139" s="1" t="str">
        <f>"Alain AUBERVILLE,"</f>
        <v>Alain AUBERVILLE,</v>
      </c>
      <c r="G5139" s="1" t="str">
        <f t="shared" si="229"/>
        <v>caspian</v>
      </c>
    </row>
    <row r="5140" spans="1:7" x14ac:dyDescent="0.25">
      <c r="A5140" s="1" t="str">
        <f>"Motor Behavior Connecting Mind and Body for Optimal Performance"</f>
        <v>Motor Behavior Connecting Mind and Body for Optimal Performance</v>
      </c>
      <c r="B5140" s="1" t="str">
        <f>"9781496385338"</f>
        <v>9781496385338</v>
      </c>
      <c r="C5140" s="1">
        <v>98.99</v>
      </c>
      <c r="D5140" s="1" t="str">
        <f>"USD"</f>
        <v>USD</v>
      </c>
      <c r="E5140" s="1" t="str">
        <f>"2018"</f>
        <v>2018</v>
      </c>
      <c r="F5140" s="1" t="str">
        <f>"Jeffrey Ives"</f>
        <v>Jeffrey Ives</v>
      </c>
      <c r="G5140" s="1" t="str">
        <f t="shared" si="229"/>
        <v>caspian</v>
      </c>
    </row>
    <row r="5141" spans="1:7" x14ac:dyDescent="0.25">
      <c r="A5141" s="1" t="str">
        <f>"MOTOR CONTROL AND LEARNING 6TH EDITION WITH WEB RESOURCE"</f>
        <v>MOTOR CONTROL AND LEARNING 6TH EDITION WITH WEB RESOURCE</v>
      </c>
      <c r="B5141" s="1" t="str">
        <f>"9781492547754"</f>
        <v>9781492547754</v>
      </c>
      <c r="C5141" s="1">
        <v>107.1</v>
      </c>
      <c r="D5141" s="1" t="str">
        <f>"USD"</f>
        <v>USD</v>
      </c>
      <c r="E5141" s="1" t="str">
        <f>"2019"</f>
        <v>2019</v>
      </c>
      <c r="F5141" s="1" t="str">
        <f>"RICHARD LEE SCHMIDT"</f>
        <v>RICHARD LEE SCHMIDT</v>
      </c>
      <c r="G5141" s="1" t="str">
        <f t="shared" si="229"/>
        <v>caspian</v>
      </c>
    </row>
    <row r="5142" spans="1:7" x14ac:dyDescent="0.25">
      <c r="A5142" s="1" t="str">
        <f>"Motor Learning and Control for Practitioners"</f>
        <v>Motor Learning and Control for Practitioners</v>
      </c>
      <c r="B5142" s="1" t="str">
        <f>"9781138737013"</f>
        <v>9781138737013</v>
      </c>
      <c r="C5142" s="1">
        <v>49.49</v>
      </c>
      <c r="D5142" s="1" t="str">
        <f>"GBP"</f>
        <v>GBP</v>
      </c>
      <c r="E5142" s="1" t="str">
        <f>"2018"</f>
        <v>2018</v>
      </c>
      <c r="F5142" s="1" t="str">
        <f>"COKER"</f>
        <v>COKER</v>
      </c>
      <c r="G5142" s="1" t="str">
        <f t="shared" si="229"/>
        <v>caspian</v>
      </c>
    </row>
    <row r="5143" spans="1:7" x14ac:dyDescent="0.25">
      <c r="A5143" s="1" t="str">
        <f>"Motor Learning and Control: Concepts and Applications"</f>
        <v>Motor Learning and Control: Concepts and Applications</v>
      </c>
      <c r="B5143" s="1" t="str">
        <f>"9781259823992"</f>
        <v>9781259823992</v>
      </c>
      <c r="C5143" s="1">
        <v>184.84</v>
      </c>
      <c r="D5143" s="1" t="str">
        <f>"USD"</f>
        <v>USD</v>
      </c>
      <c r="E5143" s="1" t="str">
        <f>"2016"</f>
        <v>2016</v>
      </c>
      <c r="F5143" s="1" t="str">
        <f>"Magill"</f>
        <v>Magill</v>
      </c>
      <c r="G5143" s="1" t="str">
        <f t="shared" si="229"/>
        <v>caspian</v>
      </c>
    </row>
    <row r="5144" spans="1:7" x14ac:dyDescent="0.25">
      <c r="A5144" s="1" t="str">
        <f>"MOTOR LEARNING AND DEVELOPMENT WITH WEB RESOURCE 2E"</f>
        <v>MOTOR LEARNING AND DEVELOPMENT WITH WEB RESOURCE 2E</v>
      </c>
      <c r="B5144" s="1" t="str">
        <f>"9781492536598"</f>
        <v>9781492536598</v>
      </c>
      <c r="C5144" s="1">
        <v>67.2</v>
      </c>
      <c r="D5144" s="1" t="str">
        <f>"USD"</f>
        <v>USD</v>
      </c>
      <c r="E5144" s="1" t="str">
        <f>"2018"</f>
        <v>2018</v>
      </c>
      <c r="F5144" s="1" t="str">
        <f>"PAMELA HAIBACH"</f>
        <v>PAMELA HAIBACH</v>
      </c>
      <c r="G5144" s="1" t="str">
        <f t="shared" si="229"/>
        <v>caspian</v>
      </c>
    </row>
    <row r="5145" spans="1:7" x14ac:dyDescent="0.25">
      <c r="A5145" s="1" t="str">
        <f>"Moving and Handling Patients at a Glance"</f>
        <v>Moving and Handling Patients at a Glance</v>
      </c>
      <c r="B5145" s="1" t="str">
        <f>"9781118853436"</f>
        <v>9781118853436</v>
      </c>
      <c r="C5145" s="1">
        <v>33.75</v>
      </c>
      <c r="D5145" s="1" t="str">
        <f>"GBP"</f>
        <v>GBP</v>
      </c>
      <c r="E5145" s="1" t="str">
        <f>"2016"</f>
        <v>2016</v>
      </c>
      <c r="F5145" s="1" t="str">
        <f>"MacGregor"</f>
        <v>MacGregor</v>
      </c>
      <c r="G5145" s="1" t="str">
        <f t="shared" si="229"/>
        <v>caspian</v>
      </c>
    </row>
    <row r="5146" spans="1:7" x14ac:dyDescent="0.25">
      <c r="A5146" s="1" t="str">
        <f>"Moving Stretch: Stretch Your Fascia to Free Your Body"</f>
        <v>Moving Stretch: Stretch Your Fascia to Free Your Body</v>
      </c>
      <c r="B5146" s="1" t="str">
        <f>"9781905367740"</f>
        <v>9781905367740</v>
      </c>
      <c r="C5146" s="1">
        <v>13.49</v>
      </c>
      <c r="D5146" s="1" t="str">
        <f>"GBP"</f>
        <v>GBP</v>
      </c>
      <c r="E5146" s="1" t="str">
        <f>"2017"</f>
        <v>2017</v>
      </c>
      <c r="F5146" s="1" t="str">
        <f>"Suzanne Wylde"</f>
        <v>Suzanne Wylde</v>
      </c>
      <c r="G5146" s="1" t="str">
        <f t="shared" si="229"/>
        <v>caspian</v>
      </c>
    </row>
    <row r="5147" spans="1:7" x14ac:dyDescent="0.25">
      <c r="A5147" s="1" t="str">
        <f>"Moving With Words &amp; Actions:  Physical Literacy for Preschool and Primary Children"</f>
        <v>Moving With Words &amp; Actions:  Physical Literacy for Preschool and Primary Children</v>
      </c>
      <c r="B5147" s="1" t="str">
        <f>"9781492547907"</f>
        <v>9781492547907</v>
      </c>
      <c r="C5147" s="1">
        <v>27.3</v>
      </c>
      <c r="D5147" s="1" t="str">
        <f>"USD"</f>
        <v>USD</v>
      </c>
      <c r="E5147" s="1" t="str">
        <f>"2017"</f>
        <v>2017</v>
      </c>
      <c r="F5147" s="1" t="str">
        <f>"Clements"</f>
        <v>Clements</v>
      </c>
      <c r="G5147" s="1" t="str">
        <f t="shared" si="229"/>
        <v>caspian</v>
      </c>
    </row>
    <row r="5148" spans="1:7" x14ac:dyDescent="0.25">
      <c r="A5148" s="1" t="str">
        <f>"Muscle and Sensory Testing"</f>
        <v>Muscle and Sensory Testing</v>
      </c>
      <c r="B5148" s="1" t="str">
        <f>"9781437716115"</f>
        <v>9781437716115</v>
      </c>
      <c r="C5148" s="1">
        <v>46.2</v>
      </c>
      <c r="D5148" s="1" t="str">
        <f>"USD"</f>
        <v>USD</v>
      </c>
      <c r="E5148" s="1" t="str">
        <f>"2011"</f>
        <v>2011</v>
      </c>
      <c r="F5148" s="1" t="str">
        <f>"Reese"</f>
        <v>Reese</v>
      </c>
      <c r="G5148" s="1" t="str">
        <f>"Parsian Publication"</f>
        <v>Parsian Publication</v>
      </c>
    </row>
    <row r="5149" spans="1:7" x14ac:dyDescent="0.25">
      <c r="A5149" s="1" t="str">
        <f>"Musculoskeletal Physical Examination: An Evidence-Based Approach, 2e"</f>
        <v>Musculoskeletal Physical Examination: An Evidence-Based Approach, 2e</v>
      </c>
      <c r="B5149" s="1" t="str">
        <f>"9780323396233"</f>
        <v>9780323396233</v>
      </c>
      <c r="C5149" s="1">
        <v>89.99</v>
      </c>
      <c r="D5149" s="1" t="str">
        <f>"USD"</f>
        <v>USD</v>
      </c>
      <c r="E5149" s="1" t="str">
        <f>"2017"</f>
        <v>2017</v>
      </c>
      <c r="F5149" s="1" t="str">
        <f>"Malanga "</f>
        <v xml:space="preserve">Malanga </v>
      </c>
      <c r="G5149" s="1" t="str">
        <f>"caspian"</f>
        <v>caspian</v>
      </c>
    </row>
    <row r="5150" spans="1:7" x14ac:dyDescent="0.25">
      <c r="A5150" s="1" t="str">
        <f>"NASM Essentials of Personal Fitness Training, Sixth Edition"</f>
        <v>NASM Essentials of Personal Fitness Training, Sixth Edition</v>
      </c>
      <c r="B5150" s="1" t="str">
        <f>"9781284160086"</f>
        <v>9781284160086</v>
      </c>
      <c r="C5150" s="1">
        <v>120.6</v>
      </c>
      <c r="D5150" s="1" t="str">
        <f>"GBP"</f>
        <v>GBP</v>
      </c>
      <c r="E5150" s="1" t="str">
        <f>"2018"</f>
        <v>2018</v>
      </c>
      <c r="F5150" s="1" t="str">
        <f>"NASM"</f>
        <v>NASM</v>
      </c>
      <c r="G5150" s="1" t="str">
        <f>"caspian"</f>
        <v>caspian</v>
      </c>
    </row>
    <row r="5151" spans="1:7" x14ac:dyDescent="0.25">
      <c r="A5151" s="1" t="str">
        <f>"NASM Essentials of Sports Performance Training, Second Edition"</f>
        <v>NASM Essentials of Sports Performance Training, Second Edition</v>
      </c>
      <c r="B5151" s="1" t="str">
        <f>"9781284147988"</f>
        <v>9781284147988</v>
      </c>
      <c r="C5151" s="1">
        <v>120.6</v>
      </c>
      <c r="D5151" s="1" t="str">
        <f>"GBP"</f>
        <v>GBP</v>
      </c>
      <c r="E5151" s="1" t="str">
        <f>"2019"</f>
        <v>2019</v>
      </c>
      <c r="F5151" s="1" t="str">
        <f>"NASM"</f>
        <v>NASM</v>
      </c>
      <c r="G5151" s="1" t="str">
        <f>"caspian"</f>
        <v>caspian</v>
      </c>
    </row>
    <row r="5152" spans="1:7" x14ac:dyDescent="0.25">
      <c r="A5152" s="1" t="str">
        <f>"Netter's Essential Physiology"</f>
        <v>Netter's Essential Physiology</v>
      </c>
      <c r="B5152" s="1" t="str">
        <f>"9780323358194"</f>
        <v>9780323358194</v>
      </c>
      <c r="C5152" s="1">
        <v>47.25</v>
      </c>
      <c r="D5152" s="1" t="str">
        <f>"USD"</f>
        <v>USD</v>
      </c>
      <c r="E5152" s="1" t="str">
        <f>"2016"</f>
        <v>2016</v>
      </c>
      <c r="F5152" s="1" t="str">
        <f>"Mulroney &amp; Myers"</f>
        <v>Mulroney &amp; Myers</v>
      </c>
      <c r="G5152" s="1" t="str">
        <f>"arang"</f>
        <v>arang</v>
      </c>
    </row>
    <row r="5153" spans="1:7" x14ac:dyDescent="0.25">
      <c r="A5153" s="1" t="str">
        <f>"Netter's Essential Physiology"</f>
        <v>Netter's Essential Physiology</v>
      </c>
      <c r="B5153" s="1" t="str">
        <f>"9780323358194"</f>
        <v>9780323358194</v>
      </c>
      <c r="C5153" s="1">
        <v>47.25</v>
      </c>
      <c r="D5153" s="1" t="str">
        <f>"USD"</f>
        <v>USD</v>
      </c>
      <c r="E5153" s="1" t="str">
        <f>"2016"</f>
        <v>2016</v>
      </c>
      <c r="F5153" s="1" t="str">
        <f>"Mulroney &amp; Myers"</f>
        <v>Mulroney &amp; Myers</v>
      </c>
      <c r="G5153" s="1" t="str">
        <f>"Parsian Publication"</f>
        <v>Parsian Publication</v>
      </c>
    </row>
    <row r="5154" spans="1:7" x14ac:dyDescent="0.25">
      <c r="A5154" s="1" t="str">
        <f>"Netter's Physiology Flash Cards"</f>
        <v>Netter's Physiology Flash Cards</v>
      </c>
      <c r="B5154" s="1" t="str">
        <f>"9780323359542"</f>
        <v>9780323359542</v>
      </c>
      <c r="C5154" s="1">
        <v>28</v>
      </c>
      <c r="D5154" s="1" t="str">
        <f>"USD"</f>
        <v>USD</v>
      </c>
      <c r="E5154" s="1" t="str">
        <f>"2015"</f>
        <v>2015</v>
      </c>
      <c r="F5154" s="1" t="str">
        <f>"Mulroney &amp; Myers"</f>
        <v>Mulroney &amp; Myers</v>
      </c>
      <c r="G5154" s="1" t="str">
        <f>"Parsian Publication"</f>
        <v>Parsian Publication</v>
      </c>
    </row>
    <row r="5155" spans="1:7" x14ac:dyDescent="0.25">
      <c r="A5155" s="1" t="str">
        <f>"Netter's Sports Medicine, 2nd Edition"</f>
        <v>Netter's Sports Medicine, 2nd Edition</v>
      </c>
      <c r="B5155" s="1" t="str">
        <f>"9780323395915"</f>
        <v>9780323395915</v>
      </c>
      <c r="C5155" s="1">
        <v>112.49</v>
      </c>
      <c r="D5155" s="1" t="str">
        <f>"USD"</f>
        <v>USD</v>
      </c>
      <c r="E5155" s="1" t="str">
        <f>"2018"</f>
        <v>2018</v>
      </c>
      <c r="F5155" s="1" t="str">
        <f>"Madden, Putukian, Mc"</f>
        <v>Madden, Putukian, Mc</v>
      </c>
      <c r="G5155" s="1" t="str">
        <f t="shared" ref="G5155:G5167" si="231">"caspian"</f>
        <v>caspian</v>
      </c>
    </row>
    <row r="5156" spans="1:7" x14ac:dyDescent="0.25">
      <c r="A5156" s="1" t="str">
        <f>"Neuroanatomy and Neuroscience at a Glance,5e"</f>
        <v>Neuroanatomy and Neuroscience at a Glance,5e</v>
      </c>
      <c r="B5156" s="1" t="str">
        <f>"9781119168416"</f>
        <v>9781119168416</v>
      </c>
      <c r="C5156" s="1">
        <v>31.46</v>
      </c>
      <c r="D5156" s="1" t="str">
        <f>"GBP"</f>
        <v>GBP</v>
      </c>
      <c r="E5156" s="1" t="str">
        <f>"2017"</f>
        <v>2017</v>
      </c>
      <c r="F5156" s="1" t="str">
        <f>"Barker"</f>
        <v>Barker</v>
      </c>
      <c r="G5156" s="1" t="str">
        <f t="shared" si="231"/>
        <v>caspian</v>
      </c>
    </row>
    <row r="5157" spans="1:7" x14ac:dyDescent="0.25">
      <c r="A5157" s="1" t="str">
        <f>"Neurobiology of Motor Control: Fundamental Concepts and New Directions"</f>
        <v>Neurobiology of Motor Control: Fundamental Concepts and New Directions</v>
      </c>
      <c r="B5157" s="1" t="str">
        <f>"9781118873403"</f>
        <v>9781118873403</v>
      </c>
      <c r="C5157" s="1">
        <v>179.96</v>
      </c>
      <c r="D5157" s="1" t="str">
        <f>"GBP"</f>
        <v>GBP</v>
      </c>
      <c r="E5157" s="1" t="str">
        <f>"2017"</f>
        <v>2017</v>
      </c>
      <c r="F5157" s="1" t="str">
        <f>"Hooper"</f>
        <v>Hooper</v>
      </c>
      <c r="G5157" s="1" t="str">
        <f t="shared" si="231"/>
        <v>caspian</v>
      </c>
    </row>
    <row r="5158" spans="1:7" x14ac:dyDescent="0.25">
      <c r="A5158" s="1" t="str">
        <f>"Neuro-Developmental Treatment: A Guide to NDT Clinical Practice"</f>
        <v>Neuro-Developmental Treatment: A Guide to NDT Clinical Practice</v>
      </c>
      <c r="B5158" s="1" t="str">
        <f>"9783132019119"</f>
        <v>9783132019119</v>
      </c>
      <c r="C5158" s="1">
        <v>71.989999999999995</v>
      </c>
      <c r="D5158" s="1" t="str">
        <f>"EUR"</f>
        <v>EUR</v>
      </c>
      <c r="E5158" s="1" t="str">
        <f>"2016"</f>
        <v>2016</v>
      </c>
      <c r="F5158" s="1" t="str">
        <f>"Bierman"</f>
        <v>Bierman</v>
      </c>
      <c r="G5158" s="1" t="str">
        <f t="shared" si="231"/>
        <v>caspian</v>
      </c>
    </row>
    <row r="5159" spans="1:7" x14ac:dyDescent="0.25">
      <c r="A5159" s="1" t="str">
        <f>"Neurologic Rehabilitation: Neuroscience and Neuroplasticity in Physical Therapy Practice "</f>
        <v xml:space="preserve">Neurologic Rehabilitation: Neuroscience and Neuroplasticity in Physical Therapy Practice </v>
      </c>
      <c r="B5159" s="1" t="str">
        <f>"9780071807159"</f>
        <v>9780071807159</v>
      </c>
      <c r="C5159" s="1">
        <v>85.5</v>
      </c>
      <c r="D5159" s="1" t="str">
        <f>"USD"</f>
        <v>USD</v>
      </c>
      <c r="E5159" s="1" t="str">
        <f>"2016"</f>
        <v>2016</v>
      </c>
      <c r="F5159" s="1" t="str">
        <f>"Deborah S. Nichols L"</f>
        <v>Deborah S. Nichols L</v>
      </c>
      <c r="G5159" s="1" t="str">
        <f t="shared" si="231"/>
        <v>caspian</v>
      </c>
    </row>
    <row r="5160" spans="1:7" x14ac:dyDescent="0.25">
      <c r="A5160" s="1" t="str">
        <f>"Neuroscience For Dummies, 2e"</f>
        <v>Neuroscience For Dummies, 2e</v>
      </c>
      <c r="B5160" s="1" t="str">
        <f>"9781119224891"</f>
        <v>9781119224891</v>
      </c>
      <c r="C5160" s="1">
        <v>22.49</v>
      </c>
      <c r="D5160" s="1" t="str">
        <f>"GBP"</f>
        <v>GBP</v>
      </c>
      <c r="E5160" s="1" t="str">
        <f>"2016"</f>
        <v>2016</v>
      </c>
      <c r="F5160" s="1" t="str">
        <f>"Amthor"</f>
        <v>Amthor</v>
      </c>
      <c r="G5160" s="1" t="str">
        <f t="shared" si="231"/>
        <v>caspian</v>
      </c>
    </row>
    <row r="5161" spans="1:7" x14ac:dyDescent="0.25">
      <c r="A5161" s="1" t="str">
        <f>"New Guide to Improved Movement in Daily Life: Body School"</f>
        <v>New Guide to Improved Movement in Daily Life: Body School</v>
      </c>
      <c r="B5161" s="1" t="str">
        <f>"9781782550587"</f>
        <v>9781782550587</v>
      </c>
      <c r="C5161" s="1">
        <v>20.66</v>
      </c>
      <c r="D5161" s="1" t="str">
        <f>"GBP"</f>
        <v>GBP</v>
      </c>
      <c r="E5161" s="1" t="str">
        <f>"2015"</f>
        <v>2015</v>
      </c>
      <c r="F5161" s="1" t="str">
        <f>"Knox"</f>
        <v>Knox</v>
      </c>
      <c r="G5161" s="1" t="str">
        <f t="shared" si="231"/>
        <v>caspian</v>
      </c>
    </row>
    <row r="5162" spans="1:7" x14ac:dyDescent="0.25">
      <c r="A5162" s="1" t="str">
        <f>"New Perspectives on Sport Volunteerism"</f>
        <v>New Perspectives on Sport Volunteerism</v>
      </c>
      <c r="B5162" s="1" t="str">
        <f>"9781138058996"</f>
        <v>9781138058996</v>
      </c>
      <c r="C5162" s="1">
        <v>33.29</v>
      </c>
      <c r="D5162" s="1" t="str">
        <f>"GBP"</f>
        <v>GBP</v>
      </c>
      <c r="E5162" s="1" t="str">
        <f>"2017"</f>
        <v>2017</v>
      </c>
      <c r="F5162" s="1" t="str">
        <f>"Berit Skirstad,"</f>
        <v>Berit Skirstad,</v>
      </c>
      <c r="G5162" s="1" t="str">
        <f t="shared" si="231"/>
        <v>caspian</v>
      </c>
    </row>
    <row r="5163" spans="1:7" x14ac:dyDescent="0.25">
      <c r="A5163" s="1" t="str">
        <f>"NSCA's Essentials of Tactical Strength and Conditioning"</f>
        <v>NSCA's Essentials of Tactical Strength and Conditioning</v>
      </c>
      <c r="B5163" s="1" t="str">
        <f>"9781450457309"</f>
        <v>9781450457309</v>
      </c>
      <c r="C5163" s="1">
        <v>62.3</v>
      </c>
      <c r="D5163" s="1" t="str">
        <f>"USD"</f>
        <v>USD</v>
      </c>
      <c r="E5163" s="1" t="str">
        <f>"2017"</f>
        <v>2017</v>
      </c>
      <c r="F5163" s="1" t="str">
        <f>"NSCA"</f>
        <v>NSCA</v>
      </c>
      <c r="G5163" s="1" t="str">
        <f t="shared" si="231"/>
        <v>caspian</v>
      </c>
    </row>
    <row r="5164" spans="1:7" x14ac:dyDescent="0.25">
      <c r="A5164" s="1" t="str">
        <f>"NSCA's ESSENTIALS OF TRAINING SPECIAL POPULATIONS"</f>
        <v>NSCA's ESSENTIALS OF TRAINING SPECIAL POPULATIONS</v>
      </c>
      <c r="B5164" s="1" t="str">
        <f>"9780736083300"</f>
        <v>9780736083300</v>
      </c>
      <c r="C5164" s="1">
        <v>62.3</v>
      </c>
      <c r="D5164" s="1" t="str">
        <f>"USD"</f>
        <v>USD</v>
      </c>
      <c r="E5164" s="1" t="str">
        <f>"2018"</f>
        <v>2018</v>
      </c>
      <c r="F5164" s="1" t="str">
        <f>"NSCA"</f>
        <v>NSCA</v>
      </c>
      <c r="G5164" s="1" t="str">
        <f t="shared" si="231"/>
        <v>caspian</v>
      </c>
    </row>
    <row r="5165" spans="1:7" x14ac:dyDescent="0.25">
      <c r="A5165" s="1" t="str">
        <f>"Nutrition and Metabolism in Sports, Exercise and Health"</f>
        <v>Nutrition and Metabolism in Sports, Exercise and Health</v>
      </c>
      <c r="B5165" s="1" t="str">
        <f>"9781138687585"</f>
        <v>9781138687585</v>
      </c>
      <c r="C5165" s="1">
        <v>40.5</v>
      </c>
      <c r="D5165" s="1" t="str">
        <f>"GBP"</f>
        <v>GBP</v>
      </c>
      <c r="E5165" s="1" t="str">
        <f>"2018"</f>
        <v>2018</v>
      </c>
      <c r="F5165" s="1" t="str">
        <f>"Jie Kang"</f>
        <v>Jie Kang</v>
      </c>
      <c r="G5165" s="1" t="str">
        <f t="shared" si="231"/>
        <v>caspian</v>
      </c>
    </row>
    <row r="5166" spans="1:7" x14ac:dyDescent="0.25">
      <c r="A5166" s="1" t="str">
        <f>"Nutrition for Health, Fitness and Sport 11th Edition"</f>
        <v>Nutrition for Health, Fitness and Sport 11th Edition</v>
      </c>
      <c r="B5166" s="1" t="str">
        <f>"9781259254994"</f>
        <v>9781259254994</v>
      </c>
      <c r="C5166" s="1">
        <v>101.74</v>
      </c>
      <c r="D5166" s="1" t="str">
        <f>"USD"</f>
        <v>USD</v>
      </c>
      <c r="E5166" s="1" t="str">
        <f>"2017"</f>
        <v>2017</v>
      </c>
      <c r="F5166" s="1" t="str">
        <f>"Williams"</f>
        <v>Williams</v>
      </c>
      <c r="G5166" s="1" t="str">
        <f t="shared" si="231"/>
        <v>caspian</v>
      </c>
    </row>
    <row r="5167" spans="1:7" x14ac:dyDescent="0.25">
      <c r="A5167" s="1" t="str">
        <f>"Nutrition for Sport, Exercise, and Health"</f>
        <v>Nutrition for Sport, Exercise, and Health</v>
      </c>
      <c r="B5167" s="1" t="str">
        <f>"9781450414876"</f>
        <v>9781450414876</v>
      </c>
      <c r="C5167" s="1">
        <v>69.3</v>
      </c>
      <c r="D5167" s="1" t="str">
        <f>"USD"</f>
        <v>USD</v>
      </c>
      <c r="E5167" s="1" t="str">
        <f>"2018"</f>
        <v>2018</v>
      </c>
      <c r="F5167" s="1" t="str">
        <f>"Spano"</f>
        <v>Spano</v>
      </c>
      <c r="G5167" s="1" t="str">
        <f t="shared" si="231"/>
        <v>caspian</v>
      </c>
    </row>
    <row r="5168" spans="1:7" x14ac:dyDescent="0.25">
      <c r="A5168" s="1" t="str">
        <f>"Objective Structured Practical Examination In Physiology"</f>
        <v>Objective Structured Practical Examination In Physiology</v>
      </c>
      <c r="B5168" s="1" t="str">
        <f>"9788184487862"</f>
        <v>9788184487862</v>
      </c>
      <c r="C5168" s="1">
        <v>7</v>
      </c>
      <c r="D5168" s="1" t="str">
        <f>"USD"</f>
        <v>USD</v>
      </c>
      <c r="E5168" s="1" t="str">
        <f>"2010"</f>
        <v>2010</v>
      </c>
      <c r="F5168" s="1" t="str">
        <f>"Mahajan"</f>
        <v>Mahajan</v>
      </c>
      <c r="G5168" s="1" t="str">
        <f>"Parsian Publication"</f>
        <v>Parsian Publication</v>
      </c>
    </row>
    <row r="5169" spans="1:7" x14ac:dyDescent="0.25">
      <c r="A5169" s="1" t="str">
        <f>"Occupational Therapy and Neurological Conditions"</f>
        <v>Occupational Therapy and Neurological Conditions</v>
      </c>
      <c r="B5169" s="1" t="str">
        <f>"9781118936115"</f>
        <v>9781118936115</v>
      </c>
      <c r="C5169" s="1">
        <v>40.5</v>
      </c>
      <c r="D5169" s="1" t="str">
        <f>"GBP"</f>
        <v>GBP</v>
      </c>
      <c r="E5169" s="1" t="str">
        <f>"2016"</f>
        <v>2016</v>
      </c>
      <c r="F5169" s="1" t="str">
        <f>"Edmans"</f>
        <v>Edmans</v>
      </c>
      <c r="G5169" s="1" t="str">
        <f t="shared" ref="G5169:G5182" si="232">"caspian"</f>
        <v>caspian</v>
      </c>
    </row>
    <row r="5170" spans="1:7" x14ac:dyDescent="0.25">
      <c r="A5170" s="1" t="str">
        <f>"Occupational Therapy Assessments for Older Adults"</f>
        <v>Occupational Therapy Assessments for Older Adults</v>
      </c>
      <c r="B5170" s="1" t="str">
        <f>"9781630913588"</f>
        <v>9781630913588</v>
      </c>
      <c r="C5170" s="1">
        <v>61.16</v>
      </c>
      <c r="D5170" s="1" t="str">
        <f>"USD"</f>
        <v>USD</v>
      </c>
      <c r="E5170" s="1" t="str">
        <f>"2017"</f>
        <v>2017</v>
      </c>
      <c r="F5170" s="1" t="str">
        <f>"Kevin Bortnick"</f>
        <v>Kevin Bortnick</v>
      </c>
      <c r="G5170" s="1" t="str">
        <f t="shared" si="232"/>
        <v>caspian</v>
      </c>
    </row>
    <row r="5171" spans="1:7" x14ac:dyDescent="0.25">
      <c r="A5171" s="1" t="str">
        <f>"Occupational Therapy Essentials for Clinical Competence"</f>
        <v>Occupational Therapy Essentials for Clinical Competence</v>
      </c>
      <c r="B5171" s="1" t="str">
        <f>"9781630912475"</f>
        <v>9781630912475</v>
      </c>
      <c r="C5171" s="1">
        <v>89.96</v>
      </c>
      <c r="D5171" s="1" t="str">
        <f>"USD"</f>
        <v>USD</v>
      </c>
      <c r="E5171" s="1" t="str">
        <f>"2017"</f>
        <v>2017</v>
      </c>
      <c r="F5171" s="1" t="str">
        <f>"Karen Jacobs"</f>
        <v>Karen Jacobs</v>
      </c>
      <c r="G5171" s="1" t="str">
        <f t="shared" si="232"/>
        <v>caspian</v>
      </c>
    </row>
    <row r="5172" spans="1:7" x14ac:dyDescent="0.25">
      <c r="A5172" s="1" t="str">
        <f>"Occupational Therapy for People Experiencing Illness, Injury or Impairment, 7th Edition"</f>
        <v>Occupational Therapy for People Experiencing Illness, Injury or Impairment, 7th Edition</v>
      </c>
      <c r="B5172" s="1" t="str">
        <f>"9780702054464"</f>
        <v>9780702054464</v>
      </c>
      <c r="C5172" s="1">
        <v>73.760000000000005</v>
      </c>
      <c r="D5172" s="1" t="str">
        <f>"USD"</f>
        <v>USD</v>
      </c>
      <c r="E5172" s="1" t="str">
        <f>"2017"</f>
        <v>2017</v>
      </c>
      <c r="F5172" s="1" t="str">
        <f>"Michael Curtin"</f>
        <v>Michael Curtin</v>
      </c>
      <c r="G5172" s="1" t="str">
        <f t="shared" si="232"/>
        <v>caspian</v>
      </c>
    </row>
    <row r="5173" spans="1:7" x14ac:dyDescent="0.25">
      <c r="A5173" s="1" t="str">
        <f>"Occupational Therapy: Practice Skills for Physical Dysfunction: Pedretti's"</f>
        <v>Occupational Therapy: Practice Skills for Physical Dysfunction: Pedretti's</v>
      </c>
      <c r="B5173" s="1" t="str">
        <f>"9780323569088"</f>
        <v>9780323569088</v>
      </c>
      <c r="C5173" s="1">
        <v>99.9</v>
      </c>
      <c r="D5173" s="1" t="str">
        <f>"USD"</f>
        <v>USD</v>
      </c>
      <c r="E5173" s="1" t="str">
        <f>"2018"</f>
        <v>2018</v>
      </c>
      <c r="F5173" s="1" t="str">
        <f>"Winifred Schultz"</f>
        <v>Winifred Schultz</v>
      </c>
      <c r="G5173" s="1" t="str">
        <f t="shared" si="232"/>
        <v>caspian</v>
      </c>
    </row>
    <row r="5174" spans="1:7" x14ac:dyDescent="0.25">
      <c r="A5174" s="1" t="str">
        <f>"Occupation-Centred Practice with Children: A Practical Guide for Occupational Therapists,2e"</f>
        <v>Occupation-Centred Practice with Children: A Practical Guide for Occupational Therapists,2e</v>
      </c>
      <c r="B5174" s="1" t="str">
        <f>"9781119057628"</f>
        <v>9781119057628</v>
      </c>
      <c r="C5174" s="1">
        <v>45</v>
      </c>
      <c r="D5174" s="1" t="str">
        <f>"GBP"</f>
        <v>GBP</v>
      </c>
      <c r="E5174" s="1" t="str">
        <f>"2017"</f>
        <v>2017</v>
      </c>
      <c r="F5174" s="1" t="str">
        <f>"Rodger"</f>
        <v>Rodger</v>
      </c>
      <c r="G5174" s="1" t="str">
        <f t="shared" si="232"/>
        <v>caspian</v>
      </c>
    </row>
    <row r="5175" spans="1:7" x14ac:dyDescent="0.25">
      <c r="A5175" s="1" t="str">
        <f>"Optimise your bike position for high performance and injury avoidance:Bike Fit"</f>
        <v>Optimise your bike position for high performance and injury avoidance:Bike Fit</v>
      </c>
      <c r="B5175" s="1" t="str">
        <f>"9781408190302"</f>
        <v>9781408190302</v>
      </c>
      <c r="C5175" s="1">
        <v>17.09</v>
      </c>
      <c r="D5175" s="1" t="str">
        <f>"GBP"</f>
        <v>GBP</v>
      </c>
      <c r="E5175" s="1" t="str">
        <f>"2014"</f>
        <v>2014</v>
      </c>
      <c r="F5175" s="1" t="str">
        <f>"Phil Burt"</f>
        <v>Phil Burt</v>
      </c>
      <c r="G5175" s="1" t="str">
        <f t="shared" si="232"/>
        <v>caspian</v>
      </c>
    </row>
    <row r="5176" spans="1:7" x14ac:dyDescent="0.25">
      <c r="A5176" s="1" t="str">
        <f>"Orthopedic Manual Therapy"</f>
        <v>Orthopedic Manual Therapy</v>
      </c>
      <c r="B5176" s="1" t="str">
        <f>"9783131714510"</f>
        <v>9783131714510</v>
      </c>
      <c r="C5176" s="1">
        <v>53.99</v>
      </c>
      <c r="D5176" s="1" t="str">
        <f>"EUR"</f>
        <v>EUR</v>
      </c>
      <c r="E5176" s="1" t="str">
        <f>"2014"</f>
        <v>2014</v>
      </c>
      <c r="F5176" s="1" t="str">
        <f>"Schomacher"</f>
        <v>Schomacher</v>
      </c>
      <c r="G5176" s="1" t="str">
        <f t="shared" si="232"/>
        <v>caspian</v>
      </c>
    </row>
    <row r="5177" spans="1:7" ht="15" customHeight="1" x14ac:dyDescent="0.25">
      <c r="A5177" s="1" t="str">
        <f>"Orthopedic Taping, Wrapping, Bracing, and Padding 3rd Edition"</f>
        <v>Orthopedic Taping, Wrapping, Bracing, and Padding 3rd Edition</v>
      </c>
      <c r="B5177" s="1" t="str">
        <f>"9780803658486"</f>
        <v>9780803658486</v>
      </c>
      <c r="C5177" s="1">
        <v>100.8</v>
      </c>
      <c r="D5177" s="1" t="str">
        <f>"USD"</f>
        <v>USD</v>
      </c>
      <c r="E5177" s="1" t="str">
        <f>"2017"</f>
        <v>2017</v>
      </c>
      <c r="F5177" s="1" t="str">
        <f>"Joel W. Beam"</f>
        <v>Joel W. Beam</v>
      </c>
      <c r="G5177" s="1" t="str">
        <f t="shared" si="232"/>
        <v>caspian</v>
      </c>
    </row>
    <row r="5178" spans="1:7" ht="15.75" customHeight="1" x14ac:dyDescent="0.25">
      <c r="A5178" s="1" t="str">
        <f>"Osteopathy for the Over 50s: Maintaining Function and Treating Dysfunction "</f>
        <v xml:space="preserve">Osteopathy for the Over 50s: Maintaining Function and Treating Dysfunction </v>
      </c>
      <c r="B5178" s="1" t="str">
        <f>"9781909141094"</f>
        <v>9781909141094</v>
      </c>
      <c r="C5178" s="1">
        <v>63</v>
      </c>
      <c r="D5178" s="1" t="str">
        <f>"GBP"</f>
        <v>GBP</v>
      </c>
      <c r="E5178" s="1" t="str">
        <f>"2015"</f>
        <v>2015</v>
      </c>
      <c r="F5178" s="1" t="str">
        <f>"Sergueef"</f>
        <v>Sergueef</v>
      </c>
      <c r="G5178" s="1" t="str">
        <f t="shared" si="232"/>
        <v>caspian</v>
      </c>
    </row>
    <row r="5179" spans="1:7" ht="29.25" customHeight="1" x14ac:dyDescent="0.25">
      <c r="A5179" s="1" t="str">
        <f>"OUTDOOR LEADERSHIP 2E"</f>
        <v>OUTDOOR LEADERSHIP 2E</v>
      </c>
      <c r="B5179" s="1" t="str">
        <f>"9781492514626"</f>
        <v>9781492514626</v>
      </c>
      <c r="C5179" s="1">
        <v>45.5</v>
      </c>
      <c r="D5179" s="1" t="str">
        <f>"USD"</f>
        <v>USD</v>
      </c>
      <c r="E5179" s="1" t="str">
        <f>"2017"</f>
        <v>2017</v>
      </c>
      <c r="F5179" s="1" t="str">
        <f>"BRUCE MARTIN"</f>
        <v>BRUCE MARTIN</v>
      </c>
      <c r="G5179" s="1" t="str">
        <f t="shared" si="232"/>
        <v>caspian</v>
      </c>
    </row>
    <row r="5180" spans="1:7" x14ac:dyDescent="0.25">
      <c r="A5180" s="1" t="str">
        <f>"Palpation and Assessment in Manual Therapy: Learning the Art and Refining Your Skills 1st Edition"</f>
        <v>Palpation and Assessment in Manual Therapy: Learning the Art and Refining Your Skills 1st Edition</v>
      </c>
      <c r="B5180" s="1" t="str">
        <f>"9781909141346"</f>
        <v>9781909141346</v>
      </c>
      <c r="C5180" s="1">
        <v>35.96</v>
      </c>
      <c r="D5180" s="1" t="str">
        <f>"GBP"</f>
        <v>GBP</v>
      </c>
      <c r="E5180" s="1" t="str">
        <f>"2017"</f>
        <v>2017</v>
      </c>
      <c r="F5180" s="1" t="str">
        <f>"Leon CHAITOW"</f>
        <v>Leon CHAITOW</v>
      </c>
      <c r="G5180" s="1" t="str">
        <f t="shared" si="232"/>
        <v>caspian</v>
      </c>
    </row>
    <row r="5181" spans="1:7" x14ac:dyDescent="0.25">
      <c r="A5181" s="1" t="str">
        <f>"Palpation Techniques: Surface Anatomy for Physical Therapists"</f>
        <v>Palpation Techniques: Surface Anatomy for Physical Therapists</v>
      </c>
      <c r="B5181" s="1" t="str">
        <f>"9783131463425"</f>
        <v>9783131463425</v>
      </c>
      <c r="C5181" s="1">
        <v>71.989999999999995</v>
      </c>
      <c r="D5181" s="1" t="str">
        <f>"GBP"</f>
        <v>GBP</v>
      </c>
      <c r="E5181" s="1" t="str">
        <f>"2015"</f>
        <v>2015</v>
      </c>
      <c r="F5181" s="1" t="str">
        <f>"Reichert"</f>
        <v>Reichert</v>
      </c>
      <c r="G5181" s="1" t="str">
        <f t="shared" si="232"/>
        <v>caspian</v>
      </c>
    </row>
    <row r="5182" spans="1:7" x14ac:dyDescent="0.25">
      <c r="A5182" s="1" t="str">
        <f>"Pediatric Stroke Rehabilitation: An Interprofessional and Collaborative Approach 1st Edition"</f>
        <v>Pediatric Stroke Rehabilitation: An Interprofessional and Collaborative Approach 1st Edition</v>
      </c>
      <c r="B5182" s="1" t="str">
        <f>"9781617116186"</f>
        <v>9781617116186</v>
      </c>
      <c r="C5182" s="1">
        <v>71.959999999999994</v>
      </c>
      <c r="D5182" s="1" t="str">
        <f>"USD"</f>
        <v>USD</v>
      </c>
      <c r="E5182" s="1" t="str">
        <f>"2018"</f>
        <v>2018</v>
      </c>
      <c r="F5182" s="1" t="str">
        <f>"Heather Atkinson "</f>
        <v xml:space="preserve">Heather Atkinson </v>
      </c>
      <c r="G5182" s="1" t="str">
        <f t="shared" si="232"/>
        <v>caspian</v>
      </c>
    </row>
    <row r="5183" spans="1:7" x14ac:dyDescent="0.25">
      <c r="A5183" s="1" t="str">
        <f>"Performance Psychology"</f>
        <v>Performance Psychology</v>
      </c>
      <c r="B5183" s="1" t="str">
        <f>"9780443067341"</f>
        <v>9780443067341</v>
      </c>
      <c r="C5183" s="1">
        <v>31.9</v>
      </c>
      <c r="D5183" s="1" t="str">
        <f>"USD"</f>
        <v>USD</v>
      </c>
      <c r="E5183" s="1" t="str">
        <f>"2011"</f>
        <v>2011</v>
      </c>
      <c r="F5183" s="1" t="str">
        <f>"Collins"</f>
        <v>Collins</v>
      </c>
      <c r="G5183" s="1" t="str">
        <f>"Parsian Publication"</f>
        <v>Parsian Publication</v>
      </c>
    </row>
    <row r="5184" spans="1:7" x14ac:dyDescent="0.25">
      <c r="A5184" s="1" t="str">
        <f>"Periodization: Theory and Methodology of Training, 6E"</f>
        <v>Periodization: Theory and Methodology of Training, 6E</v>
      </c>
      <c r="B5184" s="1" t="str">
        <f>"9781492544807"</f>
        <v>9781492544807</v>
      </c>
      <c r="C5184" s="1">
        <v>66.599999999999994</v>
      </c>
      <c r="D5184" s="1" t="str">
        <f>"USD"</f>
        <v>USD</v>
      </c>
      <c r="E5184" s="1" t="str">
        <f>"2019"</f>
        <v>2019</v>
      </c>
      <c r="F5184" s="1" t="str">
        <f>"Bompa"</f>
        <v>Bompa</v>
      </c>
      <c r="G5184" s="1" t="str">
        <f t="shared" ref="G5184:G5194" si="233">"caspian"</f>
        <v>caspian</v>
      </c>
    </row>
    <row r="5185" spans="1:7" x14ac:dyDescent="0.25">
      <c r="A5185" s="1" t="str">
        <f>"Perspectives on Athlete-Centred Coaching"</f>
        <v>Perspectives on Athlete-Centred Coaching</v>
      </c>
      <c r="B5185" s="1" t="str">
        <f>"9781138103900"</f>
        <v>9781138103900</v>
      </c>
      <c r="C5185" s="1">
        <v>21.59</v>
      </c>
      <c r="D5185" s="1" t="str">
        <f>"GBP"</f>
        <v>GBP</v>
      </c>
      <c r="E5185" s="1" t="str">
        <f>"2018"</f>
        <v>2018</v>
      </c>
      <c r="F5185" s="1" t="str">
        <f>"Shane Pill "</f>
        <v xml:space="preserve">Shane Pill </v>
      </c>
      <c r="G5185" s="1" t="str">
        <f t="shared" si="233"/>
        <v>caspian</v>
      </c>
    </row>
    <row r="5186" spans="1:7" x14ac:dyDescent="0.25">
      <c r="A5186" s="1" t="str">
        <f>"Perspectives on Human Occupation : Theories Underlying Practice 2ed"</f>
        <v>Perspectives on Human Occupation : Theories Underlying Practice 2ed</v>
      </c>
      <c r="B5186" s="1" t="str">
        <f>"9780803659155"</f>
        <v>9780803659155</v>
      </c>
      <c r="C5186" s="1">
        <v>82.8</v>
      </c>
      <c r="D5186" s="1" t="str">
        <f>"USD"</f>
        <v>USD</v>
      </c>
      <c r="E5186" s="1" t="str">
        <f>"2017"</f>
        <v>2017</v>
      </c>
      <c r="F5186" s="1" t="str">
        <f>"Jim Hinojosa"</f>
        <v>Jim Hinojosa</v>
      </c>
      <c r="G5186" s="1" t="str">
        <f t="shared" si="233"/>
        <v>caspian</v>
      </c>
    </row>
    <row r="5187" spans="1:7" x14ac:dyDescent="0.25">
      <c r="A5187" s="1" t="str">
        <f>"Persuasion and Communication in Sport, Exercise, and Physical Activity"</f>
        <v>Persuasion and Communication in Sport, Exercise, and Physical Activity</v>
      </c>
      <c r="B5187" s="1" t="str">
        <f>"9781138652309"</f>
        <v>9781138652309</v>
      </c>
      <c r="C5187" s="1">
        <v>94.5</v>
      </c>
      <c r="D5187" s="1" t="str">
        <f>"GBP"</f>
        <v>GBP</v>
      </c>
      <c r="E5187" s="1" t="str">
        <f>"2017"</f>
        <v>2017</v>
      </c>
      <c r="F5187" s="1" t="str">
        <f>"Ben Jackson"</f>
        <v>Ben Jackson</v>
      </c>
      <c r="G5187" s="1" t="str">
        <f t="shared" si="233"/>
        <v>caspian</v>
      </c>
    </row>
    <row r="5188" spans="1:7" x14ac:dyDescent="0.25">
      <c r="A5188" s="1" t="str">
        <f>"Physical Activity and Educational Achievement : Insights from Exercise Neuroscience"</f>
        <v>Physical Activity and Educational Achievement : Insights from Exercise Neuroscience</v>
      </c>
      <c r="B5188" s="1" t="str">
        <f>"9781138234970"</f>
        <v>9781138234970</v>
      </c>
      <c r="C5188" s="1">
        <v>94.5</v>
      </c>
      <c r="D5188" s="1" t="str">
        <f>"GBP"</f>
        <v>GBP</v>
      </c>
      <c r="E5188" s="1" t="str">
        <f>"2018"</f>
        <v>2018</v>
      </c>
      <c r="F5188" s="1" t="str">
        <f>"Romain Meeusen"</f>
        <v>Romain Meeusen</v>
      </c>
      <c r="G5188" s="1" t="str">
        <f t="shared" si="233"/>
        <v>caspian</v>
      </c>
    </row>
    <row r="5189" spans="1:7" x14ac:dyDescent="0.25">
      <c r="A5189" s="1" t="str">
        <f>"Physical Activity and the Abdominal Viscera"</f>
        <v>Physical Activity and the Abdominal Viscera</v>
      </c>
      <c r="B5189" s="1" t="str">
        <f>"9781138741386"</f>
        <v>9781138741386</v>
      </c>
      <c r="C5189" s="1">
        <v>99</v>
      </c>
      <c r="D5189" s="1" t="str">
        <f>"GBP"</f>
        <v>GBP</v>
      </c>
      <c r="E5189" s="1" t="str">
        <f>"2018"</f>
        <v>2018</v>
      </c>
      <c r="F5189" s="1" t="str">
        <f>"SHEPHARD"</f>
        <v>SHEPHARD</v>
      </c>
      <c r="G5189" s="1" t="str">
        <f t="shared" si="233"/>
        <v>caspian</v>
      </c>
    </row>
    <row r="5190" spans="1:7" x14ac:dyDescent="0.25">
      <c r="A5190" s="1" t="str">
        <f>"Physical Activity and the Gastro-Intestinal Tract"</f>
        <v>Physical Activity and the Gastro-Intestinal Tract</v>
      </c>
      <c r="B5190" s="1" t="str">
        <f>"9781138244146"</f>
        <v>9781138244146</v>
      </c>
      <c r="C5190" s="1">
        <v>81</v>
      </c>
      <c r="D5190" s="1" t="str">
        <f>"GBP"</f>
        <v>GBP</v>
      </c>
      <c r="E5190" s="1" t="str">
        <f>"2017"</f>
        <v>2017</v>
      </c>
      <c r="F5190" s="1" t="str">
        <f>"SHEPHARD"</f>
        <v>SHEPHARD</v>
      </c>
      <c r="G5190" s="1" t="str">
        <f t="shared" si="233"/>
        <v>caspian</v>
      </c>
    </row>
    <row r="5191" spans="1:7" x14ac:dyDescent="0.25">
      <c r="A5191" s="1" t="str">
        <f>"Physical Activity: Multi-disciplinary Introduction"</f>
        <v>Physical Activity: Multi-disciplinary Introduction</v>
      </c>
      <c r="B5191" s="1" t="str">
        <f>"9781138696624"</f>
        <v>9781138696624</v>
      </c>
      <c r="C5191" s="1">
        <v>33.29</v>
      </c>
      <c r="D5191" s="1" t="str">
        <f>"GBP"</f>
        <v>GBP</v>
      </c>
      <c r="E5191" s="1" t="str">
        <f>"2018"</f>
        <v>2018</v>
      </c>
      <c r="F5191" s="1" t="str">
        <f>"Nick Draper"</f>
        <v>Nick Draper</v>
      </c>
      <c r="G5191" s="1" t="str">
        <f t="shared" si="233"/>
        <v>caspian</v>
      </c>
    </row>
    <row r="5192" spans="1:7" x14ac:dyDescent="0.25">
      <c r="A5192" s="1" t="str">
        <f>"Physical Agents in Rehabilitation, An Evidence-Based Approach to Practice, 5th Edition"</f>
        <v>Physical Agents in Rehabilitation, An Evidence-Based Approach to Practice, 5th Edition</v>
      </c>
      <c r="B5192" s="1" t="str">
        <f>"9780323445672"</f>
        <v>9780323445672</v>
      </c>
      <c r="C5192" s="1">
        <v>80.959999999999994</v>
      </c>
      <c r="D5192" s="1" t="str">
        <f>"USD"</f>
        <v>USD</v>
      </c>
      <c r="E5192" s="1" t="str">
        <f>"2018"</f>
        <v>2018</v>
      </c>
      <c r="F5192" s="1" t="str">
        <f>"Cameron"</f>
        <v>Cameron</v>
      </c>
      <c r="G5192" s="1" t="str">
        <f t="shared" si="233"/>
        <v>caspian</v>
      </c>
    </row>
    <row r="5193" spans="1:7" x14ac:dyDescent="0.25">
      <c r="A5193" s="1" t="str">
        <f>"Physical Education for Children With Moderate to Severe Disabilities "</f>
        <v xml:space="preserve">Physical Education for Children With Moderate to Severe Disabilities </v>
      </c>
      <c r="B5193" s="1" t="str">
        <f>"9781492544975"</f>
        <v>9781492544975</v>
      </c>
      <c r="C5193" s="1">
        <v>31.5</v>
      </c>
      <c r="D5193" s="1" t="str">
        <f>"USD"</f>
        <v>USD</v>
      </c>
      <c r="E5193" s="1" t="str">
        <f>"2018"</f>
        <v>2018</v>
      </c>
      <c r="F5193" s="1" t="str">
        <f>"Grenier, Michelle"</f>
        <v>Grenier, Michelle</v>
      </c>
      <c r="G5193" s="1" t="str">
        <f t="shared" si="233"/>
        <v>caspian</v>
      </c>
    </row>
    <row r="5194" spans="1:7" x14ac:dyDescent="0.25">
      <c r="A5194" s="1" t="str">
        <f>"Physical Medicine and Rehabilitation Q&amp;A Review"</f>
        <v>Physical Medicine and Rehabilitation Q&amp;A Review</v>
      </c>
      <c r="B5194" s="1" t="str">
        <f>"9781620701256"</f>
        <v>9781620701256</v>
      </c>
      <c r="C5194" s="1">
        <v>118.8</v>
      </c>
      <c r="D5194" s="1" t="str">
        <f>"GBP"</f>
        <v>GBP</v>
      </c>
      <c r="E5194" s="1" t="str">
        <f>"2018"</f>
        <v>2018</v>
      </c>
      <c r="F5194" s="1" t="str">
        <f>"Lyn Weiss"</f>
        <v>Lyn Weiss</v>
      </c>
      <c r="G5194" s="1" t="str">
        <f t="shared" si="233"/>
        <v>caspian</v>
      </c>
    </row>
    <row r="5195" spans="1:7" x14ac:dyDescent="0.25">
      <c r="A5195" s="1" t="str">
        <f>"Physical Therapy Case Files, Sports"</f>
        <v>Physical Therapy Case Files, Sports</v>
      </c>
      <c r="B5195" s="1" t="str">
        <f>"9780071821537"</f>
        <v>9780071821537</v>
      </c>
      <c r="C5195" s="1">
        <v>34</v>
      </c>
      <c r="D5195" s="1" t="str">
        <f>"USD"</f>
        <v>USD</v>
      </c>
      <c r="E5195" s="1" t="str">
        <f>"2015"</f>
        <v>2015</v>
      </c>
      <c r="F5195" s="1" t="str">
        <f>"Brumitt"</f>
        <v>Brumitt</v>
      </c>
      <c r="G5195" s="1" t="str">
        <f>"Parsian Publication"</f>
        <v>Parsian Publication</v>
      </c>
    </row>
    <row r="5196" spans="1:7" x14ac:dyDescent="0.25">
      <c r="A5196" s="1" t="str">
        <f>"Physical Therapy for Intervertebral Disk Damage"</f>
        <v>Physical Therapy for Intervertebral Disk Damage</v>
      </c>
      <c r="B5196" s="1" t="str">
        <f>"9783131997616"</f>
        <v>9783131997616</v>
      </c>
      <c r="C5196" s="1">
        <v>60</v>
      </c>
      <c r="D5196" s="1" t="str">
        <f>"EUR"</f>
        <v>EUR</v>
      </c>
      <c r="E5196" s="1" t="str">
        <f>"2016"</f>
        <v>2016</v>
      </c>
      <c r="F5196" s="1" t="str">
        <f>"Broetz"</f>
        <v>Broetz</v>
      </c>
      <c r="G5196" s="1" t="str">
        <f>"Parsian Publication"</f>
        <v>Parsian Publication</v>
      </c>
    </row>
    <row r="5197" spans="1:7" x14ac:dyDescent="0.25">
      <c r="A5197" s="1" t="str">
        <f>"Physical Therapy for Intervertebral Disk Damage"</f>
        <v>Physical Therapy for Intervertebral Disk Damage</v>
      </c>
      <c r="B5197" s="1" t="str">
        <f>"9783131997616"</f>
        <v>9783131997616</v>
      </c>
      <c r="C5197" s="1">
        <v>60</v>
      </c>
      <c r="D5197" s="1" t="str">
        <f>"EUR"</f>
        <v>EUR</v>
      </c>
      <c r="E5197" s="1" t="str">
        <f>"2016"</f>
        <v>2016</v>
      </c>
      <c r="F5197" s="1" t="str">
        <f>"Broetz"</f>
        <v>Broetz</v>
      </c>
      <c r="G5197" s="1" t="str">
        <f>"arang"</f>
        <v>arang</v>
      </c>
    </row>
    <row r="5198" spans="1:7" x14ac:dyDescent="0.25">
      <c r="A5198" s="1" t="str">
        <f>"Physical Therapy for Intervertebral Disk Disease"</f>
        <v>Physical Therapy for Intervertebral Disk Disease</v>
      </c>
      <c r="B5198" s="1" t="str">
        <f>"9783131997616"</f>
        <v>9783131997616</v>
      </c>
      <c r="C5198" s="1">
        <v>71.989999999999995</v>
      </c>
      <c r="D5198" s="1" t="str">
        <f>"EUR"</f>
        <v>EUR</v>
      </c>
      <c r="E5198" s="1" t="str">
        <f>"2016"</f>
        <v>2016</v>
      </c>
      <c r="F5198" s="1" t="str">
        <f>"Broetz"</f>
        <v>Broetz</v>
      </c>
      <c r="G5198" s="1" t="str">
        <f>"caspian"</f>
        <v>caspian</v>
      </c>
    </row>
    <row r="5199" spans="1:7" x14ac:dyDescent="0.25">
      <c r="A5199" s="1" t="str">
        <f>"Physician Assistants: Policy and Practice 4th Edition"</f>
        <v>Physician Assistants: Policy and Practice 4th Edition</v>
      </c>
      <c r="B5199" s="1" t="str">
        <f>"9780803643703"</f>
        <v>9780803643703</v>
      </c>
      <c r="C5199" s="1">
        <v>68.36</v>
      </c>
      <c r="D5199" s="1" t="str">
        <f>"USD"</f>
        <v>USD</v>
      </c>
      <c r="E5199" s="1" t="str">
        <f>"2017"</f>
        <v>2017</v>
      </c>
      <c r="F5199" s="1" t="str">
        <f>"Roderick S. Hooker P"</f>
        <v>Roderick S. Hooker P</v>
      </c>
      <c r="G5199" s="1" t="str">
        <f>"caspian"</f>
        <v>caspian</v>
      </c>
    </row>
    <row r="5200" spans="1:7" x14ac:dyDescent="0.25">
      <c r="A5200" s="1" t="str">
        <f>"Physiologic Basis Respiratory Disease"</f>
        <v>Physiologic Basis Respiratory Disease</v>
      </c>
      <c r="B5200" s="1" t="str">
        <f>"9781550092363"</f>
        <v>9781550092363</v>
      </c>
      <c r="C5200" s="1">
        <v>85</v>
      </c>
      <c r="D5200" s="1" t="str">
        <f>"USD"</f>
        <v>USD</v>
      </c>
      <c r="E5200" s="1" t="str">
        <f>"2005"</f>
        <v>2005</v>
      </c>
      <c r="F5200" s="1" t="str">
        <f>"Hamid"</f>
        <v>Hamid</v>
      </c>
      <c r="G5200" s="1" t="str">
        <f t="shared" ref="G5200:G5206" si="234">"Parsian Publication"</f>
        <v>Parsian Publication</v>
      </c>
    </row>
    <row r="5201" spans="1:7" x14ac:dyDescent="0.25">
      <c r="A5201" s="1" t="str">
        <f>"Physiology - An Illustrated Review"</f>
        <v>Physiology - An Illustrated Review</v>
      </c>
      <c r="B5201" s="1" t="str">
        <f>"9781604062021"</f>
        <v>9781604062021</v>
      </c>
      <c r="C5201" s="1">
        <v>26.25</v>
      </c>
      <c r="D5201" s="1" t="str">
        <f>"EUR"</f>
        <v>EUR</v>
      </c>
      <c r="E5201" s="1" t="str">
        <f>"2011"</f>
        <v>2011</v>
      </c>
      <c r="F5201" s="1" t="str">
        <f>"Tannerthies"</f>
        <v>Tannerthies</v>
      </c>
      <c r="G5201" s="1" t="str">
        <f t="shared" si="234"/>
        <v>Parsian Publication</v>
      </c>
    </row>
    <row r="5202" spans="1:7" x14ac:dyDescent="0.25">
      <c r="A5202" s="1" t="str">
        <f>"Physiology Flash Cards"</f>
        <v>Physiology Flash Cards</v>
      </c>
      <c r="B5202" s="1" t="str">
        <f>"9780071767507"</f>
        <v>9780071767507</v>
      </c>
      <c r="C5202" s="1">
        <v>34</v>
      </c>
      <c r="D5202" s="1" t="str">
        <f t="shared" ref="D5202:D5209" si="235">"USD"</f>
        <v>USD</v>
      </c>
      <c r="E5202" s="1" t="str">
        <f>"2014"</f>
        <v>2014</v>
      </c>
      <c r="F5202" s="1" t="str">
        <f>"Kibble"</f>
        <v>Kibble</v>
      </c>
      <c r="G5202" s="1" t="str">
        <f t="shared" si="234"/>
        <v>Parsian Publication</v>
      </c>
    </row>
    <row r="5203" spans="1:7" x14ac:dyDescent="0.25">
      <c r="A5203" s="1" t="str">
        <f>"Physiology Of The Joints, Volume 2"</f>
        <v>Physiology Of The Joints, Volume 2</v>
      </c>
      <c r="B5203" s="1" t="str">
        <f>"9780702039423"</f>
        <v>9780702039423</v>
      </c>
      <c r="C5203" s="1">
        <v>34.5</v>
      </c>
      <c r="D5203" s="1" t="str">
        <f t="shared" si="235"/>
        <v>USD</v>
      </c>
      <c r="E5203" s="1" t="str">
        <f>"2010"</f>
        <v>2010</v>
      </c>
      <c r="F5203" s="1" t="str">
        <f>"Kapandji"</f>
        <v>Kapandji</v>
      </c>
      <c r="G5203" s="1" t="str">
        <f t="shared" si="234"/>
        <v>Parsian Publication</v>
      </c>
    </row>
    <row r="5204" spans="1:7" x14ac:dyDescent="0.25">
      <c r="A5204" s="1" t="str">
        <f>"Physiology Pretest Self-Assessment And Review2014"</f>
        <v>Physiology Pretest Self-Assessment And Review2014</v>
      </c>
      <c r="B5204" s="1" t="str">
        <f>"9781259072338"</f>
        <v>9781259072338</v>
      </c>
      <c r="C5204" s="1">
        <v>17</v>
      </c>
      <c r="D5204" s="1" t="str">
        <f t="shared" si="235"/>
        <v>USD</v>
      </c>
      <c r="E5204" s="1" t="str">
        <f>"2014"</f>
        <v>2014</v>
      </c>
      <c r="F5204" s="1" t="str">
        <f>"Metting"</f>
        <v>Metting</v>
      </c>
      <c r="G5204" s="1" t="str">
        <f t="shared" si="234"/>
        <v>Parsian Publication</v>
      </c>
    </row>
    <row r="5205" spans="1:7" x14ac:dyDescent="0.25">
      <c r="A5205" s="1" t="str">
        <f>"Physiology Solved Question Papers"</f>
        <v>Physiology Solved Question Papers</v>
      </c>
      <c r="B5205" s="1" t="str">
        <f>"9789351524465"</f>
        <v>9789351524465</v>
      </c>
      <c r="C5205" s="1">
        <v>28</v>
      </c>
      <c r="D5205" s="1" t="str">
        <f t="shared" si="235"/>
        <v>USD</v>
      </c>
      <c r="E5205" s="1" t="str">
        <f>"2015"</f>
        <v>2015</v>
      </c>
      <c r="F5205" s="1" t="str">
        <f>"Yatiraj"</f>
        <v>Yatiraj</v>
      </c>
      <c r="G5205" s="1" t="str">
        <f t="shared" si="234"/>
        <v>Parsian Publication</v>
      </c>
    </row>
    <row r="5206" spans="1:7" x14ac:dyDescent="0.25">
      <c r="A5206" s="1" t="str">
        <f>"Physiology, with STUDENT CONSULT Online Access"</f>
        <v>Physiology, with STUDENT CONSULT Online Access</v>
      </c>
      <c r="B5206" s="1" t="str">
        <f>"9780323478816"</f>
        <v>9780323478816</v>
      </c>
      <c r="C5206" s="1">
        <v>48</v>
      </c>
      <c r="D5206" s="1" t="str">
        <f t="shared" si="235"/>
        <v>USD</v>
      </c>
      <c r="E5206" s="1" t="str">
        <f>"2017"</f>
        <v>2017</v>
      </c>
      <c r="F5206" s="1" t="str">
        <f>"Costanzo"</f>
        <v>Costanzo</v>
      </c>
      <c r="G5206" s="1" t="str">
        <f t="shared" si="234"/>
        <v>Parsian Publication</v>
      </c>
    </row>
    <row r="5207" spans="1:7" x14ac:dyDescent="0.25">
      <c r="A5207" s="1" t="str">
        <f>"Physiology, with STUDENT CONSULT Online Access"</f>
        <v>Physiology, with STUDENT CONSULT Online Access</v>
      </c>
      <c r="B5207" s="1" t="str">
        <f>"9780323478816"</f>
        <v>9780323478816</v>
      </c>
      <c r="C5207" s="1">
        <v>48</v>
      </c>
      <c r="D5207" s="1" t="str">
        <f t="shared" si="235"/>
        <v>USD</v>
      </c>
      <c r="E5207" s="1" t="str">
        <f>"2017"</f>
        <v>2017</v>
      </c>
      <c r="F5207" s="1" t="str">
        <f>"Costanzo"</f>
        <v>Costanzo</v>
      </c>
      <c r="G5207" s="1" t="str">
        <f>"arang"</f>
        <v>arang</v>
      </c>
    </row>
    <row r="5208" spans="1:7" x14ac:dyDescent="0.25">
      <c r="A5208" s="1" t="str">
        <f>"Plain and Simple Guide to Therapeutic Massage &amp; Bodywork Examinations"</f>
        <v>Plain and Simple Guide to Therapeutic Massage &amp; Bodywork Examinations</v>
      </c>
      <c r="B5208" s="1" t="str">
        <f>"9781496332257"</f>
        <v>9781496332257</v>
      </c>
      <c r="C5208" s="1">
        <v>53.09</v>
      </c>
      <c r="D5208" s="1" t="str">
        <f t="shared" si="235"/>
        <v>USD</v>
      </c>
      <c r="E5208" s="1" t="str">
        <f>"2017"</f>
        <v>2017</v>
      </c>
      <c r="F5208" s="1" t="str">
        <f>"Laura Allen"</f>
        <v>Laura Allen</v>
      </c>
      <c r="G5208" s="1" t="str">
        <f>"caspian"</f>
        <v>caspian</v>
      </c>
    </row>
    <row r="5209" spans="1:7" x14ac:dyDescent="0.25">
      <c r="A5209" s="1" t="str">
        <f>"PLAYING FAIR : Using Student - Invented Games to Prevent Bulling, Teach Democracy, and Promote Social Justice"</f>
        <v>PLAYING FAIR : Using Student - Invented Games to Prevent Bulling, Teach Democracy, and Promote Social Justice</v>
      </c>
      <c r="B5209" s="1" t="str">
        <f>"9781450435437"</f>
        <v>9781450435437</v>
      </c>
      <c r="C5209" s="1">
        <v>26.1</v>
      </c>
      <c r="D5209" s="1" t="str">
        <f t="shared" si="235"/>
        <v>USD</v>
      </c>
      <c r="E5209" s="1" t="str">
        <f>"2016"</f>
        <v>2016</v>
      </c>
      <c r="F5209" s="1" t="str">
        <f>"JOY BUTLER"</f>
        <v>JOY BUTLER</v>
      </c>
      <c r="G5209" s="1" t="str">
        <f>"caspian"</f>
        <v>caspian</v>
      </c>
    </row>
    <row r="5210" spans="1:7" x14ac:dyDescent="0.25">
      <c r="A5210" s="1" t="str">
        <f>"Playing Games:An introduction to the philosophy of sport through dialogue"</f>
        <v>Playing Games:An introduction to the philosophy of sport through dialogue</v>
      </c>
      <c r="B5210" s="1" t="str">
        <f>"9781138917279"</f>
        <v>9781138917279</v>
      </c>
      <c r="C5210" s="1">
        <v>17.989999999999998</v>
      </c>
      <c r="D5210" s="1" t="str">
        <f>"GBP"</f>
        <v>GBP</v>
      </c>
      <c r="E5210" s="1" t="str">
        <f>"2017"</f>
        <v>2017</v>
      </c>
      <c r="F5210" s="1" t="str">
        <f>"FEEZELL"</f>
        <v>FEEZELL</v>
      </c>
      <c r="G5210" s="1" t="str">
        <f>"caspian"</f>
        <v>caspian</v>
      </c>
    </row>
    <row r="5211" spans="1:7" x14ac:dyDescent="0.25">
      <c r="A5211" s="1" t="str">
        <f>"Plyometric Anatomy"</f>
        <v>Plyometric Anatomy</v>
      </c>
      <c r="B5211" s="1" t="str">
        <f>"9781492533498"</f>
        <v>9781492533498</v>
      </c>
      <c r="C5211" s="1">
        <v>17.47</v>
      </c>
      <c r="D5211" s="1" t="str">
        <f>"USD"</f>
        <v>USD</v>
      </c>
      <c r="E5211" s="1" t="str">
        <f>"2017"</f>
        <v>2017</v>
      </c>
      <c r="F5211" s="1" t="str">
        <f>"Hansen"</f>
        <v>Hansen</v>
      </c>
      <c r="G5211" s="1" t="str">
        <f>"caspian"</f>
        <v>caspian</v>
      </c>
    </row>
    <row r="5212" spans="1:7" x14ac:dyDescent="0.25">
      <c r="A5212" s="1" t="str">
        <f>"Plyometrics for Speed and Power: Includes over 100 Drills and Exercises"</f>
        <v>Plyometrics for Speed and Power: Includes over 100 Drills and Exercises</v>
      </c>
      <c r="B5212" s="1" t="str">
        <f>"9781785000416"</f>
        <v>9781785000416</v>
      </c>
      <c r="C5212" s="1">
        <v>36</v>
      </c>
      <c r="D5212" s="1" t="str">
        <f>"GBP"</f>
        <v>GBP</v>
      </c>
      <c r="E5212" s="1" t="str">
        <f>"2016"</f>
        <v>2016</v>
      </c>
      <c r="F5212" s="1" t="str">
        <f>"Glen Thurgood"</f>
        <v>Glen Thurgood</v>
      </c>
      <c r="G5212" s="1" t="str">
        <f>"caspian"</f>
        <v>caspian</v>
      </c>
    </row>
    <row r="5213" spans="1:7" x14ac:dyDescent="0.25">
      <c r="A5213" s="1" t="str">
        <f>"Pocket Companion To Guyton And Hall Textbook Of Medical Physiology"</f>
        <v>Pocket Companion To Guyton And Hall Textbook Of Medical Physiology</v>
      </c>
      <c r="B5213" s="1" t="str">
        <f>"9781455770069"</f>
        <v>9781455770069</v>
      </c>
      <c r="C5213" s="1">
        <v>28.7</v>
      </c>
      <c r="D5213" s="1" t="str">
        <f>"USD"</f>
        <v>USD</v>
      </c>
      <c r="E5213" s="1" t="str">
        <f>"2015"</f>
        <v>2015</v>
      </c>
      <c r="F5213" s="1" t="str">
        <f>"Hall, John"</f>
        <v>Hall, John</v>
      </c>
      <c r="G5213" s="1" t="str">
        <f>"Parsian Publication"</f>
        <v>Parsian Publication</v>
      </c>
    </row>
    <row r="5214" spans="1:7" x14ac:dyDescent="0.25">
      <c r="A5214" s="1" t="str">
        <f>"Positive Pedagogy for Sport Coaching:Athlete-centred coaching for individual sports"</f>
        <v>Positive Pedagogy for Sport Coaching:Athlete-centred coaching for individual sports</v>
      </c>
      <c r="B5214" s="1" t="str">
        <f>"9781138215597"</f>
        <v>9781138215597</v>
      </c>
      <c r="C5214" s="1">
        <v>17.989999999999998</v>
      </c>
      <c r="D5214" s="1" t="str">
        <f>"GBP"</f>
        <v>GBP</v>
      </c>
      <c r="E5214" s="1" t="str">
        <f>"2016"</f>
        <v>2016</v>
      </c>
      <c r="F5214" s="1" t="str">
        <f>"LIGHT"</f>
        <v>LIGHT</v>
      </c>
      <c r="G5214" s="1" t="str">
        <f>"caspian"</f>
        <v>caspian</v>
      </c>
    </row>
    <row r="5215" spans="1:7" x14ac:dyDescent="0.25">
      <c r="A5215" s="1" t="str">
        <f>"Practical Guide to Fascial Manipulation"</f>
        <v>Practical Guide to Fascial Manipulation</v>
      </c>
      <c r="B5215" s="1" t="str">
        <f>"9780702066597"</f>
        <v>9780702066597</v>
      </c>
      <c r="C5215" s="1">
        <v>54.86</v>
      </c>
      <c r="D5215" s="1" t="str">
        <f t="shared" ref="D5215:D5222" si="236">"USD"</f>
        <v>USD</v>
      </c>
      <c r="E5215" s="1" t="str">
        <f>"2017"</f>
        <v>2017</v>
      </c>
      <c r="F5215" s="1" t="str">
        <f>"Tuulia Luomala"</f>
        <v>Tuulia Luomala</v>
      </c>
      <c r="G5215" s="1" t="str">
        <f>"caspian"</f>
        <v>caspian</v>
      </c>
    </row>
    <row r="5216" spans="1:7" x14ac:dyDescent="0.25">
      <c r="A5216" s="1" t="str">
        <f>"Practical Physiology"</f>
        <v>Practical Physiology</v>
      </c>
      <c r="B5216" s="1" t="str">
        <f>"9789386150349"</f>
        <v>9789386150349</v>
      </c>
      <c r="C5216" s="1">
        <v>32</v>
      </c>
      <c r="D5216" s="1" t="str">
        <f t="shared" si="236"/>
        <v>USD</v>
      </c>
      <c r="E5216" s="1" t="str">
        <f>"2017"</f>
        <v>2017</v>
      </c>
      <c r="F5216" s="1" t="str">
        <f>"Geetha"</f>
        <v>Geetha</v>
      </c>
      <c r="G5216" s="1" t="str">
        <f>"Parsian Publication"</f>
        <v>Parsian Publication</v>
      </c>
    </row>
    <row r="5217" spans="1:7" x14ac:dyDescent="0.25">
      <c r="A5217" s="1" t="str">
        <f>"Practical Physiology"</f>
        <v>Practical Physiology</v>
      </c>
      <c r="B5217" s="1" t="str">
        <f>"9789386150349"</f>
        <v>9789386150349</v>
      </c>
      <c r="C5217" s="1">
        <v>32</v>
      </c>
      <c r="D5217" s="1" t="str">
        <f t="shared" si="236"/>
        <v>USD</v>
      </c>
      <c r="E5217" s="1" t="str">
        <f>"2017"</f>
        <v>2017</v>
      </c>
      <c r="F5217" s="1" t="str">
        <f>"Geetha"</f>
        <v>Geetha</v>
      </c>
      <c r="G5217" s="1" t="str">
        <f>"arang"</f>
        <v>arang</v>
      </c>
    </row>
    <row r="5218" spans="1:7" x14ac:dyDescent="0.25">
      <c r="A5218" s="1" t="str">
        <f>"Practical Physiology A New Approach"</f>
        <v>Practical Physiology A New Approach</v>
      </c>
      <c r="B5218" s="1" t="str">
        <f>"9789386107671"</f>
        <v>9789386107671</v>
      </c>
      <c r="C5218" s="1">
        <v>22.5</v>
      </c>
      <c r="D5218" s="1" t="str">
        <f t="shared" si="236"/>
        <v>USD</v>
      </c>
      <c r="E5218" s="1" t="str">
        <f>"2016"</f>
        <v>2016</v>
      </c>
      <c r="F5218" s="1" t="str">
        <f>"Khan"</f>
        <v>Khan</v>
      </c>
      <c r="G5218" s="1" t="str">
        <f>"arang"</f>
        <v>arang</v>
      </c>
    </row>
    <row r="5219" spans="1:7" x14ac:dyDescent="0.25">
      <c r="A5219" s="1" t="str">
        <f>"Practical Physiology A New Approach"</f>
        <v>Practical Physiology A New Approach</v>
      </c>
      <c r="B5219" s="1" t="str">
        <f>"9789386107671"</f>
        <v>9789386107671</v>
      </c>
      <c r="C5219" s="1">
        <v>22.5</v>
      </c>
      <c r="D5219" s="1" t="str">
        <f t="shared" si="236"/>
        <v>USD</v>
      </c>
      <c r="E5219" s="1" t="str">
        <f>"2016"</f>
        <v>2016</v>
      </c>
      <c r="F5219" s="1" t="str">
        <f>"Khan"</f>
        <v>Khan</v>
      </c>
      <c r="G5219" s="1" t="str">
        <f>"Parsian Publication"</f>
        <v>Parsian Publication</v>
      </c>
    </row>
    <row r="5220" spans="1:7" x14ac:dyDescent="0.25">
      <c r="A5220" s="1" t="str">
        <f>"Practical Workbook of Human Physiology"</f>
        <v>Practical Workbook of Human Physiology</v>
      </c>
      <c r="B5220" s="1" t="str">
        <f>"9789352701452"</f>
        <v>9789352701452</v>
      </c>
      <c r="C5220" s="1">
        <v>42.5</v>
      </c>
      <c r="D5220" s="1" t="str">
        <f t="shared" si="236"/>
        <v>USD</v>
      </c>
      <c r="E5220" s="1" t="str">
        <f>"2018"</f>
        <v>2018</v>
      </c>
      <c r="F5220" s="1" t="str">
        <f>"Nageswari"</f>
        <v>Nageswari</v>
      </c>
      <c r="G5220" s="1" t="str">
        <f>"Parsian Publication"</f>
        <v>Parsian Publication</v>
      </c>
    </row>
    <row r="5221" spans="1:7" x14ac:dyDescent="0.25">
      <c r="A5221" s="1" t="str">
        <f>"Practical Workbook of Human Physiology"</f>
        <v>Practical Workbook of Human Physiology</v>
      </c>
      <c r="B5221" s="1" t="str">
        <f>"9789352701452"</f>
        <v>9789352701452</v>
      </c>
      <c r="C5221" s="1">
        <v>42.5</v>
      </c>
      <c r="D5221" s="1" t="str">
        <f t="shared" si="236"/>
        <v>USD</v>
      </c>
      <c r="E5221" s="1" t="str">
        <f>"2018"</f>
        <v>2018</v>
      </c>
      <c r="F5221" s="1" t="str">
        <f>"Nageswari"</f>
        <v>Nageswari</v>
      </c>
      <c r="G5221" s="1" t="str">
        <f>"arang"</f>
        <v>arang</v>
      </c>
    </row>
    <row r="5222" spans="1:7" x14ac:dyDescent="0.25">
      <c r="A5222" s="1" t="str">
        <f>"PREGNANCY FITNESS"</f>
        <v>PREGNANCY FITNESS</v>
      </c>
      <c r="B5222" s="1" t="str">
        <f>"9781492552420"</f>
        <v>9781492552420</v>
      </c>
      <c r="C5222" s="1">
        <v>22.46</v>
      </c>
      <c r="D5222" s="1" t="str">
        <f t="shared" si="236"/>
        <v>USD</v>
      </c>
      <c r="E5222" s="1" t="str">
        <f>"2019"</f>
        <v>2019</v>
      </c>
      <c r="F5222" s="1" t="str">
        <f>"JULIA DI PAOLO"</f>
        <v>JULIA DI PAOLO</v>
      </c>
      <c r="G5222" s="1" t="str">
        <f>"caspian"</f>
        <v>caspian</v>
      </c>
    </row>
    <row r="5223" spans="1:7" x14ac:dyDescent="0.25">
      <c r="A5223" s="1" t="str">
        <f>"Presenting Your Data with SPSS Explained"</f>
        <v>Presenting Your Data with SPSS Explained</v>
      </c>
      <c r="B5223" s="1" t="str">
        <f>"9781138916609"</f>
        <v>9781138916609</v>
      </c>
      <c r="C5223" s="1">
        <v>26.09</v>
      </c>
      <c r="D5223" s="1" t="str">
        <f>"GBP"</f>
        <v>GBP</v>
      </c>
      <c r="E5223" s="1" t="str">
        <f>"2017"</f>
        <v>2017</v>
      </c>
      <c r="F5223" s="1" t="str">
        <f>"Perry R. Hinton"</f>
        <v>Perry R. Hinton</v>
      </c>
      <c r="G5223" s="1" t="str">
        <f>"caspian"</f>
        <v>caspian</v>
      </c>
    </row>
    <row r="5224" spans="1:7" x14ac:dyDescent="0.25">
      <c r="A5224" s="1" t="str">
        <f>"Principles &amp; Exercises for Improving Technique &amp; Avoiding Common Injuries ,DANCE ANATOMY &amp; KINESIOLOGY 2E WITH WEB RESOURCE"</f>
        <v>Principles &amp; Exercises for Improving Technique &amp; Avoiding Common Injuries ,DANCE ANATOMY &amp; KINESIOLOGY 2E WITH WEB RESOURCE</v>
      </c>
      <c r="B5224" s="1" t="str">
        <f>"9781450469289"</f>
        <v>9781450469289</v>
      </c>
      <c r="C5224" s="1">
        <v>71.099999999999994</v>
      </c>
      <c r="D5224" s="1" t="str">
        <f>"USD"</f>
        <v>USD</v>
      </c>
      <c r="E5224" s="1" t="str">
        <f>"2016"</f>
        <v>2016</v>
      </c>
      <c r="F5224" s="1" t="str">
        <f>"KAREN CLIPPINGER"</f>
        <v>KAREN CLIPPINGER</v>
      </c>
      <c r="G5224" s="1" t="str">
        <f>"caspian"</f>
        <v>caspian</v>
      </c>
    </row>
    <row r="5225" spans="1:7" x14ac:dyDescent="0.25">
      <c r="A5225" s="1" t="str">
        <f>"PRINCIPLES AND METHODS OF ADAPTED PHYSICAL EDUCATION  &amp;  RECREATION"</f>
        <v>PRINCIPLES AND METHODS OF ADAPTED PHYSICAL EDUCATION  &amp;  RECREATION</v>
      </c>
      <c r="B5225" s="1" t="str">
        <f>"9781284077810"</f>
        <v>9781284077810</v>
      </c>
      <c r="C5225" s="1">
        <v>89.96</v>
      </c>
      <c r="D5225" s="1" t="str">
        <f>"USD"</f>
        <v>USD</v>
      </c>
      <c r="E5225" s="1" t="str">
        <f>"2017"</f>
        <v>2017</v>
      </c>
      <c r="F5225" s="1" t="str">
        <f>"KRISTI ROTH"</f>
        <v>KRISTI ROTH</v>
      </c>
      <c r="G5225" s="1" t="str">
        <f>"caspian"</f>
        <v>caspian</v>
      </c>
    </row>
    <row r="5226" spans="1:7" x14ac:dyDescent="0.25">
      <c r="A5226" s="1" t="str">
        <f>"Principles of Medical Physiology, 2/E"</f>
        <v>Principles of Medical Physiology, 2/E</v>
      </c>
      <c r="B5226" s="1" t="str">
        <f>"9789382076537"</f>
        <v>9789382076537</v>
      </c>
      <c r="C5226" s="1">
        <v>52.5</v>
      </c>
      <c r="D5226" s="1" t="str">
        <f>"EUR"</f>
        <v>EUR</v>
      </c>
      <c r="E5226" s="1" t="str">
        <f>"2016"</f>
        <v>2016</v>
      </c>
      <c r="F5226" s="1" t="str">
        <f>"Sircar"</f>
        <v>Sircar</v>
      </c>
      <c r="G5226" s="1" t="str">
        <f>"arang"</f>
        <v>arang</v>
      </c>
    </row>
    <row r="5227" spans="1:7" x14ac:dyDescent="0.25">
      <c r="A5227" s="1" t="str">
        <f>"Principles of Medical Physiology, 2/E"</f>
        <v>Principles of Medical Physiology, 2/E</v>
      </c>
      <c r="B5227" s="1" t="str">
        <f>"9789382076537"</f>
        <v>9789382076537</v>
      </c>
      <c r="C5227" s="1">
        <v>52.5</v>
      </c>
      <c r="D5227" s="1" t="str">
        <f>"EUR"</f>
        <v>EUR</v>
      </c>
      <c r="E5227" s="1" t="str">
        <f>"2016"</f>
        <v>2016</v>
      </c>
      <c r="F5227" s="1" t="str">
        <f>"Sircar"</f>
        <v>Sircar</v>
      </c>
      <c r="G5227" s="1" t="str">
        <f>"Parsian Publication"</f>
        <v>Parsian Publication</v>
      </c>
    </row>
    <row r="5228" spans="1:7" x14ac:dyDescent="0.25">
      <c r="A5228" s="1" t="str">
        <f>"Principles of Physiology"</f>
        <v>Principles of Physiology</v>
      </c>
      <c r="B5228" s="1" t="str">
        <f>"9789351529293"</f>
        <v>9789351529293</v>
      </c>
      <c r="C5228" s="1">
        <v>42</v>
      </c>
      <c r="D5228" s="1" t="str">
        <f>"USD"</f>
        <v>USD</v>
      </c>
      <c r="E5228" s="1" t="str">
        <f>"2015"</f>
        <v>2015</v>
      </c>
      <c r="F5228" s="1" t="str">
        <f>"Pramanik"</f>
        <v>Pramanik</v>
      </c>
      <c r="G5228" s="1" t="str">
        <f>"Parsian Publication"</f>
        <v>Parsian Publication</v>
      </c>
    </row>
    <row r="5229" spans="1:7" x14ac:dyDescent="0.25">
      <c r="A5229" s="1" t="str">
        <f>"Promoting Active Lifestyles in Schools"</f>
        <v>Promoting Active Lifestyles in Schools</v>
      </c>
      <c r="B5229" s="1" t="str">
        <f>"9781492533818"</f>
        <v>9781492533818</v>
      </c>
      <c r="C5229" s="1">
        <v>26.1</v>
      </c>
      <c r="D5229" s="1" t="str">
        <f>"USD"</f>
        <v>USD</v>
      </c>
      <c r="E5229" s="1" t="str">
        <f>"2019"</f>
        <v>2019</v>
      </c>
      <c r="F5229" s="1" t="str">
        <f>"Harris"</f>
        <v>Harris</v>
      </c>
      <c r="G5229" s="1" t="str">
        <f>"caspian"</f>
        <v>caspian</v>
      </c>
    </row>
    <row r="5230" spans="1:7" x14ac:dyDescent="0.25">
      <c r="A5230" s="1" t="str">
        <f>"Psoas Solution: The Practitioner's Guide to Rehabilitation, Corrective Exercise, and Training for Improved Function"</f>
        <v>Psoas Solution: The Practitioner's Guide to Rehabilitation, Corrective Exercise, and Training for Improved Function</v>
      </c>
      <c r="B5230" s="1" t="str">
        <f>"9781905367788"</f>
        <v>9781905367788</v>
      </c>
      <c r="C5230" s="1">
        <v>13.49</v>
      </c>
      <c r="D5230" s="1" t="str">
        <f>"GBP"</f>
        <v>GBP</v>
      </c>
      <c r="E5230" s="1" t="str">
        <f>"2017"</f>
        <v>2017</v>
      </c>
      <c r="F5230" s="1" t="str">
        <f>"Evan Osar"</f>
        <v>Evan Osar</v>
      </c>
      <c r="G5230" s="1" t="str">
        <f>"caspian"</f>
        <v>caspian</v>
      </c>
    </row>
    <row r="5231" spans="1:7" x14ac:dyDescent="0.25">
      <c r="A5231" s="1" t="str">
        <f>"Psychiatry"</f>
        <v>Psychiatry</v>
      </c>
      <c r="B5231" s="1" t="str">
        <f>"9780702033964"</f>
        <v>9780702033964</v>
      </c>
      <c r="C5231" s="1">
        <v>27.5</v>
      </c>
      <c r="D5231" s="1" t="str">
        <f>"USD"</f>
        <v>USD</v>
      </c>
      <c r="E5231" s="1" t="str">
        <f>"2011"</f>
        <v>2011</v>
      </c>
      <c r="F5231" s="1" t="str">
        <f>"Stevens"</f>
        <v>Stevens</v>
      </c>
      <c r="G5231" s="1" t="str">
        <f>"Parsian Publication"</f>
        <v>Parsian Publication</v>
      </c>
    </row>
    <row r="5232" spans="1:7" x14ac:dyDescent="0.25">
      <c r="A5232" s="1" t="str">
        <f>"Psychology for Physiotherapist"</f>
        <v>Psychology for Physiotherapist</v>
      </c>
      <c r="B5232" s="1" t="str">
        <f>"9789386150295"</f>
        <v>9789386150295</v>
      </c>
      <c r="C5232" s="1">
        <v>24</v>
      </c>
      <c r="D5232" s="1" t="str">
        <f>"USD"</f>
        <v>USD</v>
      </c>
      <c r="E5232" s="1" t="str">
        <f>"2017"</f>
        <v>2017</v>
      </c>
      <c r="F5232" s="1" t="str">
        <f>"Ramalingam"</f>
        <v>Ramalingam</v>
      </c>
      <c r="G5232" s="1" t="str">
        <f>"Parsian Publication"</f>
        <v>Parsian Publication</v>
      </c>
    </row>
    <row r="5233" spans="1:7" x14ac:dyDescent="0.25">
      <c r="A5233" s="1" t="str">
        <f>"Psychology for Physiotherapist"</f>
        <v>Psychology for Physiotherapist</v>
      </c>
      <c r="B5233" s="1" t="str">
        <f>"9789386150295"</f>
        <v>9789386150295</v>
      </c>
      <c r="C5233" s="1">
        <v>24</v>
      </c>
      <c r="D5233" s="1" t="str">
        <f>"USD"</f>
        <v>USD</v>
      </c>
      <c r="E5233" s="1" t="str">
        <f>"2017"</f>
        <v>2017</v>
      </c>
      <c r="F5233" s="1" t="str">
        <f>"Ramalingam"</f>
        <v>Ramalingam</v>
      </c>
      <c r="G5233" s="1" t="str">
        <f>"arang"</f>
        <v>arang</v>
      </c>
    </row>
    <row r="5234" spans="1:7" x14ac:dyDescent="0.25">
      <c r="A5234" s="1" t="str">
        <f>"Pulmonary Physiology"</f>
        <v>Pulmonary Physiology</v>
      </c>
      <c r="B5234" s="1" t="str">
        <f>"9781259095269"</f>
        <v>9781259095269</v>
      </c>
      <c r="C5234" s="1">
        <v>15.6</v>
      </c>
      <c r="D5234" s="1" t="str">
        <f>"USD"</f>
        <v>USD</v>
      </c>
      <c r="E5234" s="1" t="str">
        <f>"2013"</f>
        <v>2013</v>
      </c>
      <c r="F5234" s="1" t="str">
        <f>"Levitzky"</f>
        <v>Levitzky</v>
      </c>
      <c r="G5234" s="1" t="str">
        <f>"Parsian Publication"</f>
        <v>Parsian Publication</v>
      </c>
    </row>
    <row r="5235" spans="1:7" x14ac:dyDescent="0.25">
      <c r="A5235" s="1" t="str">
        <f>"Quick Diabetic Recipes FD"</f>
        <v>Quick Diabetic Recipes FD</v>
      </c>
      <c r="B5235" s="1" t="str">
        <f>"9781119363231"</f>
        <v>9781119363231</v>
      </c>
      <c r="C5235" s="1">
        <v>20.69</v>
      </c>
      <c r="D5235" s="1" t="str">
        <f>"GBP"</f>
        <v>GBP</v>
      </c>
      <c r="E5235" s="1" t="str">
        <f>"2018"</f>
        <v>2018</v>
      </c>
      <c r="F5235" s="1" t="str">
        <f>"American Diabet"</f>
        <v>American Diabet</v>
      </c>
      <c r="G5235" s="1" t="str">
        <f t="shared" ref="G5235:G5240" si="237">"caspian"</f>
        <v>caspian</v>
      </c>
    </row>
    <row r="5236" spans="1:7" x14ac:dyDescent="0.25">
      <c r="A5236" s="1" t="str">
        <f>"Quick Questions in Ankle Sprains"</f>
        <v>Quick Questions in Ankle Sprains</v>
      </c>
      <c r="B5236" s="1" t="str">
        <f>"9781617118173"</f>
        <v>9781617118173</v>
      </c>
      <c r="C5236" s="1">
        <v>44.96</v>
      </c>
      <c r="D5236" s="1" t="str">
        <f>"USD"</f>
        <v>USD</v>
      </c>
      <c r="E5236" s="1" t="str">
        <f>"2015"</f>
        <v>2015</v>
      </c>
      <c r="F5236" s="1" t="str">
        <f>"Patrick O. McKeon (e"</f>
        <v>Patrick O. McKeon (e</v>
      </c>
      <c r="G5236" s="1" t="str">
        <f t="shared" si="237"/>
        <v>caspian</v>
      </c>
    </row>
    <row r="5237" spans="1:7" x14ac:dyDescent="0.25">
      <c r="A5237" s="1" t="str">
        <f>"Quick Questions in Heat-Related Illnesses and Hydration"</f>
        <v>Quick Questions in Heat-Related Illnesses and Hydration</v>
      </c>
      <c r="B5237" s="1" t="str">
        <f>"9781617116476"</f>
        <v>9781617116476</v>
      </c>
      <c r="C5237" s="1">
        <v>44.96</v>
      </c>
      <c r="D5237" s="1" t="str">
        <f>"USD"</f>
        <v>USD</v>
      </c>
      <c r="E5237" s="1" t="str">
        <f>"2015"</f>
        <v>2015</v>
      </c>
      <c r="F5237" s="1" t="str">
        <f>"Rebecca M. Lopez (ed"</f>
        <v>Rebecca M. Lopez (ed</v>
      </c>
      <c r="G5237" s="1" t="str">
        <f t="shared" si="237"/>
        <v>caspian</v>
      </c>
    </row>
    <row r="5238" spans="1:7" x14ac:dyDescent="0.25">
      <c r="A5238" s="1" t="str">
        <f>"Quick Questions in Sport-Related Concussion"</f>
        <v>Quick Questions in Sport-Related Concussion</v>
      </c>
      <c r="B5238" s="1" t="str">
        <f>"9781617116445"</f>
        <v>9781617116445</v>
      </c>
      <c r="C5238" s="1">
        <v>44.96</v>
      </c>
      <c r="D5238" s="1" t="str">
        <f>"USD"</f>
        <v>USD</v>
      </c>
      <c r="E5238" s="1" t="str">
        <f>"2015"</f>
        <v>2015</v>
      </c>
      <c r="F5238" s="1" t="str">
        <f>"Tamara C. Valovich M"</f>
        <v>Tamara C. Valovich M</v>
      </c>
      <c r="G5238" s="1" t="str">
        <f t="shared" si="237"/>
        <v>caspian</v>
      </c>
    </row>
    <row r="5239" spans="1:7" x14ac:dyDescent="0.25">
      <c r="A5239" s="1" t="str">
        <f>"Quick Questions in the Shoulder"</f>
        <v>Quick Questions in the Shoulder</v>
      </c>
      <c r="B5239" s="1" t="str">
        <f>"9781617119842"</f>
        <v>9781617119842</v>
      </c>
      <c r="C5239" s="1">
        <v>44.96</v>
      </c>
      <c r="D5239" s="1" t="str">
        <f>"USD"</f>
        <v>USD</v>
      </c>
      <c r="E5239" s="1" t="str">
        <f>"2015"</f>
        <v>2015</v>
      </c>
      <c r="F5239" s="1" t="str">
        <f>"Kellie C. Huxel Bliv"</f>
        <v>Kellie C. Huxel Bliv</v>
      </c>
      <c r="G5239" s="1" t="str">
        <f t="shared" si="237"/>
        <v>caspian</v>
      </c>
    </row>
    <row r="5240" spans="1:7" x14ac:dyDescent="0.25">
      <c r="A5240" s="1" t="str">
        <f>"Race Week: The Final 7 Days to Your Best Triathlon "</f>
        <v xml:space="preserve">Race Week: The Final 7 Days to Your Best Triathlon </v>
      </c>
      <c r="B5240" s="1" t="str">
        <f>"9781841261171"</f>
        <v>9781841261171</v>
      </c>
      <c r="C5240" s="1">
        <v>11.66</v>
      </c>
      <c r="D5240" s="1" t="str">
        <f>"GBP"</f>
        <v>GBP</v>
      </c>
      <c r="E5240" s="1" t="str">
        <f>"2010"</f>
        <v>2010</v>
      </c>
      <c r="F5240" s="1" t="str">
        <f>"Regensburg"</f>
        <v>Regensburg</v>
      </c>
      <c r="G5240" s="1" t="str">
        <f t="shared" si="237"/>
        <v>caspian</v>
      </c>
    </row>
    <row r="5241" spans="1:7" x14ac:dyDescent="0.25">
      <c r="A5241" s="1" t="str">
        <f>"Rapid Review Physiology, With Student Consult Online Access"</f>
        <v>Rapid Review Physiology, With Student Consult Online Access</v>
      </c>
      <c r="B5241" s="1" t="str">
        <f>"9780323072601"</f>
        <v>9780323072601</v>
      </c>
      <c r="C5241" s="1">
        <v>23.65</v>
      </c>
      <c r="D5241" s="1" t="str">
        <f>"USD"</f>
        <v>USD</v>
      </c>
      <c r="E5241" s="1" t="str">
        <f>"2011"</f>
        <v>2011</v>
      </c>
      <c r="F5241" s="1" t="str">
        <f>"Bennett &amp; Brown"</f>
        <v>Bennett &amp; Brown</v>
      </c>
      <c r="G5241" s="1" t="str">
        <f>"Parsian Publication"</f>
        <v>Parsian Publication</v>
      </c>
    </row>
    <row r="5242" spans="1:7" x14ac:dyDescent="0.25">
      <c r="A5242" s="1" t="str">
        <f>"Regenerative Treatments in Sports and Orthopedic Medicine"</f>
        <v>Regenerative Treatments in Sports and Orthopedic Medicine</v>
      </c>
      <c r="B5242" s="1" t="str">
        <f>"9781620701126"</f>
        <v>9781620701126</v>
      </c>
      <c r="C5242" s="1">
        <v>117</v>
      </c>
      <c r="D5242" s="1" t="str">
        <f>"GBP"</f>
        <v>GBP</v>
      </c>
      <c r="E5242" s="1" t="str">
        <f>"2018"</f>
        <v>2018</v>
      </c>
      <c r="F5242" s="1" t="str">
        <f>"Gerard A. Malanga"</f>
        <v>Gerard A. Malanga</v>
      </c>
      <c r="G5242" s="1" t="str">
        <f>"caspian"</f>
        <v>caspian</v>
      </c>
    </row>
    <row r="5243" spans="1:7" x14ac:dyDescent="0.25">
      <c r="A5243" s="1" t="str">
        <f>"Renal Physiology"</f>
        <v>Renal Physiology</v>
      </c>
      <c r="B5243" s="1" t="str">
        <f>"9780781795241"</f>
        <v>9780781795241</v>
      </c>
      <c r="C5243" s="1">
        <v>26.4</v>
      </c>
      <c r="D5243" s="1" t="str">
        <f t="shared" ref="D5243:D5253" si="238">"USD"</f>
        <v>USD</v>
      </c>
      <c r="E5243" s="1" t="str">
        <f>"2012"</f>
        <v>2012</v>
      </c>
      <c r="F5243" s="1" t="str">
        <f>"John Danziger"</f>
        <v>John Danziger</v>
      </c>
      <c r="G5243" s="1" t="str">
        <f>"Parsian Publication"</f>
        <v>Parsian Publication</v>
      </c>
    </row>
    <row r="5244" spans="1:7" x14ac:dyDescent="0.25">
      <c r="A5244" s="1" t="str">
        <f>"Renal Physiology, Mosby Physiology Monograph Series"</f>
        <v>Renal Physiology, Mosby Physiology Monograph Series</v>
      </c>
      <c r="B5244" s="1" t="str">
        <f>"9780323086912"</f>
        <v>9780323086912</v>
      </c>
      <c r="C5244" s="1">
        <v>28.2</v>
      </c>
      <c r="D5244" s="1" t="str">
        <f t="shared" si="238"/>
        <v>USD</v>
      </c>
      <c r="E5244" s="1" t="str">
        <f>"2012"</f>
        <v>2012</v>
      </c>
      <c r="F5244" s="1" t="str">
        <f>"Koeppen &amp;  Stanton"</f>
        <v>Koeppen &amp;  Stanton</v>
      </c>
      <c r="G5244" s="1" t="str">
        <f>"Parsian Publication"</f>
        <v>Parsian Publication</v>
      </c>
    </row>
    <row r="5245" spans="1:7" x14ac:dyDescent="0.25">
      <c r="A5245" s="1" t="str">
        <f>"Research Methods in Physical Activity 7th Edition"</f>
        <v>Research Methods in Physical Activity 7th Edition</v>
      </c>
      <c r="B5245" s="1" t="str">
        <f>"9781450470445"</f>
        <v>9781450470445</v>
      </c>
      <c r="C5245" s="1">
        <v>99</v>
      </c>
      <c r="D5245" s="1" t="str">
        <f t="shared" si="238"/>
        <v>USD</v>
      </c>
      <c r="E5245" s="1" t="str">
        <f>"2015"</f>
        <v>2015</v>
      </c>
      <c r="F5245" s="1" t="str">
        <f>"Jerry Thomas"</f>
        <v>Jerry Thomas</v>
      </c>
      <c r="G5245" s="1" t="str">
        <f>"caspian"</f>
        <v>caspian</v>
      </c>
    </row>
    <row r="5246" spans="1:7" x14ac:dyDescent="0.25">
      <c r="A5246" s="1" t="str">
        <f>"Respiratory Care Anatomy and Physiology, Foundations for Clinical Practice"</f>
        <v>Respiratory Care Anatomy and Physiology, Foundations for Clinical Practice</v>
      </c>
      <c r="B5246" s="1" t="str">
        <f>"9780323416375"</f>
        <v>9780323416375</v>
      </c>
      <c r="C5246" s="1">
        <v>67.2</v>
      </c>
      <c r="D5246" s="1" t="str">
        <f t="shared" si="238"/>
        <v>USD</v>
      </c>
      <c r="E5246" s="1" t="str">
        <f>"2017"</f>
        <v>2017</v>
      </c>
      <c r="F5246" s="1" t="str">
        <f>"Will Beachey"</f>
        <v>Will Beachey</v>
      </c>
      <c r="G5246" s="1" t="str">
        <f>"Parsian Publication"</f>
        <v>Parsian Publication</v>
      </c>
    </row>
    <row r="5247" spans="1:7" x14ac:dyDescent="0.25">
      <c r="A5247" s="1" t="str">
        <f>"Respiratory Care Anatomy and Physiology, Foundations for Clinical Practice"</f>
        <v>Respiratory Care Anatomy and Physiology, Foundations for Clinical Practice</v>
      </c>
      <c r="B5247" s="1" t="str">
        <f>"9780323416375"</f>
        <v>9780323416375</v>
      </c>
      <c r="C5247" s="1">
        <v>67.2</v>
      </c>
      <c r="D5247" s="1" t="str">
        <f t="shared" si="238"/>
        <v>USD</v>
      </c>
      <c r="E5247" s="1" t="str">
        <f>"2017"</f>
        <v>2017</v>
      </c>
      <c r="F5247" s="1" t="str">
        <f>"Will Beachey"</f>
        <v>Will Beachey</v>
      </c>
      <c r="G5247" s="1" t="str">
        <f>"arang"</f>
        <v>arang</v>
      </c>
    </row>
    <row r="5248" spans="1:7" x14ac:dyDescent="0.25">
      <c r="A5248" s="1" t="str">
        <f>"Respiratory Physiology"</f>
        <v>Respiratory Physiology</v>
      </c>
      <c r="B5248" s="1" t="str">
        <f>"9781609136406"</f>
        <v>9781609136406</v>
      </c>
      <c r="C5248" s="1">
        <v>28.2</v>
      </c>
      <c r="D5248" s="1" t="str">
        <f t="shared" si="238"/>
        <v>USD</v>
      </c>
      <c r="E5248" s="1" t="str">
        <f>"2012"</f>
        <v>2012</v>
      </c>
      <c r="F5248" s="1" t="str">
        <f>"West"</f>
        <v>West</v>
      </c>
      <c r="G5248" s="1" t="str">
        <f>"Parsian Publication"</f>
        <v>Parsian Publication</v>
      </c>
    </row>
    <row r="5249" spans="1:7" x14ac:dyDescent="0.25">
      <c r="A5249" s="1" t="str">
        <f>"Review of Physiology"</f>
        <v>Review of Physiology</v>
      </c>
      <c r="B5249" s="1" t="str">
        <f>"9789386322371"</f>
        <v>9789386322371</v>
      </c>
      <c r="C5249" s="1">
        <v>32</v>
      </c>
      <c r="D5249" s="1" t="str">
        <f t="shared" si="238"/>
        <v>USD</v>
      </c>
      <c r="E5249" s="1" t="str">
        <f>"2017"</f>
        <v>2017</v>
      </c>
      <c r="F5249" s="1" t="str">
        <f>"Soumen Manna"</f>
        <v>Soumen Manna</v>
      </c>
      <c r="G5249" s="1" t="str">
        <f>"Parsian Publication"</f>
        <v>Parsian Publication</v>
      </c>
    </row>
    <row r="5250" spans="1:7" x14ac:dyDescent="0.25">
      <c r="A5250" s="1" t="str">
        <f>"Review of Physiology"</f>
        <v>Review of Physiology</v>
      </c>
      <c r="B5250" s="1" t="str">
        <f>"9789386056658"</f>
        <v>9789386056658</v>
      </c>
      <c r="C5250" s="1">
        <v>30</v>
      </c>
      <c r="D5250" s="1" t="str">
        <f t="shared" si="238"/>
        <v>USD</v>
      </c>
      <c r="E5250" s="1" t="str">
        <f>"2016"</f>
        <v>2016</v>
      </c>
      <c r="F5250" s="1" t="str">
        <f>"Manna"</f>
        <v>Manna</v>
      </c>
      <c r="G5250" s="1" t="str">
        <f>"Parsian Publication"</f>
        <v>Parsian Publication</v>
      </c>
    </row>
    <row r="5251" spans="1:7" x14ac:dyDescent="0.25">
      <c r="A5251" s="1" t="str">
        <f>"Review of Physiology"</f>
        <v>Review of Physiology</v>
      </c>
      <c r="B5251" s="1" t="str">
        <f>"9789386322371"</f>
        <v>9789386322371</v>
      </c>
      <c r="C5251" s="1">
        <v>32</v>
      </c>
      <c r="D5251" s="1" t="str">
        <f t="shared" si="238"/>
        <v>USD</v>
      </c>
      <c r="E5251" s="1" t="str">
        <f>"2017"</f>
        <v>2017</v>
      </c>
      <c r="F5251" s="1" t="str">
        <f>"Soumen Manna"</f>
        <v>Soumen Manna</v>
      </c>
      <c r="G5251" s="1" t="str">
        <f>"arang"</f>
        <v>arang</v>
      </c>
    </row>
    <row r="5252" spans="1:7" x14ac:dyDescent="0.25">
      <c r="A5252" s="1" t="str">
        <f>"Review of Physiology"</f>
        <v>Review of Physiology</v>
      </c>
      <c r="B5252" s="1" t="str">
        <f>"9789386056658"</f>
        <v>9789386056658</v>
      </c>
      <c r="C5252" s="1">
        <v>30</v>
      </c>
      <c r="D5252" s="1" t="str">
        <f t="shared" si="238"/>
        <v>USD</v>
      </c>
      <c r="E5252" s="1" t="str">
        <f>"2016"</f>
        <v>2016</v>
      </c>
      <c r="F5252" s="1" t="str">
        <f>"Manna"</f>
        <v>Manna</v>
      </c>
      <c r="G5252" s="1" t="str">
        <f>"arang"</f>
        <v>arang</v>
      </c>
    </row>
    <row r="5253" spans="1:7" x14ac:dyDescent="0.25">
      <c r="A5253" s="1" t="str">
        <f>"Ross and Wilson Anatomy and Physiology in Health and Illness International Edition"</f>
        <v>Ross and Wilson Anatomy and Physiology in Health and Illness International Edition</v>
      </c>
      <c r="B5253" s="1" t="str">
        <f>"9780702053269"</f>
        <v>9780702053269</v>
      </c>
      <c r="C5253" s="1">
        <v>18.2</v>
      </c>
      <c r="D5253" s="1" t="str">
        <f t="shared" si="238"/>
        <v>USD</v>
      </c>
      <c r="E5253" s="1" t="str">
        <f>"2014"</f>
        <v>2014</v>
      </c>
      <c r="F5253" s="1" t="str">
        <f>"Waugh &amp; Grant"</f>
        <v>Waugh &amp; Grant</v>
      </c>
      <c r="G5253" s="1" t="str">
        <f>"Parsian Publication"</f>
        <v>Parsian Publication</v>
      </c>
    </row>
    <row r="5254" spans="1:7" x14ac:dyDescent="0.25">
      <c r="A5254" s="1" t="str">
        <f>"Routledge Handbook of Drugs and Sport"</f>
        <v>Routledge Handbook of Drugs and Sport</v>
      </c>
      <c r="B5254" s="1" t="str">
        <f>"9781138294820"</f>
        <v>9781138294820</v>
      </c>
      <c r="C5254" s="1">
        <v>35.99</v>
      </c>
      <c r="D5254" s="1" t="str">
        <f t="shared" ref="D5254:D5259" si="239">"GBP"</f>
        <v>GBP</v>
      </c>
      <c r="E5254" s="1" t="str">
        <f>"2017"</f>
        <v>2017</v>
      </c>
      <c r="F5254" s="1" t="str">
        <f>"Verner MÃ¸ller"</f>
        <v>Verner MÃ¸ller</v>
      </c>
      <c r="G5254" s="1" t="str">
        <f t="shared" ref="G5254:G5264" si="240">"caspian"</f>
        <v>caspian</v>
      </c>
    </row>
    <row r="5255" spans="1:7" x14ac:dyDescent="0.25">
      <c r="A5255" s="1" t="str">
        <f>"Routledge Handbook of Physical Activity Policy and Practice"</f>
        <v>Routledge Handbook of Physical Activity Policy and Practice</v>
      </c>
      <c r="B5255" s="1" t="str">
        <f>"9781138943087"</f>
        <v>9781138943087</v>
      </c>
      <c r="C5255" s="1">
        <v>157.5</v>
      </c>
      <c r="D5255" s="1" t="str">
        <f t="shared" si="239"/>
        <v>GBP</v>
      </c>
      <c r="E5255" s="1" t="str">
        <f>"2018"</f>
        <v>2018</v>
      </c>
      <c r="F5255" s="1" t="str">
        <f>"Joe Piggin"</f>
        <v>Joe Piggin</v>
      </c>
      <c r="G5255" s="1" t="str">
        <f t="shared" si="240"/>
        <v>caspian</v>
      </c>
    </row>
    <row r="5256" spans="1:7" x14ac:dyDescent="0.25">
      <c r="A5256" s="1" t="str">
        <f>"Routledge Handbook of Sports Therapy, Injury Assessment and Rehabilitation"</f>
        <v>Routledge Handbook of Sports Therapy, Injury Assessment and Rehabilitation</v>
      </c>
      <c r="B5256" s="1" t="str">
        <f>"9781138559066"</f>
        <v>9781138559066</v>
      </c>
      <c r="C5256" s="1">
        <v>35.99</v>
      </c>
      <c r="D5256" s="1" t="str">
        <f t="shared" si="239"/>
        <v>GBP</v>
      </c>
      <c r="E5256" s="1" t="str">
        <f>"2018"</f>
        <v>2018</v>
      </c>
      <c r="F5256" s="1" t="str">
        <f>"Keith Ward"</f>
        <v>Keith Ward</v>
      </c>
      <c r="G5256" s="1" t="str">
        <f t="shared" si="240"/>
        <v>caspian</v>
      </c>
    </row>
    <row r="5257" spans="1:7" x14ac:dyDescent="0.25">
      <c r="A5257" s="1" t="str">
        <f>"Routledge Handbook of Strength and Conditioning: Sport-specific Programming for High Performance"</f>
        <v>Routledge Handbook of Strength and Conditioning: Sport-specific Programming for High Performance</v>
      </c>
      <c r="B5257" s="1" t="str">
        <f>"9781138687240"</f>
        <v>9781138687240</v>
      </c>
      <c r="C5257" s="1">
        <v>157.5</v>
      </c>
      <c r="D5257" s="1" t="str">
        <f t="shared" si="239"/>
        <v>GBP</v>
      </c>
      <c r="E5257" s="1" t="str">
        <f>"2018"</f>
        <v>2018</v>
      </c>
      <c r="F5257" s="1" t="str">
        <f>"Anthony Turner"</f>
        <v>Anthony Turner</v>
      </c>
      <c r="G5257" s="1" t="str">
        <f t="shared" si="240"/>
        <v>caspian</v>
      </c>
    </row>
    <row r="5258" spans="1:7" x14ac:dyDescent="0.25">
      <c r="A5258" s="1" t="str">
        <f>"RUGBY: THE ART OF SCRUMMAGING"</f>
        <v>RUGBY: THE ART OF SCRUMMAGING</v>
      </c>
      <c r="B5258" s="1" t="str">
        <f>"9781782550594"</f>
        <v>9781782550594</v>
      </c>
      <c r="C5258" s="1">
        <v>15.26</v>
      </c>
      <c r="D5258" s="1" t="str">
        <f t="shared" si="239"/>
        <v>GBP</v>
      </c>
      <c r="E5258" s="1" t="str">
        <f>"2015"</f>
        <v>2015</v>
      </c>
      <c r="F5258" s="1" t="str">
        <f>"Rodriguez"</f>
        <v>Rodriguez</v>
      </c>
      <c r="G5258" s="1" t="str">
        <f t="shared" si="240"/>
        <v>caspian</v>
      </c>
    </row>
    <row r="5259" spans="1:7" x14ac:dyDescent="0.25">
      <c r="A5259" s="1" t="str">
        <f>"RUN WALK RUN METHOD"</f>
        <v>RUN WALK RUN METHOD</v>
      </c>
      <c r="B5259" s="1" t="str">
        <f>"9781782550822"</f>
        <v>9781782550822</v>
      </c>
      <c r="C5259" s="1">
        <v>11.66</v>
      </c>
      <c r="D5259" s="1" t="str">
        <f t="shared" si="239"/>
        <v>GBP</v>
      </c>
      <c r="E5259" s="1" t="str">
        <f>"2016"</f>
        <v>2016</v>
      </c>
      <c r="F5259" s="1" t="str">
        <f>"Galloway"</f>
        <v>Galloway</v>
      </c>
      <c r="G5259" s="1" t="str">
        <f t="shared" si="240"/>
        <v>caspian</v>
      </c>
    </row>
    <row r="5260" spans="1:7" x14ac:dyDescent="0.25">
      <c r="A5260" s="1" t="str">
        <f>"Running Anatomy, 2E"</f>
        <v>Running Anatomy, 2E</v>
      </c>
      <c r="B5260" s="1" t="str">
        <f>"9781492548294"</f>
        <v>9781492548294</v>
      </c>
      <c r="C5260" s="1">
        <v>22.46</v>
      </c>
      <c r="D5260" s="1" t="str">
        <f t="shared" ref="D5260:D5265" si="241">"USD"</f>
        <v>USD</v>
      </c>
      <c r="E5260" s="1" t="str">
        <f>"2019"</f>
        <v>2019</v>
      </c>
      <c r="F5260" s="1" t="str">
        <f>"Puleo"</f>
        <v>Puleo</v>
      </c>
      <c r="G5260" s="1" t="str">
        <f t="shared" si="240"/>
        <v>caspian</v>
      </c>
    </row>
    <row r="5261" spans="1:7" x14ac:dyDescent="0.25">
      <c r="A5261" s="1" t="str">
        <f>"Running Flow: Mental Immersion Techniques for Better Running"</f>
        <v>Running Flow: Mental Immersion Techniques for Better Running</v>
      </c>
      <c r="B5261" s="1" t="str">
        <f>"9781492535720"</f>
        <v>9781492535720</v>
      </c>
      <c r="C5261" s="1">
        <v>15.37</v>
      </c>
      <c r="D5261" s="1" t="str">
        <f t="shared" si="241"/>
        <v>USD</v>
      </c>
      <c r="E5261" s="1" t="str">
        <f>"2017"</f>
        <v>2017</v>
      </c>
      <c r="F5261" s="1" t="str">
        <f>"Csikszentmihalyi, Mi"</f>
        <v>Csikszentmihalyi, Mi</v>
      </c>
      <c r="G5261" s="1" t="str">
        <f t="shared" si="240"/>
        <v>caspian</v>
      </c>
    </row>
    <row r="5262" spans="1:7" x14ac:dyDescent="0.25">
      <c r="A5262" s="1" t="str">
        <f>"Running Form: How to Run Faster and Prevent Injury"</f>
        <v>Running Form: How to Run Faster and Prevent Injury</v>
      </c>
      <c r="B5262" s="1" t="str">
        <f>"9781492510383"</f>
        <v>9781492510383</v>
      </c>
      <c r="C5262" s="1">
        <v>17.47</v>
      </c>
      <c r="D5262" s="1" t="str">
        <f t="shared" si="241"/>
        <v>USD</v>
      </c>
      <c r="E5262" s="1" t="str">
        <f>"2019"</f>
        <v>2019</v>
      </c>
      <c r="F5262" s="1" t="str">
        <f>"Anderson"</f>
        <v>Anderson</v>
      </c>
      <c r="G5262" s="1" t="str">
        <f t="shared" si="240"/>
        <v>caspian</v>
      </c>
    </row>
    <row r="5263" spans="1:7" x14ac:dyDescent="0.25">
      <c r="A5263" s="1" t="str">
        <f>"Seating and Wheeled Mobility: A Clinical Resource Guide"</f>
        <v>Seating and Wheeled Mobility: A Clinical Resource Guide</v>
      </c>
      <c r="B5263" s="1" t="str">
        <f>"9781630913960"</f>
        <v>9781630913960</v>
      </c>
      <c r="C5263" s="1">
        <v>62.96</v>
      </c>
      <c r="D5263" s="1" t="str">
        <f t="shared" si="241"/>
        <v>USD</v>
      </c>
      <c r="E5263" s="1" t="str">
        <f>"2018"</f>
        <v>2018</v>
      </c>
      <c r="F5263" s="1" t="str">
        <f>"Michelle L. Lange "</f>
        <v xml:space="preserve">Michelle L. Lange </v>
      </c>
      <c r="G5263" s="1" t="str">
        <f t="shared" si="240"/>
        <v>caspian</v>
      </c>
    </row>
    <row r="5264" spans="1:7" x14ac:dyDescent="0.25">
      <c r="A5264" s="1" t="str">
        <f>"Sedentary Behavior and Health :Concepts, Assessments, and Interventions"</f>
        <v>Sedentary Behavior and Health :Concepts, Assessments, and Interventions</v>
      </c>
      <c r="B5264" s="1" t="str">
        <f>"9781450471282"</f>
        <v>9781450471282</v>
      </c>
      <c r="C5264" s="1">
        <v>66.5</v>
      </c>
      <c r="D5264" s="1" t="str">
        <f t="shared" si="241"/>
        <v>USD</v>
      </c>
      <c r="E5264" s="1" t="str">
        <f>"2017"</f>
        <v>2017</v>
      </c>
      <c r="F5264" s="1" t="str">
        <f>"Zhu"</f>
        <v>Zhu</v>
      </c>
      <c r="G5264" s="1" t="str">
        <f t="shared" si="240"/>
        <v>caspian</v>
      </c>
    </row>
    <row r="5265" spans="1:7" x14ac:dyDescent="0.25">
      <c r="A5265" s="1" t="str">
        <f>"Seeley's Principles of Anatomy and Physiology"</f>
        <v>Seeley's Principles of Anatomy and Physiology</v>
      </c>
      <c r="B5265" s="1" t="str">
        <f>"9780071316743"</f>
        <v>9780071316743</v>
      </c>
      <c r="C5265" s="1">
        <v>21.45</v>
      </c>
      <c r="D5265" s="1" t="str">
        <f t="shared" si="241"/>
        <v>USD</v>
      </c>
      <c r="E5265" s="1" t="str">
        <f>"2011"</f>
        <v>2011</v>
      </c>
      <c r="F5265" s="1" t="str">
        <f>"Tate"</f>
        <v>Tate</v>
      </c>
      <c r="G5265" s="1" t="str">
        <f>"Parsian Publication"</f>
        <v>Parsian Publication</v>
      </c>
    </row>
    <row r="5266" spans="1:7" x14ac:dyDescent="0.25">
      <c r="A5266" s="1" t="str">
        <f>"Seven Aneurysms"</f>
        <v>Seven Aneurysms</v>
      </c>
      <c r="B5266" s="1" t="str">
        <f>"9781604060546"</f>
        <v>9781604060546</v>
      </c>
      <c r="C5266" s="1">
        <v>120</v>
      </c>
      <c r="D5266" s="1" t="str">
        <f>"EUR"</f>
        <v>EUR</v>
      </c>
      <c r="E5266" s="1" t="str">
        <f>"2011"</f>
        <v>2011</v>
      </c>
      <c r="F5266" s="1" t="str">
        <f>"Lawton"</f>
        <v>Lawton</v>
      </c>
      <c r="G5266" s="1" t="str">
        <f>"Parsian Publication"</f>
        <v>Parsian Publication</v>
      </c>
    </row>
    <row r="5267" spans="1:7" x14ac:dyDescent="0.25">
      <c r="A5267" s="1" t="str">
        <f>"Shoulder and Elbow Injuries in Athletes, Prevention, Treatment and Return to Sport"</f>
        <v>Shoulder and Elbow Injuries in Athletes, Prevention, Treatment and Return to Sport</v>
      </c>
      <c r="B5267" s="1" t="str">
        <f>"9780323510547"</f>
        <v>9780323510547</v>
      </c>
      <c r="C5267" s="1">
        <v>162</v>
      </c>
      <c r="D5267" s="1" t="str">
        <f>"USD"</f>
        <v>USD</v>
      </c>
      <c r="E5267" s="1" t="str">
        <f>"2018"</f>
        <v>2018</v>
      </c>
      <c r="F5267" s="1" t="str">
        <f>"Arciero, Cordasco &amp; "</f>
        <v xml:space="preserve">Arciero, Cordasco &amp; </v>
      </c>
      <c r="G5267" s="1" t="str">
        <f>"caspian"</f>
        <v>caspian</v>
      </c>
    </row>
    <row r="5268" spans="1:7" x14ac:dyDescent="0.25">
      <c r="A5268" s="1" t="str">
        <f>"Shoulder Disorders and Dysfunction: An Occupational Therapy Approach "</f>
        <v xml:space="preserve">Shoulder Disorders and Dysfunction: An Occupational Therapy Approach </v>
      </c>
      <c r="B5268" s="1" t="str">
        <f>"9781569003824"</f>
        <v>9781569003824</v>
      </c>
      <c r="C5268" s="1">
        <v>90</v>
      </c>
      <c r="D5268" s="1" t="str">
        <f>"USD"</f>
        <v>USD</v>
      </c>
      <c r="E5268" s="1" t="str">
        <f>"2018"</f>
        <v>2018</v>
      </c>
      <c r="F5268" s="1" t="str">
        <f>"Donald Earley"</f>
        <v>Donald Earley</v>
      </c>
      <c r="G5268" s="1" t="str">
        <f>"caspian"</f>
        <v>caspian</v>
      </c>
    </row>
    <row r="5269" spans="1:7" x14ac:dyDescent="0.25">
      <c r="A5269" s="1" t="str">
        <f>"Sims' Symptoms in the Mind: Textbook of Descriptive Psychopathology, With Expert Consult access"</f>
        <v>Sims' Symptoms in the Mind: Textbook of Descriptive Psychopathology, With Expert Consult access</v>
      </c>
      <c r="B5269" s="1" t="str">
        <f>"9780702055560"</f>
        <v>9780702055560</v>
      </c>
      <c r="C5269" s="1">
        <v>53.2</v>
      </c>
      <c r="D5269" s="1" t="str">
        <f>"USD"</f>
        <v>USD</v>
      </c>
      <c r="E5269" s="1" t="str">
        <f>"2015"</f>
        <v>2015</v>
      </c>
      <c r="F5269" s="1" t="str">
        <f>"Oyebode"</f>
        <v>Oyebode</v>
      </c>
      <c r="G5269" s="1" t="str">
        <f>"Parsian Publication"</f>
        <v>Parsian Publication</v>
      </c>
    </row>
    <row r="5270" spans="1:7" x14ac:dyDescent="0.25">
      <c r="A5270" s="1" t="str">
        <f>"Skills, Knowledge and Expertise in Sport"</f>
        <v>Skills, Knowledge and Expertise in Sport</v>
      </c>
      <c r="B5270" s="1" t="str">
        <f>"9781138559677"</f>
        <v>9781138559677</v>
      </c>
      <c r="C5270" s="1">
        <v>94.5</v>
      </c>
      <c r="D5270" s="1" t="str">
        <f>"GBP"</f>
        <v>GBP</v>
      </c>
      <c r="E5270" s="1" t="str">
        <f>"2018"</f>
        <v>2018</v>
      </c>
      <c r="F5270" s="1" t="str">
        <f>"Gunnar Breivik"</f>
        <v>Gunnar Breivik</v>
      </c>
      <c r="G5270" s="1" t="str">
        <f t="shared" ref="G5270:G5287" si="242">"caspian"</f>
        <v>caspian</v>
      </c>
    </row>
    <row r="5271" spans="1:7" x14ac:dyDescent="0.25">
      <c r="A5271" s="1" t="str">
        <f>"Soccer: Functional Fitness Training"</f>
        <v>Soccer: Functional Fitness Training</v>
      </c>
      <c r="B5271" s="1" t="str">
        <f>"9781782550907"</f>
        <v>9781782550907</v>
      </c>
      <c r="C5271" s="1">
        <v>21.56</v>
      </c>
      <c r="D5271" s="1" t="str">
        <f>"GBP"</f>
        <v>GBP</v>
      </c>
      <c r="E5271" s="1" t="str">
        <f>"2016"</f>
        <v>2016</v>
      </c>
      <c r="F5271" s="1" t="str">
        <f>"Harry Dost"</f>
        <v>Harry Dost</v>
      </c>
      <c r="G5271" s="1" t="str">
        <f t="shared" si="242"/>
        <v>caspian</v>
      </c>
    </row>
    <row r="5272" spans="1:7" x14ac:dyDescent="0.25">
      <c r="A5272" s="1" t="str">
        <f>"Somatics in Action: Utilizing Yoga and Pilates to Promote Well-Being.."</f>
        <v>Somatics in Action: Utilizing Yoga and Pilates to Promote Well-Being..</v>
      </c>
      <c r="B5272" s="1" t="str">
        <f>"9781909141643"</f>
        <v>9781909141643</v>
      </c>
      <c r="C5272" s="1">
        <v>26.96</v>
      </c>
      <c r="D5272" s="1" t="str">
        <f>"GBP"</f>
        <v>GBP</v>
      </c>
      <c r="E5272" s="1" t="str">
        <f>"2017"</f>
        <v>2017</v>
      </c>
      <c r="F5272" s="1" t="str">
        <f>"Lauren KEARNS"</f>
        <v>Lauren KEARNS</v>
      </c>
      <c r="G5272" s="1" t="str">
        <f t="shared" si="242"/>
        <v>caspian</v>
      </c>
    </row>
    <row r="5273" spans="1:7" x14ac:dyDescent="0.25">
      <c r="A5273" s="1" t="str">
        <f>"Special Tests for Neurologic Examination"</f>
        <v>Special Tests for Neurologic Examination</v>
      </c>
      <c r="B5273" s="1" t="str">
        <f>"9781617119859"</f>
        <v>9781617119859</v>
      </c>
      <c r="C5273" s="1">
        <v>99.9</v>
      </c>
      <c r="D5273" s="1" t="str">
        <f>"USD"</f>
        <v>USD</v>
      </c>
      <c r="E5273" s="1" t="str">
        <f>"2018"</f>
        <v>2018</v>
      </c>
      <c r="F5273" s="1" t="str">
        <f>"James Scifers"</f>
        <v>James Scifers</v>
      </c>
      <c r="G5273" s="1" t="str">
        <f t="shared" si="242"/>
        <v>caspian</v>
      </c>
    </row>
    <row r="5274" spans="1:7" x14ac:dyDescent="0.25">
      <c r="A5274" s="1" t="str">
        <f>"Spine and Joint Articulation for Manual Therapists 1st Edition"</f>
        <v>Spine and Joint Articulation for Manual Therapists 1st Edition</v>
      </c>
      <c r="B5274" s="1" t="str">
        <f>"9781909141315"</f>
        <v>9781909141315</v>
      </c>
      <c r="C5274" s="1">
        <v>31.46</v>
      </c>
      <c r="D5274" s="1" t="str">
        <f>"GBP"</f>
        <v>GBP</v>
      </c>
      <c r="E5274" s="1" t="str">
        <f>"2016"</f>
        <v>2016</v>
      </c>
      <c r="F5274" s="1" t="str">
        <f>"Giles GYER,"</f>
        <v>Giles GYER,</v>
      </c>
      <c r="G5274" s="1" t="str">
        <f t="shared" si="242"/>
        <v>caspian</v>
      </c>
    </row>
    <row r="5275" spans="1:7" x14ac:dyDescent="0.25">
      <c r="A5275" s="1" t="str">
        <f>"Sport Analytics:A data-driven approach to sport business and management"</f>
        <v>Sport Analytics:A data-driven approach to sport business and management</v>
      </c>
      <c r="B5275" s="1" t="str">
        <f>"9781138667136"</f>
        <v>9781138667136</v>
      </c>
      <c r="C5275" s="1">
        <v>20.99</v>
      </c>
      <c r="D5275" s="1" t="str">
        <f>"GBP"</f>
        <v>GBP</v>
      </c>
      <c r="E5275" s="1" t="str">
        <f>"2017"</f>
        <v>2017</v>
      </c>
      <c r="F5275" s="1" t="str">
        <f>"Gil Fried"</f>
        <v>Gil Fried</v>
      </c>
      <c r="G5275" s="1" t="str">
        <f t="shared" si="242"/>
        <v>caspian</v>
      </c>
    </row>
    <row r="5276" spans="1:7" x14ac:dyDescent="0.25">
      <c r="A5276" s="1" t="str">
        <f>"Sport and Militarism : Contemporary global perspectives"</f>
        <v>Sport and Militarism : Contemporary global perspectives</v>
      </c>
      <c r="B5276" s="1" t="str">
        <f>"9781138690202"</f>
        <v>9781138690202</v>
      </c>
      <c r="C5276" s="1">
        <v>94.5</v>
      </c>
      <c r="D5276" s="1" t="str">
        <f>"GBP"</f>
        <v>GBP</v>
      </c>
      <c r="E5276" s="1" t="str">
        <f>"2017"</f>
        <v>2017</v>
      </c>
      <c r="F5276" s="1" t="str">
        <f>"Michael L. Butterwor"</f>
        <v>Michael L. Butterwor</v>
      </c>
      <c r="G5276" s="1" t="str">
        <f t="shared" si="242"/>
        <v>caspian</v>
      </c>
    </row>
    <row r="5277" spans="1:7" x14ac:dyDescent="0.25">
      <c r="A5277" s="1" t="str">
        <f>"SPORT THERAPY FOR THE SHOULDER WITH ONLINE VIDEO"</f>
        <v>SPORT THERAPY FOR THE SHOULDER WITH ONLINE VIDEO</v>
      </c>
      <c r="B5277" s="1" t="str">
        <f>"9781450431644"</f>
        <v>9781450431644</v>
      </c>
      <c r="C5277" s="1">
        <v>57.6</v>
      </c>
      <c r="D5277" s="1" t="str">
        <f>"USD"</f>
        <v>USD</v>
      </c>
      <c r="E5277" s="1" t="str">
        <f>"2017"</f>
        <v>2017</v>
      </c>
      <c r="F5277" s="1" t="str">
        <f>"TODD ELLENBECKER"</f>
        <v>TODD ELLENBECKER</v>
      </c>
      <c r="G5277" s="1" t="str">
        <f t="shared" si="242"/>
        <v>caspian</v>
      </c>
    </row>
    <row r="5278" spans="1:7" x14ac:dyDescent="0.25">
      <c r="A5278" s="1" t="str">
        <f>"Sport, Recovery, and Performance: Interdisciplinary Insights"</f>
        <v>Sport, Recovery, and Performance: Interdisciplinary Insights</v>
      </c>
      <c r="B5278" s="1" t="str">
        <f>"9781138287778"</f>
        <v>9781138287778</v>
      </c>
      <c r="C5278" s="1">
        <v>31.49</v>
      </c>
      <c r="D5278" s="1" t="str">
        <f>"GBP"</f>
        <v>GBP</v>
      </c>
      <c r="E5278" s="1" t="str">
        <f>"2018"</f>
        <v>2018</v>
      </c>
      <c r="F5278" s="1" t="str">
        <f>"Michael Kellmann"</f>
        <v>Michael Kellmann</v>
      </c>
      <c r="G5278" s="1" t="str">
        <f t="shared" si="242"/>
        <v>caspian</v>
      </c>
    </row>
    <row r="5279" spans="1:7" x14ac:dyDescent="0.25">
      <c r="A5279" s="1" t="str">
        <f>"Sports Concussions: Complete Guide to Recovery and Management"</f>
        <v>Sports Concussions: Complete Guide to Recovery and Management</v>
      </c>
      <c r="B5279" s="1" t="str">
        <f>"9781498701624"</f>
        <v>9781498701624</v>
      </c>
      <c r="C5279" s="1">
        <v>73.8</v>
      </c>
      <c r="D5279" s="1" t="str">
        <f>"GBP"</f>
        <v>GBP</v>
      </c>
      <c r="E5279" s="1" t="str">
        <f>"2017"</f>
        <v>2017</v>
      </c>
      <c r="F5279" s="1" t="str">
        <f>"Isabelle Gagnon"</f>
        <v>Isabelle Gagnon</v>
      </c>
      <c r="G5279" s="1" t="str">
        <f t="shared" si="242"/>
        <v>caspian</v>
      </c>
    </row>
    <row r="5280" spans="1:7" x14ac:dyDescent="0.25">
      <c r="A5280" s="1" t="str">
        <f>"Sports Injuries: Prevention, Treatment and Rehabilitation, Fourth Edition"</f>
        <v>Sports Injuries: Prevention, Treatment and Rehabilitation, Fourth Edition</v>
      </c>
      <c r="B5280" s="1" t="str">
        <f>"9781841847054"</f>
        <v>9781841847054</v>
      </c>
      <c r="C5280" s="1">
        <v>53.99</v>
      </c>
      <c r="D5280" s="1" t="str">
        <f>"GBP"</f>
        <v>GBP</v>
      </c>
      <c r="E5280" s="1" t="str">
        <f>"2017"</f>
        <v>2017</v>
      </c>
      <c r="F5280" s="1" t="str">
        <f>"Lars Peterson "</f>
        <v xml:space="preserve">Lars Peterson </v>
      </c>
      <c r="G5280" s="1" t="str">
        <f t="shared" si="242"/>
        <v>caspian</v>
      </c>
    </row>
    <row r="5281" spans="1:7" x14ac:dyDescent="0.25">
      <c r="A5281" s="1" t="str">
        <f>"Sports Math: An Introductory Course in the Mathematics of Sports Science and Sports Analytics"</f>
        <v>Sports Math: An Introductory Course in the Mathematics of Sports Science and Sports Analytics</v>
      </c>
      <c r="B5281" s="1" t="str">
        <f>"9781498706261"</f>
        <v>9781498706261</v>
      </c>
      <c r="C5281" s="1">
        <v>26.99</v>
      </c>
      <c r="D5281" s="1" t="str">
        <f>"GBP"</f>
        <v>GBP</v>
      </c>
      <c r="E5281" s="1" t="str">
        <f>"2017"</f>
        <v>2017</v>
      </c>
      <c r="F5281" s="1" t="str">
        <f>"Roland B. Minton"</f>
        <v>Roland B. Minton</v>
      </c>
      <c r="G5281" s="1" t="str">
        <f t="shared" si="242"/>
        <v>caspian</v>
      </c>
    </row>
    <row r="5282" spans="1:7" x14ac:dyDescent="0.25">
      <c r="A5282" s="1" t="str">
        <f>"Sports Medicine in the Pediatric Office: A Multimedia Case-Based Text with Video"</f>
        <v>Sports Medicine in the Pediatric Office: A Multimedia Case-Based Text with Video</v>
      </c>
      <c r="B5282" s="1" t="str">
        <f>"9781610021227"</f>
        <v>9781610021227</v>
      </c>
      <c r="C5282" s="1">
        <v>89.96</v>
      </c>
      <c r="D5282" s="1" t="str">
        <f>"USD"</f>
        <v>USD</v>
      </c>
      <c r="E5282" s="1" t="str">
        <f>"2018"</f>
        <v>2018</v>
      </c>
      <c r="F5282" s="1" t="str">
        <f>"Jordan D. Metzl"</f>
        <v>Jordan D. Metzl</v>
      </c>
      <c r="G5282" s="1" t="str">
        <f t="shared" si="242"/>
        <v>caspian</v>
      </c>
    </row>
    <row r="5283" spans="1:7" x14ac:dyDescent="0.25">
      <c r="A5283" s="1" t="str">
        <f>"Sports Nutrition: A Handbook for Professionals"</f>
        <v>Sports Nutrition: A Handbook for Professionals</v>
      </c>
      <c r="B5283" s="1" t="str">
        <f>"9780880919753"</f>
        <v>9780880919753</v>
      </c>
      <c r="C5283" s="1">
        <v>70.16</v>
      </c>
      <c r="D5283" s="1" t="str">
        <f>"USD"</f>
        <v>USD</v>
      </c>
      <c r="E5283" s="1" t="str">
        <f>"2018"</f>
        <v>2018</v>
      </c>
      <c r="F5283" s="1" t="str">
        <f>"Christine Karpinski "</f>
        <v xml:space="preserve">Christine Karpinski </v>
      </c>
      <c r="G5283" s="1" t="str">
        <f t="shared" si="242"/>
        <v>caspian</v>
      </c>
    </row>
    <row r="5284" spans="1:7" x14ac:dyDescent="0.25">
      <c r="A5284" s="1" t="str">
        <f>"Sports Playbook: Building Teams that Outperform, Year after Year"</f>
        <v>Sports Playbook: Building Teams that Outperform, Year after Year</v>
      </c>
      <c r="B5284" s="1" t="str">
        <f>"9781138300651"</f>
        <v>9781138300651</v>
      </c>
      <c r="C5284" s="1">
        <v>26.99</v>
      </c>
      <c r="D5284" s="1" t="str">
        <f>"GBP"</f>
        <v>GBP</v>
      </c>
      <c r="E5284" s="1" t="str">
        <f>"2018"</f>
        <v>2018</v>
      </c>
      <c r="F5284" s="1" t="str">
        <f>"Joshua A. Gordon"</f>
        <v>Joshua A. Gordon</v>
      </c>
      <c r="G5284" s="1" t="str">
        <f t="shared" si="242"/>
        <v>caspian</v>
      </c>
    </row>
    <row r="5285" spans="1:7" x14ac:dyDescent="0.25">
      <c r="A5285" s="1" t="str">
        <f>"Sports Training and Exercise Physiology "</f>
        <v xml:space="preserve">Sports Training and Exercise Physiology </v>
      </c>
      <c r="B5285" s="1" t="str">
        <f>"9781682864982"</f>
        <v>9781682864982</v>
      </c>
      <c r="C5285" s="1">
        <v>122.39</v>
      </c>
      <c r="D5285" s="1" t="str">
        <f>"Usd"</f>
        <v>Usd</v>
      </c>
      <c r="E5285" s="1" t="str">
        <f>"2017"</f>
        <v>2017</v>
      </c>
      <c r="F5285" s="1" t="str">
        <f>"Garrett Cooper"</f>
        <v>Garrett Cooper</v>
      </c>
      <c r="G5285" s="1" t="str">
        <f t="shared" si="242"/>
        <v>caspian</v>
      </c>
    </row>
    <row r="5286" spans="1:7" x14ac:dyDescent="0.25">
      <c r="A5286" s="1" t="str">
        <f>"Sports-Related Concussion: Diagnosis and Management, Second Edition"</f>
        <v>Sports-Related Concussion: Diagnosis and Management, Second Edition</v>
      </c>
      <c r="B5286" s="1" t="str">
        <f>"9781498764575"</f>
        <v>9781498764575</v>
      </c>
      <c r="C5286" s="1">
        <v>44.99</v>
      </c>
      <c r="D5286" s="1" t="str">
        <f>"GBP"</f>
        <v>GBP</v>
      </c>
      <c r="E5286" s="1" t="str">
        <f>"2018"</f>
        <v>2018</v>
      </c>
      <c r="F5286" s="1" t="str">
        <f>"Brian Sindelar"</f>
        <v>Brian Sindelar</v>
      </c>
      <c r="G5286" s="1" t="str">
        <f t="shared" si="242"/>
        <v>caspian</v>
      </c>
    </row>
    <row r="5287" spans="1:7" x14ac:dyDescent="0.25">
      <c r="A5287" s="1" t="str">
        <f>"Start to Finish: 24 Weeks to an Endurance Triathlon"</f>
        <v>Start to Finish: 24 Weeks to an Endurance Triathlon</v>
      </c>
      <c r="B5287" s="1" t="str">
        <f>"9781782550235"</f>
        <v>9781782550235</v>
      </c>
      <c r="C5287" s="1">
        <v>11.66</v>
      </c>
      <c r="D5287" s="1" t="str">
        <f>"GBP"</f>
        <v>GBP</v>
      </c>
      <c r="E5287" s="1" t="str">
        <f>"2013"</f>
        <v>2013</v>
      </c>
      <c r="F5287" s="1" t="str">
        <f>"Huddle"</f>
        <v>Huddle</v>
      </c>
      <c r="G5287" s="1" t="str">
        <f t="shared" si="242"/>
        <v>caspian</v>
      </c>
    </row>
    <row r="5288" spans="1:7" x14ac:dyDescent="0.25">
      <c r="A5288" s="1" t="str">
        <f>"Stoelting's Pharmacology and Physiology in Anesthetic Practice"</f>
        <v>Stoelting's Pharmacology and Physiology in Anesthetic Practice</v>
      </c>
      <c r="B5288" s="1" t="str">
        <f>"9781605475509"</f>
        <v>9781605475509</v>
      </c>
      <c r="C5288" s="1">
        <v>119</v>
      </c>
      <c r="D5288" s="1" t="str">
        <f>"USD"</f>
        <v>USD</v>
      </c>
      <c r="E5288" s="1" t="str">
        <f>"2015"</f>
        <v>2015</v>
      </c>
      <c r="F5288" s="1" t="str">
        <f>"Shafer"</f>
        <v>Shafer</v>
      </c>
      <c r="G5288" s="1" t="str">
        <f>"Parsian Publication"</f>
        <v>Parsian Publication</v>
      </c>
    </row>
    <row r="5289" spans="1:7" x14ac:dyDescent="0.25">
      <c r="A5289" s="1" t="str">
        <f>"Stoller's Orthopaedics and Sports Medicine: The Hip"</f>
        <v>Stoller's Orthopaedics and Sports Medicine: The Hip</v>
      </c>
      <c r="B5289" s="1" t="str">
        <f>"9781496317605"</f>
        <v>9781496317605</v>
      </c>
      <c r="C5289" s="1">
        <v>359.99</v>
      </c>
      <c r="D5289" s="1" t="str">
        <f>"USD"</f>
        <v>USD</v>
      </c>
      <c r="E5289" s="1" t="str">
        <f>"2018"</f>
        <v>2018</v>
      </c>
      <c r="F5289" s="1" t="str">
        <f>"David W. Stoller"</f>
        <v>David W. Stoller</v>
      </c>
      <c r="G5289" s="1" t="str">
        <f>"caspian"</f>
        <v>caspian</v>
      </c>
    </row>
    <row r="5290" spans="1:7" x14ac:dyDescent="0.25">
      <c r="A5290" s="1" t="str">
        <f>"STRATEGIES FOR INCLUSION WITH WEB RESOURCE 3E"</f>
        <v>STRATEGIES FOR INCLUSION WITH WEB RESOURCE 3E</v>
      </c>
      <c r="B5290" s="1" t="str">
        <f>"9781492517238"</f>
        <v>9781492517238</v>
      </c>
      <c r="C5290" s="1">
        <v>34.299999999999997</v>
      </c>
      <c r="D5290" s="1" t="str">
        <f>"USD"</f>
        <v>USD</v>
      </c>
      <c r="E5290" s="1" t="str">
        <f>"2018"</f>
        <v>2018</v>
      </c>
      <c r="F5290" s="1" t="str">
        <f>"LAUREN LEIBERMAN"</f>
        <v>LAUREN LEIBERMAN</v>
      </c>
      <c r="G5290" s="1" t="str">
        <f>"caspian"</f>
        <v>caspian</v>
      </c>
    </row>
    <row r="5291" spans="1:7" x14ac:dyDescent="0.25">
      <c r="A5291" s="1" t="str">
        <f>"Strength and Conditioning: concise introduction"</f>
        <v>Strength and Conditioning: concise introduction</v>
      </c>
      <c r="B5291" s="1" t="str">
        <f>"9780415666664"</f>
        <v>9780415666664</v>
      </c>
      <c r="C5291" s="1">
        <v>31.49</v>
      </c>
      <c r="D5291" s="1" t="str">
        <f>"GBP"</f>
        <v>GBP</v>
      </c>
      <c r="E5291" s="1" t="str">
        <f>"2017"</f>
        <v>2017</v>
      </c>
      <c r="F5291" s="1" t="str">
        <f>"John Cissik"</f>
        <v>John Cissik</v>
      </c>
      <c r="G5291" s="1" t="str">
        <f>"caspian"</f>
        <v>caspian</v>
      </c>
    </row>
    <row r="5292" spans="1:7" x14ac:dyDescent="0.25">
      <c r="A5292" s="1" t="str">
        <f>"STRENGTH TRAINING 2E"</f>
        <v>STRENGTH TRAINING 2E</v>
      </c>
      <c r="B5292" s="1" t="str">
        <f>"9781492522089"</f>
        <v>9781492522089</v>
      </c>
      <c r="C5292" s="1">
        <v>16.22</v>
      </c>
      <c r="D5292" s="1" t="str">
        <f>"USD"</f>
        <v>USD</v>
      </c>
      <c r="E5292" s="1" t="str">
        <f>"2017"</f>
        <v>2017</v>
      </c>
      <c r="F5292" s="1" t="str">
        <f>"NSCA"</f>
        <v>NSCA</v>
      </c>
      <c r="G5292" s="1" t="str">
        <f>"caspian"</f>
        <v>caspian</v>
      </c>
    </row>
    <row r="5293" spans="1:7" x14ac:dyDescent="0.25">
      <c r="A5293" s="1" t="str">
        <f>"Strength Training Past 50 3rd Edition"</f>
        <v>Strength Training Past 50 3rd Edition</v>
      </c>
      <c r="B5293" s="1" t="str">
        <f>"9781450497916"</f>
        <v>9781450497916</v>
      </c>
      <c r="C5293" s="1">
        <v>17.96</v>
      </c>
      <c r="D5293" s="1" t="str">
        <f>"USD"</f>
        <v>USD</v>
      </c>
      <c r="E5293" s="1" t="str">
        <f>"2015"</f>
        <v>2015</v>
      </c>
      <c r="F5293" s="1" t="str">
        <f>"Westcott"</f>
        <v>Westcott</v>
      </c>
      <c r="G5293" s="1" t="str">
        <f>"caspian"</f>
        <v>caspian</v>
      </c>
    </row>
    <row r="5294" spans="1:7" x14ac:dyDescent="0.25">
      <c r="A5294" s="1" t="str">
        <f>"Study Guide for Anatomy &amp; Physiology"</f>
        <v>Study Guide for Anatomy &amp; Physiology</v>
      </c>
      <c r="B5294" s="1" t="str">
        <f>"9780323316897"</f>
        <v>9780323316897</v>
      </c>
      <c r="C5294" s="1">
        <v>42</v>
      </c>
      <c r="D5294" s="1" t="str">
        <f>"USD"</f>
        <v>USD</v>
      </c>
      <c r="E5294" s="1" t="str">
        <f>"2015"</f>
        <v>2015</v>
      </c>
      <c r="F5294" s="1" t="str">
        <f>"Swisher, Linda"</f>
        <v>Swisher, Linda</v>
      </c>
      <c r="G5294" s="1" t="str">
        <f>"Parsian Publication"</f>
        <v>Parsian Publication</v>
      </c>
    </row>
    <row r="5295" spans="1:7" x14ac:dyDescent="0.25">
      <c r="A5295" s="1" t="str">
        <f>"Study Guide For The Anatomy And Physiology Learning System"</f>
        <v>Study Guide For The Anatomy And Physiology Learning System</v>
      </c>
      <c r="B5295" s="1" t="str">
        <f>"9781437703948"</f>
        <v>9781437703948</v>
      </c>
      <c r="C5295" s="1">
        <v>20.9</v>
      </c>
      <c r="D5295" s="1" t="str">
        <f>"USD"</f>
        <v>USD</v>
      </c>
      <c r="E5295" s="1" t="str">
        <f>"2011"</f>
        <v>2011</v>
      </c>
      <c r="F5295" s="1" t="str">
        <f>"Applegate"</f>
        <v>Applegate</v>
      </c>
      <c r="G5295" s="1" t="str">
        <f>"Parsian Publication"</f>
        <v>Parsian Publication</v>
      </c>
    </row>
    <row r="5296" spans="1:7" x14ac:dyDescent="0.25">
      <c r="A5296" s="1" t="str">
        <f>"Stumbling Towards the Finish: The Best of Ironman "</f>
        <v xml:space="preserve">Stumbling Towards the Finish: The Best of Ironman </v>
      </c>
      <c r="B5296" s="1" t="str">
        <f>"9781782550051"</f>
        <v>9781782550051</v>
      </c>
      <c r="C5296" s="1">
        <v>8.9600000000000009</v>
      </c>
      <c r="D5296" s="1" t="str">
        <f>"GBP"</f>
        <v>GBP</v>
      </c>
      <c r="E5296" s="1" t="str">
        <f>"2013"</f>
        <v>2013</v>
      </c>
      <c r="F5296" s="1" t="str">
        <f>"Gruenfeld"</f>
        <v>Gruenfeld</v>
      </c>
      <c r="G5296" s="1" t="str">
        <f t="shared" ref="G5296:G5301" si="243">"caspian"</f>
        <v>caspian</v>
      </c>
    </row>
    <row r="5297" spans="1:7" x14ac:dyDescent="0.25">
      <c r="A5297" s="1" t="str">
        <f>"Summer Sports Camps 101: A Guidebook for Development and Operation"</f>
        <v>Summer Sports Camps 101: A Guidebook for Development and Operation</v>
      </c>
      <c r="B5297" s="1" t="str">
        <f>"9781940067032"</f>
        <v>9781940067032</v>
      </c>
      <c r="C5297" s="1">
        <v>17.059999999999999</v>
      </c>
      <c r="D5297" s="1" t="str">
        <f>"USD"</f>
        <v>USD</v>
      </c>
      <c r="E5297" s="1" t="str">
        <f>"2016"</f>
        <v>2016</v>
      </c>
      <c r="F5297" s="1" t="str">
        <f>"Leonard"</f>
        <v>Leonard</v>
      </c>
      <c r="G5297" s="1" t="str">
        <f t="shared" si="243"/>
        <v>caspian</v>
      </c>
    </row>
    <row r="5298" spans="1:7" x14ac:dyDescent="0.25">
      <c r="A5298" s="1" t="str">
        <f>"Teaching and Learning in Physical Therapy: From Classroom to Clinic"</f>
        <v>Teaching and Learning in Physical Therapy: From Classroom to Clinic</v>
      </c>
      <c r="B5298" s="1" t="str">
        <f>"9781630910686"</f>
        <v>9781630910686</v>
      </c>
      <c r="C5298" s="1">
        <v>69.3</v>
      </c>
      <c r="D5298" s="1" t="str">
        <f>"USD"</f>
        <v>USD</v>
      </c>
      <c r="E5298" s="1" t="str">
        <f>"2017"</f>
        <v>2017</v>
      </c>
      <c r="F5298" s="1" t="str">
        <f>"Margaret Plack"</f>
        <v>Margaret Plack</v>
      </c>
      <c r="G5298" s="1" t="str">
        <f t="shared" si="243"/>
        <v>caspian</v>
      </c>
    </row>
    <row r="5299" spans="1:7" x14ac:dyDescent="0.25">
      <c r="A5299" s="1" t="str">
        <f>"TEACHING CHILDREN &amp; ADOLESCENTS PHYSICAL EDUCATION 4E W/WEB RES"</f>
        <v>TEACHING CHILDREN &amp; ADOLESCENTS PHYSICAL EDUCATION 4E W/WEB RES</v>
      </c>
      <c r="B5299" s="1" t="str">
        <f>"9781450452939"</f>
        <v>9781450452939</v>
      </c>
      <c r="C5299" s="1">
        <v>38.35</v>
      </c>
      <c r="D5299" s="1" t="str">
        <f>"USD"</f>
        <v>USD</v>
      </c>
      <c r="E5299" s="1" t="str">
        <f>"2016"</f>
        <v>2016</v>
      </c>
      <c r="F5299" s="1" t="str">
        <f>"GEORGE GRAHAM"</f>
        <v>GEORGE GRAHAM</v>
      </c>
      <c r="G5299" s="1" t="str">
        <f t="shared" si="243"/>
        <v>caspian</v>
      </c>
    </row>
    <row r="5300" spans="1:7" x14ac:dyDescent="0.25">
      <c r="A5300" s="1" t="str">
        <f>"TEACHING FUNDAMENTAL MOTOR SKILLS 3E WITH WEB RESOURCE"</f>
        <v>TEACHING FUNDAMENTAL MOTOR SKILLS 3E WITH WEB RESOURCE</v>
      </c>
      <c r="B5300" s="1" t="str">
        <f>"9781492521266"</f>
        <v>9781492521266</v>
      </c>
      <c r="C5300" s="1">
        <v>30.8</v>
      </c>
      <c r="D5300" s="1" t="str">
        <f>"USD"</f>
        <v>USD</v>
      </c>
      <c r="E5300" s="1" t="str">
        <f>"2016"</f>
        <v>2016</v>
      </c>
      <c r="F5300" s="1" t="str">
        <f>"VONNIE A COLVIN"</f>
        <v>VONNIE A COLVIN</v>
      </c>
      <c r="G5300" s="1" t="str">
        <f t="shared" si="243"/>
        <v>caspian</v>
      </c>
    </row>
    <row r="5301" spans="1:7" x14ac:dyDescent="0.25">
      <c r="A5301" s="1" t="str">
        <f>"Teaching Tactical Creativity in Sport:Research and Practice"</f>
        <v>Teaching Tactical Creativity in Sport:Research and Practice</v>
      </c>
      <c r="B5301" s="1" t="str">
        <f>"9781138242647"</f>
        <v>9781138242647</v>
      </c>
      <c r="C5301" s="1">
        <v>26.99</v>
      </c>
      <c r="D5301" s="1" t="str">
        <f>"GBP"</f>
        <v>GBP</v>
      </c>
      <c r="E5301" s="1" t="str">
        <f>"2016"</f>
        <v>2016</v>
      </c>
      <c r="F5301" s="1" t="str">
        <f>"Memmert"</f>
        <v>Memmert</v>
      </c>
      <c r="G5301" s="1" t="str">
        <f t="shared" si="243"/>
        <v>caspian</v>
      </c>
    </row>
    <row r="5302" spans="1:7" x14ac:dyDescent="0.25">
      <c r="A5302" s="1" t="str">
        <f>"Textbook of Anatomy &amp; Physiology for Nurses"</f>
        <v>Textbook of Anatomy &amp; Physiology for Nurses</v>
      </c>
      <c r="B5302" s="1" t="str">
        <f>"9789351524007"</f>
        <v>9789351524007</v>
      </c>
      <c r="C5302" s="1">
        <v>18.2</v>
      </c>
      <c r="D5302" s="1" t="str">
        <f t="shared" ref="D5302:D5313" si="244">"USD"</f>
        <v>USD</v>
      </c>
      <c r="E5302" s="1" t="str">
        <f>"2015"</f>
        <v>2015</v>
      </c>
      <c r="F5302" s="1" t="str">
        <f>"Ashalatha"</f>
        <v>Ashalatha</v>
      </c>
      <c r="G5302" s="1" t="str">
        <f>"Parsian Publication"</f>
        <v>Parsian Publication</v>
      </c>
    </row>
    <row r="5303" spans="1:7" x14ac:dyDescent="0.25">
      <c r="A5303" s="1" t="str">
        <f>"Textbook of Medical Physiology"</f>
        <v>Textbook of Medical Physiology</v>
      </c>
      <c r="B5303" s="1" t="str">
        <f>"9789384007324"</f>
        <v>9789384007324</v>
      </c>
      <c r="C5303" s="1">
        <v>25.5</v>
      </c>
      <c r="D5303" s="1" t="str">
        <f t="shared" si="244"/>
        <v>USD</v>
      </c>
      <c r="E5303" s="1" t="str">
        <f>"2015"</f>
        <v>2015</v>
      </c>
      <c r="F5303" s="1" t="str">
        <f>"Krishna"</f>
        <v>Krishna</v>
      </c>
      <c r="G5303" s="1" t="str">
        <f>"jahanadib"</f>
        <v>jahanadib</v>
      </c>
    </row>
    <row r="5304" spans="1:7" x14ac:dyDescent="0.25">
      <c r="A5304" s="1" t="str">
        <f>"Textbook Of Physiology"</f>
        <v>Textbook Of Physiology</v>
      </c>
      <c r="B5304" s="1" t="str">
        <f>"9788184487534"</f>
        <v>9788184487534</v>
      </c>
      <c r="C5304" s="1">
        <v>19</v>
      </c>
      <c r="D5304" s="1" t="str">
        <f t="shared" si="244"/>
        <v>USD</v>
      </c>
      <c r="E5304" s="1" t="str">
        <f>"2010"</f>
        <v>2010</v>
      </c>
      <c r="F5304" s="1" t="str">
        <f>"Chandramouli"</f>
        <v>Chandramouli</v>
      </c>
      <c r="G5304" s="1" t="str">
        <f>"Parsian Publication"</f>
        <v>Parsian Publication</v>
      </c>
    </row>
    <row r="5305" spans="1:7" x14ac:dyDescent="0.25">
      <c r="A5305" s="1" t="str">
        <f>"Textbook Of Psychiatry"</f>
        <v>Textbook Of Psychiatry</v>
      </c>
      <c r="B5305" s="1" t="str">
        <f>"9780702031571"</f>
        <v>9780702031571</v>
      </c>
      <c r="C5305" s="1">
        <v>36.299999999999997</v>
      </c>
      <c r="D5305" s="1" t="str">
        <f t="shared" si="244"/>
        <v>USD</v>
      </c>
      <c r="E5305" s="1" t="str">
        <f>"2011"</f>
        <v>2011</v>
      </c>
      <c r="F5305" s="1" t="str">
        <f>"Puri &amp; Treasaden"</f>
        <v>Puri &amp; Treasaden</v>
      </c>
      <c r="G5305" s="1" t="str">
        <f>"Parsian Publication"</f>
        <v>Parsian Publication</v>
      </c>
    </row>
    <row r="5306" spans="1:7" x14ac:dyDescent="0.25">
      <c r="A5306" s="1" t="str">
        <f>"The Clinician's Guide to Treating Cleft Palate Speech"</f>
        <v>The Clinician's Guide to Treating Cleft Palate Speech</v>
      </c>
      <c r="B5306" s="1" t="str">
        <f>"9780323339346"</f>
        <v>9780323339346</v>
      </c>
      <c r="C5306" s="1">
        <v>61.6</v>
      </c>
      <c r="D5306" s="1" t="str">
        <f t="shared" si="244"/>
        <v>USD</v>
      </c>
      <c r="E5306" s="1" t="str">
        <f>"2017"</f>
        <v>2017</v>
      </c>
      <c r="F5306" s="1" t="str">
        <f>"PetersoN-Falzone, Tr"</f>
        <v>PetersoN-Falzone, Tr</v>
      </c>
      <c r="G5306" s="1" t="str">
        <f>"Parsian Publication"</f>
        <v>Parsian Publication</v>
      </c>
    </row>
    <row r="5307" spans="1:7" x14ac:dyDescent="0.25">
      <c r="A5307" s="1" t="str">
        <f>"The Clinician's Guide to Treating Cleft Palate Speech"</f>
        <v>The Clinician's Guide to Treating Cleft Palate Speech</v>
      </c>
      <c r="B5307" s="1" t="str">
        <f>"9780323339346"</f>
        <v>9780323339346</v>
      </c>
      <c r="C5307" s="1">
        <v>61.6</v>
      </c>
      <c r="D5307" s="1" t="str">
        <f t="shared" si="244"/>
        <v>USD</v>
      </c>
      <c r="E5307" s="1" t="str">
        <f>"2017"</f>
        <v>2017</v>
      </c>
      <c r="F5307" s="1" t="str">
        <f>"PetersoN-Falzone, Tr"</f>
        <v>PetersoN-Falzone, Tr</v>
      </c>
      <c r="G5307" s="1" t="str">
        <f>"arang"</f>
        <v>arang</v>
      </c>
    </row>
    <row r="5308" spans="1:7" x14ac:dyDescent="0.25">
      <c r="A5308" s="1" t="str">
        <f>"THERAPEUTIC EXEERCISE FOR MUSCULOSKELETAL INJURIES 4E W/ONLINE VI"</f>
        <v>THERAPEUTIC EXEERCISE FOR MUSCULOSKELETAL INJURIES 4E W/ONLINE VI</v>
      </c>
      <c r="B5308" s="1" t="str">
        <f>"9781450468831"</f>
        <v>9781450468831</v>
      </c>
      <c r="C5308" s="1">
        <v>139.5</v>
      </c>
      <c r="D5308" s="1" t="str">
        <f t="shared" si="244"/>
        <v>USD</v>
      </c>
      <c r="E5308" s="1" t="str">
        <f>"2016"</f>
        <v>2016</v>
      </c>
      <c r="F5308" s="1" t="str">
        <f>"PEGGY A HOUGLUM"</f>
        <v>PEGGY A HOUGLUM</v>
      </c>
      <c r="G5308" s="1" t="str">
        <f t="shared" ref="G5308:G5315" si="245">"caspian"</f>
        <v>caspian</v>
      </c>
    </row>
    <row r="5309" spans="1:7" x14ac:dyDescent="0.25">
      <c r="A5309" s="1" t="str">
        <f>"Therapeutic Exercise 4ed"</f>
        <v>Therapeutic Exercise 4ed</v>
      </c>
      <c r="B5309" s="1" t="str">
        <f>"9781496302342"</f>
        <v>9781496302342</v>
      </c>
      <c r="C5309" s="1">
        <v>80.09</v>
      </c>
      <c r="D5309" s="1" t="str">
        <f t="shared" si="244"/>
        <v>USD</v>
      </c>
      <c r="E5309" s="1" t="str">
        <f>"2018"</f>
        <v>2018</v>
      </c>
      <c r="F5309" s="1" t="str">
        <f>"Brody, Lori, "</f>
        <v xml:space="preserve">Brody, Lori, </v>
      </c>
      <c r="G5309" s="1" t="str">
        <f t="shared" si="245"/>
        <v>caspian</v>
      </c>
    </row>
    <row r="5310" spans="1:7" x14ac:dyDescent="0.25">
      <c r="A5310" s="1" t="str">
        <f>"Therapeutic Exercise, 7th Edition"</f>
        <v>Therapeutic Exercise, 7th Edition</v>
      </c>
      <c r="B5310" s="1" t="str">
        <f>"9780803658509"</f>
        <v>9780803658509</v>
      </c>
      <c r="C5310" s="1">
        <v>104.4</v>
      </c>
      <c r="D5310" s="1" t="str">
        <f t="shared" si="244"/>
        <v>USD</v>
      </c>
      <c r="E5310" s="1" t="str">
        <f>"2018"</f>
        <v>2018</v>
      </c>
      <c r="F5310" s="1" t="str">
        <f>"Carolyn Kisner"</f>
        <v>Carolyn Kisner</v>
      </c>
      <c r="G5310" s="1" t="str">
        <f t="shared" si="245"/>
        <v>caspian</v>
      </c>
    </row>
    <row r="5311" spans="1:7" x14ac:dyDescent="0.25">
      <c r="A5311" s="1" t="str">
        <f>"Total Body Training Program for Shaping your Ultimate Physique, STRONG &amp; SCULPTED"</f>
        <v>Total Body Training Program for Shaping your Ultimate Physique, STRONG &amp; SCULPTED</v>
      </c>
      <c r="B5311" s="1" t="str">
        <f>"9781492514565"</f>
        <v>9781492514565</v>
      </c>
      <c r="C5311" s="1">
        <v>19.760000000000002</v>
      </c>
      <c r="D5311" s="1" t="str">
        <f t="shared" si="244"/>
        <v>USD</v>
      </c>
      <c r="E5311" s="1" t="str">
        <f>"2016"</f>
        <v>2016</v>
      </c>
      <c r="F5311" s="1" t="str">
        <f>"BRAD SCHOENFELD"</f>
        <v>BRAD SCHOENFELD</v>
      </c>
      <c r="G5311" s="1" t="str">
        <f t="shared" si="245"/>
        <v>caspian</v>
      </c>
    </row>
    <row r="5312" spans="1:7" x14ac:dyDescent="0.25">
      <c r="A5312" s="1" t="str">
        <f>"Total Knockout Fitness"</f>
        <v>Total Knockout Fitness</v>
      </c>
      <c r="B5312" s="1" t="str">
        <f>"9780736094344"</f>
        <v>9780736094344</v>
      </c>
      <c r="C5312" s="1">
        <v>22.46</v>
      </c>
      <c r="D5312" s="1" t="str">
        <f t="shared" si="244"/>
        <v>USD</v>
      </c>
      <c r="E5312" s="1" t="str">
        <f>"2014"</f>
        <v>2014</v>
      </c>
      <c r="F5312" s="1" t="str">
        <f>"Mckenzie, Martin"</f>
        <v>Mckenzie, Martin</v>
      </c>
      <c r="G5312" s="1" t="str">
        <f t="shared" si="245"/>
        <v>caspian</v>
      </c>
    </row>
    <row r="5313" spans="1:7" x14ac:dyDescent="0.25">
      <c r="A5313" s="1" t="str">
        <f>"Train to Tri : Your First Triathlon"</f>
        <v>Train to Tri : Your First Triathlon</v>
      </c>
      <c r="B5313" s="1" t="str">
        <f>"9781492536741"</f>
        <v>9781492536741</v>
      </c>
      <c r="C5313" s="1">
        <v>15.37</v>
      </c>
      <c r="D5313" s="1" t="str">
        <f t="shared" si="244"/>
        <v>USD</v>
      </c>
      <c r="E5313" s="1" t="str">
        <f>"2017"</f>
        <v>2017</v>
      </c>
      <c r="F5313" s="1" t="str">
        <f>"USA Triathlon"</f>
        <v>USA Triathlon</v>
      </c>
      <c r="G5313" s="1" t="str">
        <f t="shared" si="245"/>
        <v>caspian</v>
      </c>
    </row>
    <row r="5314" spans="1:7" x14ac:dyDescent="0.25">
      <c r="A5314" s="1" t="str">
        <f>"Train Your Fascia"</f>
        <v>Train Your Fascia</v>
      </c>
      <c r="B5314" s="1" t="str">
        <f>"9781782551171"</f>
        <v>9781782551171</v>
      </c>
      <c r="C5314" s="1">
        <v>12.56</v>
      </c>
      <c r="D5314" s="1" t="str">
        <f>"GBP"</f>
        <v>GBP</v>
      </c>
      <c r="E5314" s="1" t="str">
        <f>"2017"</f>
        <v>2017</v>
      </c>
      <c r="F5314" s="1" t="str">
        <f>" Divo Muller"</f>
        <v xml:space="preserve"> Divo Muller</v>
      </c>
      <c r="G5314" s="1" t="str">
        <f t="shared" si="245"/>
        <v>caspian</v>
      </c>
    </row>
    <row r="5315" spans="1:7" x14ac:dyDescent="0.25">
      <c r="A5315" s="1" t="str">
        <f>"Training and Coaching the Paralympic Athlete"</f>
        <v>Training and Coaching the Paralympic Athlete</v>
      </c>
      <c r="B5315" s="1" t="str">
        <f>"9781119044338"</f>
        <v>9781119044338</v>
      </c>
      <c r="C5315" s="1">
        <v>45</v>
      </c>
      <c r="D5315" s="1" t="str">
        <f>"GBP"</f>
        <v>GBP</v>
      </c>
      <c r="E5315" s="1" t="str">
        <f>"2016"</f>
        <v>2016</v>
      </c>
      <c r="F5315" s="1" t="str">
        <f>"Vanlandewijck"</f>
        <v>Vanlandewijck</v>
      </c>
      <c r="G5315" s="1" t="str">
        <f t="shared" si="245"/>
        <v>caspian</v>
      </c>
    </row>
    <row r="5316" spans="1:7" x14ac:dyDescent="0.25">
      <c r="A5316" s="1" t="str">
        <f>"Transient Disorders In Adults And Children, Handbook Of Clinical Neurophysiology Series"</f>
        <v>Transient Disorders In Adults And Children, Handbook Of Clinical Neurophysiology Series</v>
      </c>
      <c r="B5316" s="1" t="str">
        <f>"9780444507242"</f>
        <v>9780444507242</v>
      </c>
      <c r="C5316" s="1">
        <v>135</v>
      </c>
      <c r="D5316" s="1" t="str">
        <f>"USD"</f>
        <v>USD</v>
      </c>
      <c r="E5316" s="1" t="str">
        <f>"2012"</f>
        <v>2012</v>
      </c>
      <c r="F5316" s="1" t="str">
        <f>"Binnie"</f>
        <v>Binnie</v>
      </c>
      <c r="G5316" s="1" t="str">
        <f>"Parsian Publication"</f>
        <v>Parsian Publication</v>
      </c>
    </row>
    <row r="5317" spans="1:7" x14ac:dyDescent="0.25">
      <c r="A5317" s="1" t="str">
        <f>"Traumatic Scar Tissue Management: Massage Therapy Principles, Practice and Protocols 1st Edition"</f>
        <v>Traumatic Scar Tissue Management: Massage Therapy Principles, Practice and Protocols 1st Edition</v>
      </c>
      <c r="B5317" s="1" t="str">
        <f>"9781909141223"</f>
        <v>9781909141223</v>
      </c>
      <c r="C5317" s="1">
        <v>35.549999999999997</v>
      </c>
      <c r="D5317" s="1" t="str">
        <f>"GBP"</f>
        <v>GBP</v>
      </c>
      <c r="E5317" s="1" t="str">
        <f>"2016"</f>
        <v>2016</v>
      </c>
      <c r="F5317" s="1" t="str">
        <f>"Nancy SMITH"</f>
        <v>Nancy SMITH</v>
      </c>
      <c r="G5317" s="1" t="str">
        <f>"caspian"</f>
        <v>caspian</v>
      </c>
    </row>
    <row r="5318" spans="1:7" x14ac:dyDescent="0.25">
      <c r="A5318" s="1" t="str">
        <f>"TRIATHLON: HALF-DISTANCE TRAINING"</f>
        <v>TRIATHLON: HALF-DISTANCE TRAINING</v>
      </c>
      <c r="B5318" s="1" t="str">
        <f>"9781782550846"</f>
        <v>9781782550846</v>
      </c>
      <c r="C5318" s="1">
        <v>11.66</v>
      </c>
      <c r="D5318" s="1" t="str">
        <f>"GBP"</f>
        <v>GBP</v>
      </c>
      <c r="E5318" s="1" t="str">
        <f>"2016"</f>
        <v>2016</v>
      </c>
      <c r="F5318" s="1" t="str">
        <f>"Penker"</f>
        <v>Penker</v>
      </c>
      <c r="G5318" s="1" t="str">
        <f>"caspian"</f>
        <v>caspian</v>
      </c>
    </row>
    <row r="5319" spans="1:7" x14ac:dyDescent="0.25">
      <c r="A5319" s="1" t="str">
        <f>"TRIATHLON: START TO FINISH: 24 WEEKS TO THE LONG DISTANCE"</f>
        <v>TRIATHLON: START TO FINISH: 24 WEEKS TO THE LONG DISTANCE</v>
      </c>
      <c r="B5319" s="1" t="str">
        <f>"9781782550860"</f>
        <v>9781782550860</v>
      </c>
      <c r="C5319" s="1">
        <v>11.66</v>
      </c>
      <c r="D5319" s="1" t="str">
        <f>"GBP"</f>
        <v>GBP</v>
      </c>
      <c r="E5319" s="1" t="str">
        <f>"2016"</f>
        <v>2016</v>
      </c>
      <c r="F5319" s="1" t="str">
        <f>"Huddle"</f>
        <v>Huddle</v>
      </c>
      <c r="G5319" s="1" t="str">
        <f>"caspian"</f>
        <v>caspian</v>
      </c>
    </row>
    <row r="5320" spans="1:7" x14ac:dyDescent="0.25">
      <c r="A5320" s="1" t="str">
        <f>"Triathlon: Starting Out: Training for Your First Competition"</f>
        <v>Triathlon: Starting Out: Training for Your First Competition</v>
      </c>
      <c r="B5320" s="1" t="str">
        <f>"9781782550952"</f>
        <v>9781782550952</v>
      </c>
      <c r="C5320" s="1">
        <v>11.66</v>
      </c>
      <c r="D5320" s="1" t="str">
        <f>"GBP"</f>
        <v>GBP</v>
      </c>
      <c r="E5320" s="1" t="str">
        <f>"2017"</f>
        <v>2017</v>
      </c>
      <c r="F5320" s="1" t="str">
        <f>"Paul Huddle"</f>
        <v>Paul Huddle</v>
      </c>
      <c r="G5320" s="1" t="str">
        <f>"caspian"</f>
        <v>caspian</v>
      </c>
    </row>
    <row r="5321" spans="1:7" x14ac:dyDescent="0.25">
      <c r="A5321" s="1" t="str">
        <f>"ULTIMATE CONDITIONING MARTIAL ARTS"</f>
        <v>ULTIMATE CONDITIONING MARTIAL ARTS</v>
      </c>
      <c r="B5321" s="1" t="str">
        <f>"9781492506157"</f>
        <v>9781492506157</v>
      </c>
      <c r="C5321" s="1">
        <v>21.56</v>
      </c>
      <c r="D5321" s="1" t="str">
        <f>"USD"</f>
        <v>USD</v>
      </c>
      <c r="E5321" s="1" t="str">
        <f>"2016"</f>
        <v>2016</v>
      </c>
      <c r="F5321" s="1" t="str">
        <f>"LOREN LANDOW"</f>
        <v>LOREN LANDOW</v>
      </c>
      <c r="G5321" s="1" t="str">
        <f>"caspian"</f>
        <v>caspian</v>
      </c>
    </row>
    <row r="5322" spans="1:7" x14ac:dyDescent="0.25">
      <c r="A5322" s="1" t="str">
        <f>"Usmle Images For The Boards, A Comprehensive Image-Based Review"</f>
        <v>Usmle Images For The Boards, A Comprehensive Image-Based Review</v>
      </c>
      <c r="B5322" s="1" t="str">
        <f>"9781455709038"</f>
        <v>9781455709038</v>
      </c>
      <c r="C5322" s="1">
        <v>25.8</v>
      </c>
      <c r="D5322" s="1" t="str">
        <f>"USD"</f>
        <v>USD</v>
      </c>
      <c r="E5322" s="1" t="str">
        <f>"2012"</f>
        <v>2012</v>
      </c>
      <c r="F5322" s="1" t="str">
        <f>"Tully &amp;  Studdiford"</f>
        <v>Tully &amp;  Studdiford</v>
      </c>
      <c r="G5322" s="1" t="str">
        <f>"Parsian Publication"</f>
        <v>Parsian Publication</v>
      </c>
    </row>
    <row r="5323" spans="1:7" x14ac:dyDescent="0.25">
      <c r="A5323" s="1" t="str">
        <f>"Vander's Human Physiology: The Mechanisms Of Body Function"</f>
        <v>Vander's Human Physiology: The Mechanisms Of Body Function</v>
      </c>
      <c r="B5323" s="1" t="str">
        <f>"9780071222150"</f>
        <v>9780071222150</v>
      </c>
      <c r="C5323" s="1">
        <v>14</v>
      </c>
      <c r="D5323" s="1" t="str">
        <f>"USD"</f>
        <v>USD</v>
      </c>
      <c r="E5323" s="1" t="str">
        <f>"2010"</f>
        <v>2010</v>
      </c>
      <c r="F5323" s="1" t="str">
        <f>"Widmaier"</f>
        <v>Widmaier</v>
      </c>
      <c r="G5323" s="1" t="str">
        <f>"Parsian Publication"</f>
        <v>Parsian Publication</v>
      </c>
    </row>
    <row r="5324" spans="1:7" x14ac:dyDescent="0.25">
      <c r="A5324" s="1" t="str">
        <f>"Vanders Renal Physiology ISE"</f>
        <v>Vanders Renal Physiology ISE</v>
      </c>
      <c r="B5324" s="1" t="str">
        <f>"9781259072314"</f>
        <v>9781259072314</v>
      </c>
      <c r="C5324" s="1">
        <v>15.6</v>
      </c>
      <c r="D5324" s="1" t="str">
        <f>"USD"</f>
        <v>USD</v>
      </c>
      <c r="E5324" s="1" t="str">
        <f>"2013"</f>
        <v>2013</v>
      </c>
      <c r="F5324" s="1" t="str">
        <f>"Eaton"</f>
        <v>Eaton</v>
      </c>
      <c r="G5324" s="1" t="str">
        <f>"Parsian Publication"</f>
        <v>Parsian Publication</v>
      </c>
    </row>
    <row r="5325" spans="1:7" x14ac:dyDescent="0.25">
      <c r="A5325" s="1" t="str">
        <f>"VigorRobic: The Training Plan to Boost Your Life"</f>
        <v>VigorRobic: The Training Plan to Boost Your Life</v>
      </c>
      <c r="B5325" s="1" t="str">
        <f>"9781782550150"</f>
        <v>9781782550150</v>
      </c>
      <c r="C5325" s="1">
        <v>13.46</v>
      </c>
      <c r="D5325" s="1" t="str">
        <f>"GBP"</f>
        <v>GBP</v>
      </c>
      <c r="E5325" s="1" t="str">
        <f>"2014"</f>
        <v>2014</v>
      </c>
      <c r="F5325" s="1" t="str">
        <f>"Sommer"</f>
        <v>Sommer</v>
      </c>
      <c r="G5325" s="1" t="str">
        <f>"caspian"</f>
        <v>caspian</v>
      </c>
    </row>
    <row r="5326" spans="1:7" x14ac:dyDescent="0.25">
      <c r="A5326" s="1" t="str">
        <f>"Viva in Anatomy, Physiology and Biochemistry"</f>
        <v>Viva in Anatomy, Physiology and Biochemistry</v>
      </c>
      <c r="B5326" s="1" t="str">
        <f>"9789351525998"</f>
        <v>9789351525998</v>
      </c>
      <c r="C5326" s="1">
        <v>28</v>
      </c>
      <c r="D5326" s="1" t="str">
        <f>"USD"</f>
        <v>USD</v>
      </c>
      <c r="E5326" s="1" t="str">
        <f>"2015"</f>
        <v>2015</v>
      </c>
      <c r="F5326" s="1" t="str">
        <f>"Vij"</f>
        <v>Vij</v>
      </c>
      <c r="G5326" s="1" t="str">
        <f>"Parsian Publication"</f>
        <v>Parsian Publication</v>
      </c>
    </row>
    <row r="5327" spans="1:7" x14ac:dyDescent="0.25">
      <c r="A5327" s="1" t="str">
        <f>"Water Fitness Progressions"</f>
        <v>Water Fitness Progressions</v>
      </c>
      <c r="B5327" s="1" t="str">
        <f>"9781492562153"</f>
        <v>9781492562153</v>
      </c>
      <c r="C5327" s="1">
        <v>37.799999999999997</v>
      </c>
      <c r="D5327" s="1" t="str">
        <f>"USD"</f>
        <v>USD</v>
      </c>
      <c r="E5327" s="1" t="str">
        <f>"2019"</f>
        <v>2019</v>
      </c>
      <c r="F5327" s="1" t="str">
        <f>"Alexander"</f>
        <v>Alexander</v>
      </c>
      <c r="G5327" s="1" t="str">
        <f>"caspian"</f>
        <v>caspian</v>
      </c>
    </row>
    <row r="5328" spans="1:7" x14ac:dyDescent="0.25">
      <c r="A5328" s="1" t="str">
        <f>"West's Respiratory Physiology"</f>
        <v>West's Respiratory Physiology</v>
      </c>
      <c r="B5328" s="1" t="str">
        <f>"9781496310118"</f>
        <v>9781496310118</v>
      </c>
      <c r="C5328" s="1">
        <v>27.75</v>
      </c>
      <c r="D5328" s="1" t="str">
        <f>"USD"</f>
        <v>USD</v>
      </c>
      <c r="E5328" s="1" t="str">
        <f>"2016"</f>
        <v>2016</v>
      </c>
      <c r="F5328" s="1" t="str">
        <f>"West"</f>
        <v>West</v>
      </c>
      <c r="G5328" s="1" t="str">
        <f>"Parsian Publication"</f>
        <v>Parsian Publication</v>
      </c>
    </row>
    <row r="5329" spans="1:7" x14ac:dyDescent="0.25">
      <c r="A5329" s="1" t="str">
        <f>"West's Respiratory Physiology"</f>
        <v>West's Respiratory Physiology</v>
      </c>
      <c r="B5329" s="1" t="str">
        <f>"9781496310118"</f>
        <v>9781496310118</v>
      </c>
      <c r="C5329" s="1">
        <v>27.75</v>
      </c>
      <c r="D5329" s="1" t="str">
        <f>"USD"</f>
        <v>USD</v>
      </c>
      <c r="E5329" s="1" t="str">
        <f>"2016"</f>
        <v>2016</v>
      </c>
      <c r="F5329" s="1" t="str">
        <f>"West"</f>
        <v>West</v>
      </c>
      <c r="G5329" s="1" t="str">
        <f>"arang"</f>
        <v>arang</v>
      </c>
    </row>
    <row r="5330" spans="1:7" x14ac:dyDescent="0.25">
      <c r="A5330" s="1" t="str">
        <f>"White Hot Tales of the Badwater Ultramarathon"</f>
        <v>White Hot Tales of the Badwater Ultramarathon</v>
      </c>
      <c r="B5330" s="1" t="str">
        <f>"9781782550037"</f>
        <v>9781782550037</v>
      </c>
      <c r="C5330" s="1">
        <v>11.66</v>
      </c>
      <c r="D5330" s="1" t="str">
        <f>"GBP"</f>
        <v>GBP</v>
      </c>
      <c r="E5330" s="1" t="str">
        <f>"2013"</f>
        <v>2013</v>
      </c>
      <c r="F5330" s="1" t="str">
        <f>"Ludwig"</f>
        <v>Ludwig</v>
      </c>
      <c r="G5330" s="1" t="str">
        <f>"caspian"</f>
        <v>caspian</v>
      </c>
    </row>
    <row r="5331" spans="1:7" x14ac:dyDescent="0.25">
      <c r="A5331" s="1" t="str">
        <f>"Women and Sport"</f>
        <v>Women and Sport</v>
      </c>
      <c r="B5331" s="1" t="str">
        <f>"9781450417594"</f>
        <v>9781450417594</v>
      </c>
      <c r="C5331" s="1">
        <v>47.4</v>
      </c>
      <c r="D5331" s="1" t="str">
        <f>"USD"</f>
        <v>USD</v>
      </c>
      <c r="E5331" s="1" t="str">
        <f>"2016"</f>
        <v>2016</v>
      </c>
      <c r="F5331" s="1" t="str">
        <f>"Staurowsky"</f>
        <v>Staurowsky</v>
      </c>
      <c r="G5331" s="1" t="str">
        <f>"caspian"</f>
        <v>caspian</v>
      </c>
    </row>
    <row r="5332" spans="1:7" x14ac:dyDescent="0.25">
      <c r="A5332" s="1" t="str">
        <f>"Women's Health Big Book of Exercises"</f>
        <v>Women's Health Big Book of Exercises</v>
      </c>
      <c r="B5332" s="1" t="str">
        <f>"9781623368432"</f>
        <v>9781623368432</v>
      </c>
      <c r="C5332" s="1">
        <v>45</v>
      </c>
      <c r="D5332" s="1" t="str">
        <f>"GBP"</f>
        <v>GBP</v>
      </c>
      <c r="E5332" s="1" t="str">
        <f>"2017"</f>
        <v>2017</v>
      </c>
      <c r="F5332" s="1" t="str">
        <f>"Campbell,, Adam CSCS"</f>
        <v>Campbell,, Adam CSCS</v>
      </c>
      <c r="G5332" s="1" t="str">
        <f>"caspian"</f>
        <v>caspian</v>
      </c>
    </row>
    <row r="5333" spans="1:7" x14ac:dyDescent="0.25">
      <c r="A5333" s="1" t="str">
        <f>"Women's Health Fitness Fix"</f>
        <v>Women's Health Fitness Fix</v>
      </c>
      <c r="B5333" s="1" t="str">
        <f>"9781635650167"</f>
        <v>9781635650167</v>
      </c>
      <c r="C5333" s="1">
        <v>45</v>
      </c>
      <c r="D5333" s="1" t="str">
        <f>"GBP"</f>
        <v>GBP</v>
      </c>
      <c r="E5333" s="1" t="str">
        <f>"2017"</f>
        <v>2017</v>
      </c>
      <c r="F5333" s="1" t="str">
        <f>"Jen Ator"</f>
        <v>Jen Ator</v>
      </c>
      <c r="G5333" s="1" t="str">
        <f>"caspian"</f>
        <v>caspian</v>
      </c>
    </row>
    <row r="5334" spans="1:7" x14ac:dyDescent="0.25">
      <c r="A5334" s="1" t="str">
        <f>"Workbook For Respiratory Care Anatomy And Physiology"</f>
        <v>Workbook For Respiratory Care Anatomy And Physiology</v>
      </c>
      <c r="B5334" s="1" t="str">
        <f>"9780323085861"</f>
        <v>9780323085861</v>
      </c>
      <c r="C5334" s="1">
        <v>24</v>
      </c>
      <c r="D5334" s="1" t="str">
        <f>"USD"</f>
        <v>USD</v>
      </c>
      <c r="E5334" s="1" t="str">
        <f>"2012"</f>
        <v>2012</v>
      </c>
      <c r="F5334" s="1" t="str">
        <f>"Beachey"</f>
        <v>Beachey</v>
      </c>
      <c r="G5334" s="1" t="str">
        <f>"Parsian Publication"</f>
        <v>Parsian Publication</v>
      </c>
    </row>
    <row r="5335" spans="1:7" x14ac:dyDescent="0.25">
      <c r="A5335" s="1" t="str">
        <f>"Wrestling Drill Book-2nd Edition "</f>
        <v xml:space="preserve">Wrestling Drill Book-2nd Edition </v>
      </c>
      <c r="B5335" s="1" t="str">
        <f>"9781450432160"</f>
        <v>9781450432160</v>
      </c>
      <c r="C5335" s="1">
        <v>17.96</v>
      </c>
      <c r="D5335" s="1" t="str">
        <f>"USD"</f>
        <v>USD</v>
      </c>
      <c r="E5335" s="1" t="str">
        <f>"2013"</f>
        <v>2013</v>
      </c>
      <c r="F5335" s="1" t="str">
        <f>"Welker "</f>
        <v xml:space="preserve">Welker </v>
      </c>
      <c r="G5335" s="1" t="str">
        <f>"caspian"</f>
        <v>caspian</v>
      </c>
    </row>
    <row r="5336" spans="1:7" x14ac:dyDescent="0.25">
      <c r="A5336" s="1" t="str">
        <f>"Writing and Publishing Research in Kinesiology, Health, and Sport Science"</f>
        <v>Writing and Publishing Research in Kinesiology, Health, and Sport Science</v>
      </c>
      <c r="B5336" s="1" t="str">
        <f>"9781138715929"</f>
        <v>9781138715929</v>
      </c>
      <c r="C5336" s="1">
        <v>40.5</v>
      </c>
      <c r="D5336" s="1" t="str">
        <f>"GBP"</f>
        <v>GBP</v>
      </c>
      <c r="E5336" s="1" t="str">
        <f>"2017"</f>
        <v>2017</v>
      </c>
      <c r="F5336" s="1" t="str">
        <f>"Timothy Baghurst,"</f>
        <v>Timothy Baghurst,</v>
      </c>
      <c r="G5336" s="1" t="str">
        <f>"caspian"</f>
        <v>caspian</v>
      </c>
    </row>
    <row r="5337" spans="1:7" x14ac:dyDescent="0.25">
      <c r="A5337" s="1" t="str">
        <f>"YOGA FOR ATHLETES"</f>
        <v>YOGA FOR ATHLETES</v>
      </c>
      <c r="B5337" s="1" t="str">
        <f>"9781492522614"</f>
        <v>9781492522614</v>
      </c>
      <c r="C5337" s="1">
        <v>19.760000000000002</v>
      </c>
      <c r="D5337" s="1" t="str">
        <f>"USD"</f>
        <v>USD</v>
      </c>
      <c r="E5337" s="1" t="str">
        <f>"2016"</f>
        <v>2016</v>
      </c>
      <c r="F5337" s="1" t="str">
        <f>"RYANNE CUNNINGHAM"</f>
        <v>RYANNE CUNNINGHAM</v>
      </c>
      <c r="G5337" s="1" t="str">
        <f>"caspian"</f>
        <v>caspian</v>
      </c>
    </row>
    <row r="5339" spans="1:7" x14ac:dyDescent="0.25">
      <c r="A5339" s="6" t="s">
        <v>2336</v>
      </c>
      <c r="B5339" s="7"/>
      <c r="C5339" s="7"/>
      <c r="D5339" s="7"/>
      <c r="E5339" s="7"/>
      <c r="F5339" s="7"/>
      <c r="G5339" s="7"/>
    </row>
    <row r="5340" spans="1:7" x14ac:dyDescent="0.25">
      <c r="A5340" s="7"/>
      <c r="B5340" s="7"/>
      <c r="C5340" s="7"/>
      <c r="D5340" s="7"/>
      <c r="E5340" s="7"/>
      <c r="F5340" s="7"/>
      <c r="G5340" s="7"/>
    </row>
    <row r="5341" spans="1:7" x14ac:dyDescent="0.25">
      <c r="A5341" s="4" t="s">
        <v>0</v>
      </c>
      <c r="B5341" s="5" t="s">
        <v>1</v>
      </c>
      <c r="C5341" s="4" t="s">
        <v>2</v>
      </c>
      <c r="D5341" s="4" t="s">
        <v>3</v>
      </c>
      <c r="E5341" s="4" t="s">
        <v>4</v>
      </c>
      <c r="F5341" s="4" t="s">
        <v>5</v>
      </c>
      <c r="G5341" s="4" t="s">
        <v>6</v>
      </c>
    </row>
    <row r="5342" spans="1:7" x14ac:dyDescent="0.25">
      <c r="A5342" s="1" t="str">
        <f>"1000 INVENTIONS AND DISCOVERIES"</f>
        <v>1000 INVENTIONS AND DISCOVERIES</v>
      </c>
      <c r="B5342" s="1" t="str">
        <f>"9781409350705"</f>
        <v>9781409350705</v>
      </c>
      <c r="C5342" s="1">
        <v>11.69</v>
      </c>
      <c r="D5342" s="1" t="str">
        <f>"GBP"</f>
        <v>GBP</v>
      </c>
      <c r="E5342" s="1" t="str">
        <f>"2014"</f>
        <v>2014</v>
      </c>
      <c r="F5342" s="1" t="str">
        <f>"Roger Bridgman"</f>
        <v>Roger Bridgman</v>
      </c>
      <c r="G5342" s="1" t="str">
        <f>"bookcity"</f>
        <v>bookcity</v>
      </c>
    </row>
    <row r="5343" spans="1:7" x14ac:dyDescent="0.25">
      <c r="A5343" s="1" t="str">
        <f>"1001 NEW COUNTRY GARDEN HINTS"</f>
        <v>1001 NEW COUNTRY GARDEN HINTS</v>
      </c>
      <c r="B5343" s="1" t="str">
        <f>"9781844060092"</f>
        <v>9781844060092</v>
      </c>
      <c r="C5343" s="1">
        <v>6.25</v>
      </c>
      <c r="D5343" s="1" t="str">
        <f>"USD"</f>
        <v>USD</v>
      </c>
      <c r="E5343" s="1" t="str">
        <f>"2014"</f>
        <v>2014</v>
      </c>
      <c r="F5343" s="1" t="str">
        <f>"Barclay,Alex"</f>
        <v>Barclay,Alex</v>
      </c>
      <c r="G5343" s="1" t="str">
        <f>"bookcity"</f>
        <v>bookcity</v>
      </c>
    </row>
    <row r="5344" spans="1:7" x14ac:dyDescent="0.25">
      <c r="A5344" s="1" t="str">
        <f>"50 Science Ideas You Really Need to Know"</f>
        <v>50 Science Ideas You Really Need to Know</v>
      </c>
      <c r="B5344" s="1" t="str">
        <f>"9781784296148"</f>
        <v>9781784296148</v>
      </c>
      <c r="C5344" s="1">
        <v>10.79</v>
      </c>
      <c r="D5344" s="1" t="str">
        <f t="shared" ref="D5344:D5350" si="246">"GBP"</f>
        <v>GBP</v>
      </c>
      <c r="E5344" s="1" t="str">
        <f>"2016"</f>
        <v>2016</v>
      </c>
      <c r="F5344" s="1" t="str">
        <f>"Gail Dixon"</f>
        <v>Gail Dixon</v>
      </c>
      <c r="G5344" s="1" t="str">
        <f>"bookcity"</f>
        <v>bookcity</v>
      </c>
    </row>
    <row r="5345" spans="1:7" x14ac:dyDescent="0.25">
      <c r="A5345" s="1" t="str">
        <f>"500 freshwater Aquarium fish"</f>
        <v>500 freshwater Aquarium fish</v>
      </c>
      <c r="B5345" s="1" t="str">
        <f>"9781770859197"</f>
        <v>9781770859197</v>
      </c>
      <c r="C5345" s="1">
        <v>14.41</v>
      </c>
      <c r="D5345" s="1" t="str">
        <f t="shared" si="246"/>
        <v>GBP</v>
      </c>
      <c r="E5345" s="1" t="str">
        <f>"2017"</f>
        <v>2017</v>
      </c>
      <c r="F5345" s="1" t="str">
        <f>"chris lioyd"</f>
        <v>chris lioyd</v>
      </c>
      <c r="G5345" s="1" t="str">
        <f>"jahanadib"</f>
        <v>jahanadib</v>
      </c>
    </row>
    <row r="5346" spans="1:7" x14ac:dyDescent="0.25">
      <c r="A5346" s="1" t="str">
        <f>"A Guide to AIDS (Pocket Guides to Biomedical Sciences)"</f>
        <v>A Guide to AIDS (Pocket Guides to Biomedical Sciences)</v>
      </c>
      <c r="B5346" s="1" t="str">
        <f>"9781138032897"</f>
        <v>9781138032897</v>
      </c>
      <c r="C5346" s="1">
        <v>27</v>
      </c>
      <c r="D5346" s="1" t="str">
        <f t="shared" si="246"/>
        <v>GBP</v>
      </c>
      <c r="E5346" s="1" t="str">
        <f>"2017"</f>
        <v>2017</v>
      </c>
      <c r="F5346" s="1" t="str">
        <f>"BAGASRA"</f>
        <v>BAGASRA</v>
      </c>
      <c r="G5346" s="1" t="str">
        <f>"sal"</f>
        <v>sal</v>
      </c>
    </row>
    <row r="5347" spans="1:7" x14ac:dyDescent="0.25">
      <c r="A5347" s="1" t="str">
        <f>"ALL ABOUT BIOLOGY"</f>
        <v>ALL ABOUT BIOLOGY</v>
      </c>
      <c r="B5347" s="1" t="str">
        <f>"9780241243695"</f>
        <v>9780241243695</v>
      </c>
      <c r="C5347" s="1">
        <v>8.09</v>
      </c>
      <c r="D5347" s="1" t="str">
        <f t="shared" si="246"/>
        <v>GBP</v>
      </c>
      <c r="E5347" s="1" t="str">
        <f>"2016"</f>
        <v>2016</v>
      </c>
      <c r="F5347" s="1" t="str">
        <f>"Robert Winston"</f>
        <v>Robert Winston</v>
      </c>
      <c r="G5347" s="1" t="str">
        <f>"bookcity"</f>
        <v>bookcity</v>
      </c>
    </row>
    <row r="5348" spans="1:7" x14ac:dyDescent="0.25">
      <c r="A5348" s="1" t="str">
        <f>"ALL ABOUT CHEMISTRY"</f>
        <v>ALL ABOUT CHEMISTRY</v>
      </c>
      <c r="B5348" s="1" t="str">
        <f>"9780241206577"</f>
        <v>9780241206577</v>
      </c>
      <c r="C5348" s="1">
        <v>8.09</v>
      </c>
      <c r="D5348" s="1" t="str">
        <f t="shared" si="246"/>
        <v>GBP</v>
      </c>
      <c r="E5348" s="1" t="str">
        <f>"2015"</f>
        <v>2015</v>
      </c>
      <c r="F5348" s="1" t="str">
        <f>"Robert Winston"</f>
        <v>Robert Winston</v>
      </c>
      <c r="G5348" s="1" t="str">
        <f>"bookcity"</f>
        <v>bookcity</v>
      </c>
    </row>
    <row r="5349" spans="1:7" x14ac:dyDescent="0.25">
      <c r="A5349" s="1" t="str">
        <f>"ALL ABOUT EVOLUTION"</f>
        <v>ALL ABOUT EVOLUTION</v>
      </c>
      <c r="B5349" s="1" t="str">
        <f>"9780241243664"</f>
        <v>9780241243664</v>
      </c>
      <c r="C5349" s="1">
        <v>8.09</v>
      </c>
      <c r="D5349" s="1" t="str">
        <f t="shared" si="246"/>
        <v>GBP</v>
      </c>
      <c r="E5349" s="1" t="str">
        <f>"2016"</f>
        <v>2016</v>
      </c>
      <c r="F5349" s="1" t="str">
        <f>"DK"</f>
        <v>DK</v>
      </c>
      <c r="G5349" s="1" t="str">
        <f>"bookcity"</f>
        <v>bookcity</v>
      </c>
    </row>
    <row r="5350" spans="1:7" x14ac:dyDescent="0.25">
      <c r="A5350" s="1" t="str">
        <f>"ALL ABOUT PHYSICS"</f>
        <v>ALL ABOUT PHYSICS</v>
      </c>
      <c r="B5350" s="1" t="str">
        <f>"9780241206553"</f>
        <v>9780241206553</v>
      </c>
      <c r="C5350" s="1">
        <v>8.09</v>
      </c>
      <c r="D5350" s="1" t="str">
        <f t="shared" si="246"/>
        <v>GBP</v>
      </c>
      <c r="E5350" s="1" t="str">
        <f>"2015"</f>
        <v>2015</v>
      </c>
      <c r="F5350" s="1" t="str">
        <f>"Richard Hammond"</f>
        <v>Richard Hammond</v>
      </c>
      <c r="G5350" s="1" t="str">
        <f>"bookcity"</f>
        <v>bookcity</v>
      </c>
    </row>
    <row r="5351" spans="1:7" x14ac:dyDescent="0.25">
      <c r="A5351" s="1" t="str">
        <f>"All About Roses: A Guide to Growing and Loving Roses"</f>
        <v>All About Roses: A Guide to Growing and Loving Roses</v>
      </c>
      <c r="B5351" s="1" t="str">
        <f>"9781921517327"</f>
        <v>9781921517327</v>
      </c>
      <c r="C5351" s="1">
        <v>8.75</v>
      </c>
      <c r="D5351" s="1" t="str">
        <f>"USD"</f>
        <v>USD</v>
      </c>
      <c r="E5351" s="1" t="str">
        <f>"2014"</f>
        <v>2014</v>
      </c>
      <c r="F5351" s="1" t="str">
        <f>"Diana Sargeant"</f>
        <v>Diana Sargeant</v>
      </c>
      <c r="G5351" s="1" t="str">
        <f>"bookcity"</f>
        <v>bookcity</v>
      </c>
    </row>
    <row r="5352" spans="1:7" x14ac:dyDescent="0.25">
      <c r="A5352" s="1" t="str">
        <f>"An Introduction to Health Information Technology in LTPAC Care Settings (HIMSS Book Series)"</f>
        <v>An Introduction to Health Information Technology in LTPAC Care Settings (HIMSS Book Series)</v>
      </c>
      <c r="B5352" s="1" t="str">
        <f>"9781138039148"</f>
        <v>9781138039148</v>
      </c>
      <c r="C5352" s="1">
        <v>44.99</v>
      </c>
      <c r="D5352" s="1" t="str">
        <f>"GBP"</f>
        <v>GBP</v>
      </c>
      <c r="E5352" s="1" t="str">
        <f>"2018"</f>
        <v>2018</v>
      </c>
      <c r="F5352" s="1" t="str">
        <f>"Pettit"</f>
        <v>Pettit</v>
      </c>
      <c r="G5352" s="1" t="str">
        <f>"sal"</f>
        <v>sal</v>
      </c>
    </row>
    <row r="5353" spans="1:7" x14ac:dyDescent="0.25">
      <c r="A5353" s="1" t="str">
        <f>"An Introduction to Physical Oncology: How Mechanistic Mathematical Modeling Can Improve Cancer Therapy Outcomes (Chapman &amp; Hall/CRC Mathematical and Computational Biology)"</f>
        <v>An Introduction to Physical Oncology: How Mechanistic Mathematical Modeling Can Improve Cancer Therapy Outcomes (Chapman &amp; Hall/CRC Mathematical and Computational Biology)</v>
      </c>
      <c r="B5353" s="1" t="str">
        <f>"9781466551343"</f>
        <v>9781466551343</v>
      </c>
      <c r="C5353" s="1">
        <v>62.99</v>
      </c>
      <c r="D5353" s="1" t="str">
        <f>"GBP"</f>
        <v>GBP</v>
      </c>
      <c r="E5353" s="1" t="str">
        <f>"2017"</f>
        <v>2017</v>
      </c>
      <c r="F5353" s="1" t="str">
        <f>"CRISTINI"</f>
        <v>CRISTINI</v>
      </c>
      <c r="G5353" s="1" t="str">
        <f>"sal"</f>
        <v>sal</v>
      </c>
    </row>
    <row r="5354" spans="1:7" x14ac:dyDescent="0.25">
      <c r="A5354" s="1" t="str">
        <f>"ANDI C FLOWERS IN THE GARDEN"</f>
        <v>ANDI C FLOWERS IN THE GARDEN</v>
      </c>
      <c r="B5354" s="1" t="str">
        <f>"9780711229662"</f>
        <v>9780711229662</v>
      </c>
      <c r="C5354" s="1">
        <v>6.5</v>
      </c>
      <c r="D5354" s="1" t="str">
        <f>"USD"</f>
        <v>USD</v>
      </c>
      <c r="E5354" s="1" t="str">
        <f>"2009"</f>
        <v>2009</v>
      </c>
      <c r="F5354" s="1" t="str">
        <f>"Clevely,Andi"</f>
        <v>Clevely,Andi</v>
      </c>
      <c r="G5354" s="1" t="str">
        <f>"bookcity"</f>
        <v>bookcity</v>
      </c>
    </row>
    <row r="5355" spans="1:7" x14ac:dyDescent="0.25">
      <c r="A5355" s="1" t="str">
        <f>"Behavioral Neuroendocrinology"</f>
        <v>Behavioral Neuroendocrinology</v>
      </c>
      <c r="B5355" s="1" t="str">
        <f>"9781498731911"</f>
        <v>9781498731911</v>
      </c>
      <c r="C5355" s="1">
        <v>108.9</v>
      </c>
      <c r="D5355" s="1" t="str">
        <f>"GBP"</f>
        <v>GBP</v>
      </c>
      <c r="E5355" s="1" t="str">
        <f>"2017"</f>
        <v>2017</v>
      </c>
      <c r="F5355" s="1" t="str">
        <f>"Komisaruk"</f>
        <v>Komisaruk</v>
      </c>
      <c r="G5355" s="1" t="str">
        <f>"sal"</f>
        <v>sal</v>
      </c>
    </row>
    <row r="5356" spans="1:7" x14ac:dyDescent="0.25">
      <c r="A5356" s="1" t="str">
        <f>"Biochar: A Guide to Analytical Methods"</f>
        <v>Biochar: A Guide to Analytical Methods</v>
      </c>
      <c r="B5356" s="1" t="str">
        <f>"9781498765534"</f>
        <v>9781498765534</v>
      </c>
      <c r="C5356" s="1">
        <v>40.49</v>
      </c>
      <c r="D5356" s="1" t="str">
        <f>"GBP"</f>
        <v>GBP</v>
      </c>
      <c r="E5356" s="1" t="str">
        <f>"2017"</f>
        <v>2017</v>
      </c>
      <c r="F5356" s="1" t="str">
        <f>"Singh"</f>
        <v>Singh</v>
      </c>
      <c r="G5356" s="1" t="str">
        <f>"sal"</f>
        <v>sal</v>
      </c>
    </row>
    <row r="5357" spans="1:7" x14ac:dyDescent="0.25">
      <c r="A5357" s="1" t="str">
        <f>"Blooming Love"</f>
        <v>Blooming Love</v>
      </c>
      <c r="B5357" s="1" t="str">
        <f>"9789058562579"</f>
        <v>9789058562579</v>
      </c>
      <c r="C5357" s="1">
        <v>32.75</v>
      </c>
      <c r="D5357" s="1" t="str">
        <f t="shared" ref="D5357:D5362" si="247">"USD"</f>
        <v>USD</v>
      </c>
      <c r="E5357" s="1" t="str">
        <f>"2008"</f>
        <v>2008</v>
      </c>
      <c r="F5357" s="1" t="str">
        <f>"Molenaar, Edwin"</f>
        <v>Molenaar, Edwin</v>
      </c>
      <c r="G5357" s="1" t="str">
        <f t="shared" ref="G5357:G5362" si="248">"bookcity"</f>
        <v>bookcity</v>
      </c>
    </row>
    <row r="5358" spans="1:7" x14ac:dyDescent="0.25">
      <c r="A5358" s="1" t="str">
        <f>"BONSAI"</f>
        <v>BONSAI</v>
      </c>
      <c r="B5358" s="1" t="str">
        <f>"9788854408432"</f>
        <v>9788854408432</v>
      </c>
      <c r="C5358" s="1">
        <v>45</v>
      </c>
      <c r="D5358" s="1" t="str">
        <f t="shared" si="247"/>
        <v>USD</v>
      </c>
      <c r="E5358" s="1" t="str">
        <f>"2014"</f>
        <v>2014</v>
      </c>
      <c r="F5358" s="1" t="str">
        <f>"Botticelli,Anna Mari"</f>
        <v>Botticelli,Anna Mari</v>
      </c>
      <c r="G5358" s="1" t="str">
        <f t="shared" si="248"/>
        <v>bookcity</v>
      </c>
    </row>
    <row r="5359" spans="1:7" x14ac:dyDescent="0.25">
      <c r="A5359" s="1" t="str">
        <f>"Bonsai"</f>
        <v>Bonsai</v>
      </c>
      <c r="B5359" s="1" t="str">
        <f>"9781844030194"</f>
        <v>9781844030194</v>
      </c>
      <c r="C5359" s="1">
        <v>5.5</v>
      </c>
      <c r="D5359" s="1" t="str">
        <f t="shared" si="247"/>
        <v>USD</v>
      </c>
      <c r="E5359" s="1" t="str">
        <f>"2003"</f>
        <v>2003</v>
      </c>
      <c r="F5359" s="1" t="str">
        <f>"Â Dear Hancock"</f>
        <v>Â Dear Hancock</v>
      </c>
      <c r="G5359" s="1" t="str">
        <f t="shared" si="248"/>
        <v>bookcity</v>
      </c>
    </row>
    <row r="5360" spans="1:7" x14ac:dyDescent="0.25">
      <c r="A5360" s="1" t="str">
        <f>"Bonsai Basics ? A Comprehensive Guide to Care and Cultivation"</f>
        <v>Bonsai Basics ? A Comprehensive Guide to Care and Cultivation</v>
      </c>
      <c r="B5360" s="1" t="str">
        <f>"9780600619109"</f>
        <v>9780600619109</v>
      </c>
      <c r="C5360" s="1">
        <v>10</v>
      </c>
      <c r="D5360" s="1" t="str">
        <f t="shared" si="247"/>
        <v>USD</v>
      </c>
      <c r="E5360" s="1" t="str">
        <f>"2012"</f>
        <v>2012</v>
      </c>
      <c r="F5360" s="1" t="str">
        <f>"hamlyn"</f>
        <v>hamlyn</v>
      </c>
      <c r="G5360" s="1" t="str">
        <f t="shared" si="248"/>
        <v>bookcity</v>
      </c>
    </row>
    <row r="5361" spans="1:7" x14ac:dyDescent="0.25">
      <c r="A5361" s="1" t="str">
        <f>"BONSAIÂ "</f>
        <v>BONSAIÂ </v>
      </c>
      <c r="B5361" s="1" t="str">
        <f>"9781409344087"</f>
        <v>9781409344087</v>
      </c>
      <c r="C5361" s="1">
        <v>28</v>
      </c>
      <c r="D5361" s="1" t="str">
        <f t="shared" si="247"/>
        <v>USD</v>
      </c>
      <c r="E5361" s="1" t="str">
        <f>"2014"</f>
        <v>2014</v>
      </c>
      <c r="F5361" s="1" t="str">
        <f>"AUPING,MICHAEL"</f>
        <v>AUPING,MICHAEL</v>
      </c>
      <c r="G5361" s="1" t="str">
        <f t="shared" si="248"/>
        <v>bookcity</v>
      </c>
    </row>
    <row r="5362" spans="1:7" x14ac:dyDescent="0.25">
      <c r="A5362" s="1" t="str">
        <f>"Botany For Dummies"</f>
        <v>Botany For Dummies</v>
      </c>
      <c r="B5362" s="1" t="str">
        <f>"9781118006726"</f>
        <v>9781118006726</v>
      </c>
      <c r="C5362" s="1">
        <v>15</v>
      </c>
      <c r="D5362" s="1" t="str">
        <f t="shared" si="247"/>
        <v>USD</v>
      </c>
      <c r="E5362" s="1" t="str">
        <f>"2011"</f>
        <v>2011</v>
      </c>
      <c r="F5362" s="1" t="str">
        <f>"Fester Kratz"</f>
        <v>Fester Kratz</v>
      </c>
      <c r="G5362" s="1" t="str">
        <f t="shared" si="248"/>
        <v>bookcity</v>
      </c>
    </row>
    <row r="5363" spans="1:7" x14ac:dyDescent="0.25">
      <c r="A5363" s="1" t="str">
        <f>"Calcium Entry Channels in Non-Excitable Cells (Methods in Signal Transduction Series)"</f>
        <v>Calcium Entry Channels in Non-Excitable Cells (Methods in Signal Transduction Series)</v>
      </c>
      <c r="B5363" s="1" t="str">
        <f>"9781498752725"</f>
        <v>9781498752725</v>
      </c>
      <c r="C5363" s="1">
        <v>103.5</v>
      </c>
      <c r="D5363" s="1" t="str">
        <f>"GBP"</f>
        <v>GBP</v>
      </c>
      <c r="E5363" s="1" t="str">
        <f>"2017"</f>
        <v>2017</v>
      </c>
      <c r="F5363" s="1" t="str">
        <f>"Kozak"</f>
        <v>Kozak</v>
      </c>
      <c r="G5363" s="1" t="str">
        <f>"sal"</f>
        <v>sal</v>
      </c>
    </row>
    <row r="5364" spans="1:7" x14ac:dyDescent="0.25">
      <c r="A5364" s="1" t="str">
        <f>"Cerambycidae of the World: Biology and Pest Management (Contemporary Topics in Entomology)"</f>
        <v>Cerambycidae of the World: Biology and Pest Management (Contemporary Topics in Entomology)</v>
      </c>
      <c r="B5364" s="1" t="str">
        <f>"9781482219906"</f>
        <v>9781482219906</v>
      </c>
      <c r="C5364" s="1">
        <v>89.1</v>
      </c>
      <c r="D5364" s="1" t="str">
        <f>"GBP"</f>
        <v>GBP</v>
      </c>
      <c r="E5364" s="1" t="str">
        <f>"2017"</f>
        <v>2017</v>
      </c>
      <c r="F5364" s="1" t="str">
        <f>"Wang"</f>
        <v>Wang</v>
      </c>
      <c r="G5364" s="1" t="str">
        <f>"sal"</f>
        <v>sal</v>
      </c>
    </row>
    <row r="5365" spans="1:7" x14ac:dyDescent="0.25">
      <c r="A5365" s="1" t="str">
        <f>"CERN : How We Found the Higgs Boson"</f>
        <v>CERN : How We Found the Higgs Boson</v>
      </c>
      <c r="B5365" s="1" t="str">
        <f>"9789814623469"</f>
        <v>9789814623469</v>
      </c>
      <c r="C5365" s="1">
        <v>19.2</v>
      </c>
      <c r="D5365" s="1" t="str">
        <f>"GBP"</f>
        <v>GBP</v>
      </c>
      <c r="E5365" s="1" t="str">
        <f>"2014"</f>
        <v>2014</v>
      </c>
      <c r="F5365" s="1" t="str">
        <f>"Michael Krause"</f>
        <v>Michael Krause</v>
      </c>
      <c r="G5365" s="1" t="str">
        <f>"AsarBartar"</f>
        <v>AsarBartar</v>
      </c>
    </row>
    <row r="5366" spans="1:7" x14ac:dyDescent="0.25">
      <c r="A5366" s="1" t="str">
        <f>"CONCISE GUIDE TO: ROSES"</f>
        <v>CONCISE GUIDE TO: ROSES</v>
      </c>
      <c r="B5366" s="1" t="str">
        <f>"9781407530161"</f>
        <v>9781407530161</v>
      </c>
      <c r="C5366" s="1">
        <v>5.5</v>
      </c>
      <c r="D5366" s="1" t="str">
        <f>"USD"</f>
        <v>USD</v>
      </c>
      <c r="E5366" s="1" t="str">
        <f>"2008"</f>
        <v>2008</v>
      </c>
      <c r="F5366" s="1" t="str">
        <f>"Curt,Florence"</f>
        <v>Curt,Florence</v>
      </c>
      <c r="G5366" s="1" t="str">
        <f>"bookcity"</f>
        <v>bookcity</v>
      </c>
    </row>
    <row r="5367" spans="1:7" x14ac:dyDescent="0.25">
      <c r="A5367" s="1" t="str">
        <f>"Daily Gratitude"</f>
        <v>Daily Gratitude</v>
      </c>
      <c r="B5367" s="1" t="str">
        <f>"9781426213793"</f>
        <v>9781426213793</v>
      </c>
      <c r="C5367" s="1">
        <v>10</v>
      </c>
      <c r="D5367" s="1" t="str">
        <f>"USD"</f>
        <v>USD</v>
      </c>
      <c r="E5367" s="1" t="str">
        <f>"2014"</f>
        <v>2014</v>
      </c>
      <c r="F5367" s="1" t="str">
        <f>"National Geographic"</f>
        <v>National Geographic</v>
      </c>
      <c r="G5367" s="1" t="str">
        <f>"bookcity"</f>
        <v>bookcity</v>
      </c>
    </row>
    <row r="5368" spans="1:7" x14ac:dyDescent="0.25">
      <c r="A5368" s="1" t="str">
        <f>"DAILY PEACE: 365 DAYS OF RENEWAL"</f>
        <v>DAILY PEACE: 365 DAYS OF RENEWAL</v>
      </c>
      <c r="B5368" s="1" t="str">
        <f>"9781426215650"</f>
        <v>9781426215650</v>
      </c>
      <c r="C5368" s="1">
        <v>10</v>
      </c>
      <c r="D5368" s="1" t="str">
        <f>"USD"</f>
        <v>USD</v>
      </c>
      <c r="E5368" s="1" t="str">
        <f>"2015"</f>
        <v>2015</v>
      </c>
      <c r="F5368" s="1" t="str">
        <f>"National Geographic"</f>
        <v>National Geographic</v>
      </c>
      <c r="G5368" s="1" t="str">
        <f>"bookcity"</f>
        <v>bookcity</v>
      </c>
    </row>
    <row r="5369" spans="1:7" x14ac:dyDescent="0.25">
      <c r="A5369" s="1" t="str">
        <f>"DIARY 2015"</f>
        <v>DIARY 2015</v>
      </c>
      <c r="B5369" s="1" t="str">
        <f>"9780711236042"</f>
        <v>9780711236042</v>
      </c>
      <c r="C5369" s="1">
        <v>11.5</v>
      </c>
      <c r="D5369" s="1" t="str">
        <f>"USD"</f>
        <v>USD</v>
      </c>
      <c r="E5369" s="1" t="str">
        <f>"2014"</f>
        <v>2014</v>
      </c>
      <c r="F5369" s="1" t="str">
        <f>"Royal Horticultural "</f>
        <v xml:space="preserve">Royal Horticultural </v>
      </c>
      <c r="G5369" s="1" t="str">
        <f>"bookcity"</f>
        <v>bookcity</v>
      </c>
    </row>
    <row r="5370" spans="1:7" x14ac:dyDescent="0.25">
      <c r="A5370" s="1" t="str">
        <f>"Environmental Pollutants and their Bioremediation Approaches"</f>
        <v>Environmental Pollutants and their Bioremediation Approaches</v>
      </c>
      <c r="B5370" s="1" t="str">
        <f>"9781138628892"</f>
        <v>9781138628892</v>
      </c>
      <c r="C5370" s="1">
        <v>139.5</v>
      </c>
      <c r="D5370" s="1" t="str">
        <f>"GBP"</f>
        <v>GBP</v>
      </c>
      <c r="E5370" s="1" t="str">
        <f>"2017"</f>
        <v>2017</v>
      </c>
      <c r="F5370" s="1" t="str">
        <f>"Bharagava"</f>
        <v>Bharagava</v>
      </c>
      <c r="G5370" s="1" t="str">
        <f>"sal"</f>
        <v>sal</v>
      </c>
    </row>
    <row r="5371" spans="1:7" x14ac:dyDescent="0.25">
      <c r="A5371" s="1" t="str">
        <f>"Fetal and Early Postnatal Programming and its Influence on Adult Health (Oxidative Stress and Disease)"</f>
        <v>Fetal and Early Postnatal Programming and its Influence on Adult Health (Oxidative Stress and Disease)</v>
      </c>
      <c r="B5371" s="1" t="str">
        <f>"9781498770644"</f>
        <v>9781498770644</v>
      </c>
      <c r="C5371" s="1">
        <v>117</v>
      </c>
      <c r="D5371" s="1" t="str">
        <f>"GBP"</f>
        <v>GBP</v>
      </c>
      <c r="E5371" s="1" t="str">
        <f>"2017"</f>
        <v>2017</v>
      </c>
      <c r="F5371" s="1" t="str">
        <f>"Patel"</f>
        <v>Patel</v>
      </c>
      <c r="G5371" s="1" t="str">
        <f>"sal"</f>
        <v>sal</v>
      </c>
    </row>
    <row r="5372" spans="1:7" x14ac:dyDescent="0.25">
      <c r="A5372" s="1" t="str">
        <f>"Fish Viruses and Bacteria"</f>
        <v>Fish Viruses and Bacteria</v>
      </c>
      <c r="B5372" s="1" t="str">
        <f>"9781780647784"</f>
        <v>9781780647784</v>
      </c>
      <c r="C5372" s="1">
        <v>78.75</v>
      </c>
      <c r="D5372" s="1" t="str">
        <f>"GBP"</f>
        <v>GBP</v>
      </c>
      <c r="E5372" s="1" t="str">
        <f>"2017"</f>
        <v>2017</v>
      </c>
      <c r="F5372" s="1" t="str">
        <f>"Woo"</f>
        <v>Woo</v>
      </c>
      <c r="G5372" s="1" t="str">
        <f>"jahanadib"</f>
        <v>jahanadib</v>
      </c>
    </row>
    <row r="5373" spans="1:7" x14ac:dyDescent="0.25">
      <c r="A5373" s="1" t="str">
        <f>"Fisheries and Aquaculture"</f>
        <v>Fisheries and Aquaculture</v>
      </c>
      <c r="B5373" s="1" t="str">
        <f>"9789350567364"</f>
        <v>9789350567364</v>
      </c>
      <c r="C5373" s="1">
        <v>22.1</v>
      </c>
      <c r="D5373" s="1" t="str">
        <f>"USD"</f>
        <v>USD</v>
      </c>
      <c r="E5373" s="1" t="str">
        <f>"2015"</f>
        <v>2015</v>
      </c>
      <c r="F5373" s="1" t="str">
        <f>"Shukla"</f>
        <v>Shukla</v>
      </c>
      <c r="G5373" s="1" t="str">
        <f>"jahanadib"</f>
        <v>jahanadib</v>
      </c>
    </row>
    <row r="5374" spans="1:7" x14ac:dyDescent="0.25">
      <c r="A5374" s="1" t="str">
        <f>"Fishery Management"</f>
        <v>Fishery Management</v>
      </c>
      <c r="B5374" s="1" t="str">
        <f>"9789350567890"</f>
        <v>9789350567890</v>
      </c>
      <c r="C5374" s="1">
        <v>17.850000000000001</v>
      </c>
      <c r="D5374" s="1" t="str">
        <f>"USD"</f>
        <v>USD</v>
      </c>
      <c r="E5374" s="1" t="str">
        <f>"2016"</f>
        <v>2016</v>
      </c>
      <c r="F5374" s="1" t="str">
        <f>"Misra"</f>
        <v>Misra</v>
      </c>
      <c r="G5374" s="1" t="str">
        <f>"jahanadib"</f>
        <v>jahanadib</v>
      </c>
    </row>
    <row r="5375" spans="1:7" x14ac:dyDescent="0.25">
      <c r="A5375" s="1" t="str">
        <f>"Fishes: An Introduction to Ichthyology, 5/e"</f>
        <v>Fishes: An Introduction to Ichthyology, 5/e</v>
      </c>
      <c r="B5375" s="1" t="str">
        <f>"9789332556935"</f>
        <v>9789332556935</v>
      </c>
      <c r="C5375" s="1">
        <v>17.850000000000001</v>
      </c>
      <c r="D5375" s="1" t="str">
        <f>"USD"</f>
        <v>USD</v>
      </c>
      <c r="E5375" s="1" t="str">
        <f>"2015"</f>
        <v>2015</v>
      </c>
      <c r="F5375" s="1" t="str">
        <f>"Moyle"</f>
        <v>Moyle</v>
      </c>
      <c r="G5375" s="1" t="str">
        <f>"jahanadib"</f>
        <v>jahanadib</v>
      </c>
    </row>
    <row r="5376" spans="1:7" x14ac:dyDescent="0.25">
      <c r="A5376" s="1" t="str">
        <f>"FLOWER ARRANGING"</f>
        <v>FLOWER ARRANGING</v>
      </c>
      <c r="B5376" s="1" t="str">
        <f>"9781409369738"</f>
        <v>9781409369738</v>
      </c>
      <c r="C5376" s="1">
        <v>4.75</v>
      </c>
      <c r="D5376" s="1" t="str">
        <f>"USD"</f>
        <v>USD</v>
      </c>
      <c r="E5376" s="1" t="str">
        <f>"2014"</f>
        <v>2014</v>
      </c>
      <c r="F5376" s="1" t="str">
        <f>"Babaie,Sussan"</f>
        <v>Babaie,Sussan</v>
      </c>
      <c r="G5376" s="1" t="str">
        <f>"bookcity"</f>
        <v>bookcity</v>
      </c>
    </row>
    <row r="5377" spans="1:7" x14ac:dyDescent="0.25">
      <c r="A5377" s="1" t="str">
        <f>"Flower Book"</f>
        <v>Flower Book</v>
      </c>
      <c r="B5377" s="1" t="str">
        <f>"9780241229699"</f>
        <v>9780241229699</v>
      </c>
      <c r="C5377" s="1">
        <v>41.25</v>
      </c>
      <c r="D5377" s="1" t="str">
        <f>"USD"</f>
        <v>USD</v>
      </c>
      <c r="E5377" s="1" t="str">
        <f>"2017"</f>
        <v>2017</v>
      </c>
      <c r="F5377" s="1" t="str">
        <f>"Rachel Siegfried"</f>
        <v>Rachel Siegfried</v>
      </c>
      <c r="G5377" s="1" t="str">
        <f>"bookcity"</f>
        <v>bookcity</v>
      </c>
    </row>
    <row r="5378" spans="1:7" x14ac:dyDescent="0.25">
      <c r="A5378" s="1" t="str">
        <f>"Fundamentals of Laboratory Animal Science"</f>
        <v>Fundamentals of Laboratory Animal Science</v>
      </c>
      <c r="B5378" s="1" t="str">
        <f>"9781498743518"</f>
        <v>9781498743518</v>
      </c>
      <c r="C5378" s="1">
        <v>62.99</v>
      </c>
      <c r="D5378" s="1" t="str">
        <f>"GBP"</f>
        <v>GBP</v>
      </c>
      <c r="E5378" s="1" t="str">
        <f>"2017"</f>
        <v>2017</v>
      </c>
      <c r="F5378" s="1" t="str">
        <f>"LIU"</f>
        <v>LIU</v>
      </c>
      <c r="G5378" s="1" t="str">
        <f>"sal"</f>
        <v>sal</v>
      </c>
    </row>
    <row r="5379" spans="1:7" x14ac:dyDescent="0.25">
      <c r="A5379" s="1" t="str">
        <f>"Fundamentals of U.S. Health Care: An Introduction for Health Professionals"</f>
        <v>Fundamentals of U.S. Health Care: An Introduction for Health Professionals</v>
      </c>
      <c r="B5379" s="1" t="str">
        <f>"9781138659223"</f>
        <v>9781138659223</v>
      </c>
      <c r="C5379" s="1">
        <v>50.39</v>
      </c>
      <c r="D5379" s="1" t="str">
        <f>"GBP"</f>
        <v>GBP</v>
      </c>
      <c r="E5379" s="1" t="str">
        <f>"2017"</f>
        <v>2017</v>
      </c>
      <c r="F5379" s="1" t="str">
        <f>"MOINI"</f>
        <v>MOINI</v>
      </c>
      <c r="G5379" s="1" t="str">
        <f>"sal"</f>
        <v>sal</v>
      </c>
    </row>
    <row r="5380" spans="1:7" x14ac:dyDescent="0.25">
      <c r="A5380" s="1" t="str">
        <f>"Garden Of Cosmic Speculation"</f>
        <v>Garden Of Cosmic Speculation</v>
      </c>
      <c r="B5380" s="1" t="str">
        <f>"9780711225381"</f>
        <v>9780711225381</v>
      </c>
      <c r="C5380" s="1">
        <v>13.23</v>
      </c>
      <c r="D5380" s="1" t="str">
        <f>"GBP"</f>
        <v>GBP</v>
      </c>
      <c r="E5380" s="1" t="str">
        <f>"2005"</f>
        <v>2005</v>
      </c>
      <c r="F5380" s="1" t="str">
        <f>"Charles Jencks"</f>
        <v>Charles Jencks</v>
      </c>
      <c r="G5380" s="1" t="str">
        <f t="shared" ref="G5380:G5386" si="249">"bookcity"</f>
        <v>bookcity</v>
      </c>
    </row>
    <row r="5381" spans="1:7" x14ac:dyDescent="0.25">
      <c r="A5381" s="1" t="str">
        <f>"gardening"</f>
        <v>gardening</v>
      </c>
      <c r="B5381" s="1" t="str">
        <f>"9780470018439"</f>
        <v>9780470018439</v>
      </c>
      <c r="C5381" s="1">
        <v>18.75</v>
      </c>
      <c r="D5381" s="1" t="str">
        <f>"USD"</f>
        <v>USD</v>
      </c>
      <c r="E5381" s="1" t="str">
        <f>"2006"</f>
        <v>2006</v>
      </c>
      <c r="F5381" s="1" t="str">
        <f>"sue fisher"</f>
        <v>sue fisher</v>
      </c>
      <c r="G5381" s="1" t="str">
        <f t="shared" si="249"/>
        <v>bookcity</v>
      </c>
    </row>
    <row r="5382" spans="1:7" x14ac:dyDescent="0.25">
      <c r="A5382" s="1" t="str">
        <f>"Gardening with Tulips"</f>
        <v>Gardening with Tulips</v>
      </c>
      <c r="B5382" s="1" t="str">
        <f>"9780711225398"</f>
        <v>9780711225398</v>
      </c>
      <c r="C5382" s="1">
        <v>13.75</v>
      </c>
      <c r="D5382" s="1" t="str">
        <f>"USD"</f>
        <v>USD</v>
      </c>
      <c r="E5382" s="1" t="str">
        <f>"2005"</f>
        <v>2005</v>
      </c>
      <c r="F5382" s="1" t="str">
        <f>"Michael King"</f>
        <v>Michael King</v>
      </c>
      <c r="G5382" s="1" t="str">
        <f t="shared" si="249"/>
        <v>bookcity</v>
      </c>
    </row>
    <row r="5383" spans="1:7" x14ac:dyDescent="0.25">
      <c r="A5383" s="1" t="str">
        <f>"Gardens of Beauty"</f>
        <v>Gardens of Beauty</v>
      </c>
      <c r="B5383" s="1" t="str">
        <f>"9788891810229"</f>
        <v>9788891810229</v>
      </c>
      <c r="C5383" s="1">
        <v>29.25</v>
      </c>
      <c r="D5383" s="1" t="str">
        <f>"GBP"</f>
        <v>GBP</v>
      </c>
      <c r="E5383" s="1" t="str">
        <f>"2017"</f>
        <v>2017</v>
      </c>
      <c r="F5383" s="1" t="str">
        <f>"Paolo Pejrone"</f>
        <v>Paolo Pejrone</v>
      </c>
      <c r="G5383" s="1" t="str">
        <f t="shared" si="249"/>
        <v>bookcity</v>
      </c>
    </row>
    <row r="5384" spans="1:7" x14ac:dyDescent="0.25">
      <c r="A5384" s="1" t="str">
        <f>"GARDENS PRIVATE &amp; PERSONAL                         "</f>
        <v xml:space="preserve">GARDENS PRIVATE &amp; PERSONAL                         </v>
      </c>
      <c r="B5384" s="1" t="str">
        <f>"9780810972803"</f>
        <v>9780810972803</v>
      </c>
      <c r="C5384" s="1">
        <v>54</v>
      </c>
      <c r="D5384" s="1" t="str">
        <f>"USD"</f>
        <v>USD</v>
      </c>
      <c r="E5384" s="1" t="str">
        <f>"2008"</f>
        <v>2008</v>
      </c>
      <c r="F5384" s="1" t="str">
        <f>"Nancy D'Oench"</f>
        <v>Nancy D'Oench</v>
      </c>
      <c r="G5384" s="1" t="str">
        <f t="shared" si="249"/>
        <v>bookcity</v>
      </c>
    </row>
    <row r="5385" spans="1:7" x14ac:dyDescent="0.25">
      <c r="A5385" s="1" t="str">
        <f>"Genetics in Minutes                                "</f>
        <v xml:space="preserve">Genetics in Minutes                                </v>
      </c>
      <c r="B5385" s="1" t="str">
        <f>"9781681443331"</f>
        <v>9781681443331</v>
      </c>
      <c r="C5385" s="1">
        <v>11.69</v>
      </c>
      <c r="D5385" s="1" t="str">
        <f>"USD"</f>
        <v>USD</v>
      </c>
      <c r="E5385" s="1" t="str">
        <f>"2016"</f>
        <v>2016</v>
      </c>
      <c r="F5385" s="1" t="str">
        <f>"Tom Jackson"</f>
        <v>Tom Jackson</v>
      </c>
      <c r="G5385" s="1" t="str">
        <f t="shared" si="249"/>
        <v>bookcity</v>
      </c>
    </row>
    <row r="5386" spans="1:7" x14ac:dyDescent="0.25">
      <c r="A5386" s="1" t="str">
        <f>"GUINNESS WORL RECORDS 2018"</f>
        <v>GUINNESS WORL RECORDS 2018</v>
      </c>
      <c r="B5386" s="1" t="str">
        <f>"9781910561713"</f>
        <v>9781910561713</v>
      </c>
      <c r="C5386" s="1">
        <v>18</v>
      </c>
      <c r="D5386" s="1" t="str">
        <f>"GBP"</f>
        <v>GBP</v>
      </c>
      <c r="E5386" s="1" t="str">
        <f>"2017"</f>
        <v>2017</v>
      </c>
      <c r="F5386" s="1" t="str">
        <f>"Guinness World Recor"</f>
        <v>Guinness World Recor</v>
      </c>
      <c r="G5386" s="1" t="str">
        <f t="shared" si="249"/>
        <v>bookcity</v>
      </c>
    </row>
    <row r="5387" spans="1:7" x14ac:dyDescent="0.25">
      <c r="A5387" s="1" t="str">
        <f>"Handbook of Metal-Microbe Interactions and Bioremediation"</f>
        <v>Handbook of Metal-Microbe Interactions and Bioremediation</v>
      </c>
      <c r="B5387" s="1" t="str">
        <f>"9781498762427"</f>
        <v>9781498762427</v>
      </c>
      <c r="C5387" s="1">
        <v>171.9</v>
      </c>
      <c r="D5387" s="1" t="str">
        <f>"GBP"</f>
        <v>GBP</v>
      </c>
      <c r="E5387" s="1" t="str">
        <f>"2017"</f>
        <v>2017</v>
      </c>
      <c r="F5387" s="1" t="str">
        <f>"DAS"</f>
        <v>DAS</v>
      </c>
      <c r="G5387" s="1" t="str">
        <f>"sal"</f>
        <v>sal</v>
      </c>
    </row>
    <row r="5388" spans="1:7" x14ac:dyDescent="0.25">
      <c r="A5388" s="1" t="str">
        <f>"Hostas"</f>
        <v>Hostas</v>
      </c>
      <c r="B5388" s="1" t="str">
        <f>"9781552978863"</f>
        <v>9781552978863</v>
      </c>
      <c r="C5388" s="1">
        <v>8.75</v>
      </c>
      <c r="D5388" s="1" t="str">
        <f>"USD"</f>
        <v>USD</v>
      </c>
      <c r="E5388" s="1" t="str">
        <f>"2005"</f>
        <v>2005</v>
      </c>
      <c r="F5388" s="1" t="str">
        <f>"Rosemary Barrett"</f>
        <v>Rosemary Barrett</v>
      </c>
      <c r="G5388" s="1" t="str">
        <f t="shared" ref="G5388:G5393" si="250">"bookcity"</f>
        <v>bookcity</v>
      </c>
    </row>
    <row r="5389" spans="1:7" x14ac:dyDescent="0.25">
      <c r="A5389" s="1" t="str">
        <f>"How Not to Kill Your Houseplant"</f>
        <v>How Not to Kill Your Houseplant</v>
      </c>
      <c r="B5389" s="1" t="str">
        <f>"9780241302170"</f>
        <v>9780241302170</v>
      </c>
      <c r="C5389" s="1">
        <v>8.99</v>
      </c>
      <c r="D5389" s="1" t="str">
        <f>"GBP"</f>
        <v>GBP</v>
      </c>
      <c r="E5389" s="1" t="str">
        <f>"2017"</f>
        <v>2017</v>
      </c>
      <c r="F5389" s="1" t="str">
        <f>"Charles Dickens"</f>
        <v>Charles Dickens</v>
      </c>
      <c r="G5389" s="1" t="str">
        <f t="shared" si="250"/>
        <v>bookcity</v>
      </c>
    </row>
    <row r="5390" spans="1:7" x14ac:dyDescent="0.25">
      <c r="A5390" s="1" t="str">
        <f>"How Science Works"</f>
        <v>How Science Works</v>
      </c>
      <c r="B5390" s="1" t="str">
        <f>"9780241287279"</f>
        <v>9780241287279</v>
      </c>
      <c r="C5390" s="1">
        <v>15.29</v>
      </c>
      <c r="D5390" s="1" t="str">
        <f>"GBP"</f>
        <v>GBP</v>
      </c>
      <c r="E5390" s="1" t="str">
        <f>"2018"</f>
        <v>2018</v>
      </c>
      <c r="F5390" s="1" t="str">
        <f>"DK"</f>
        <v>DK</v>
      </c>
      <c r="G5390" s="1" t="str">
        <f t="shared" si="250"/>
        <v>bookcity</v>
      </c>
    </row>
    <row r="5391" spans="1:7" x14ac:dyDescent="0.25">
      <c r="A5391" s="1" t="str">
        <f>"How to Make a Nation: A Monocle Guide"</f>
        <v>How to Make a Nation: A Monocle Guide</v>
      </c>
      <c r="B5391" s="1" t="str">
        <f>"9783899556483"</f>
        <v>9783899556483</v>
      </c>
      <c r="C5391" s="1">
        <v>47.25</v>
      </c>
      <c r="D5391" s="1" t="str">
        <f>"USD"</f>
        <v>USD</v>
      </c>
      <c r="E5391" s="1" t="str">
        <f>"2016"</f>
        <v>2016</v>
      </c>
      <c r="F5391" s="1" t="str">
        <f>"Monocle"</f>
        <v>Monocle</v>
      </c>
      <c r="G5391" s="1" t="str">
        <f t="shared" si="250"/>
        <v>bookcity</v>
      </c>
    </row>
    <row r="5392" spans="1:7" x14ac:dyDescent="0.25">
      <c r="A5392" s="1" t="str">
        <f>"ILLUS PRAC GDE TO WILDLIFE GARDENING"</f>
        <v>ILLUS PRAC GDE TO WILDLIFE GARDENING</v>
      </c>
      <c r="B5392" s="1" t="str">
        <f>"9781846811487"</f>
        <v>9781846811487</v>
      </c>
      <c r="C5392" s="1">
        <v>9.5</v>
      </c>
      <c r="D5392" s="1" t="str">
        <f>"USD"</f>
        <v>USD</v>
      </c>
      <c r="E5392" s="1" t="str">
        <f>"2007"</f>
        <v>2007</v>
      </c>
      <c r="F5392" s="1" t="str">
        <f>"Â Khaled Hosseini"</f>
        <v>Â Khaled Hosseini</v>
      </c>
      <c r="G5392" s="1" t="str">
        <f t="shared" si="250"/>
        <v>bookcity</v>
      </c>
    </row>
    <row r="5393" spans="1:7" x14ac:dyDescent="0.25">
      <c r="A5393" s="1" t="str">
        <f>"Illustrated Encyclopedia of Trees of the Americas"</f>
        <v>Illustrated Encyclopedia of Trees of the Americas</v>
      </c>
      <c r="B5393" s="1" t="str">
        <f>"9780754815297"</f>
        <v>9780754815297</v>
      </c>
      <c r="C5393" s="1">
        <v>12</v>
      </c>
      <c r="D5393" s="1" t="str">
        <f>"USD"</f>
        <v>USD</v>
      </c>
      <c r="E5393" s="1" t="str">
        <f>"2005"</f>
        <v>2005</v>
      </c>
      <c r="F5393" s="1" t="str">
        <f>"Tony Russell"</f>
        <v>Tony Russell</v>
      </c>
      <c r="G5393" s="1" t="str">
        <f t="shared" si="250"/>
        <v>bookcity</v>
      </c>
    </row>
    <row r="5394" spans="1:7" x14ac:dyDescent="0.25">
      <c r="A5394" s="1" t="str">
        <f>"Improving Seed Conditioning"</f>
        <v>Improving Seed Conditioning</v>
      </c>
      <c r="B5394" s="1" t="str">
        <f>"9781138032545"</f>
        <v>9781138032545</v>
      </c>
      <c r="C5394" s="1">
        <v>57.59</v>
      </c>
      <c r="D5394" s="1" t="str">
        <f>"GBP"</f>
        <v>GBP</v>
      </c>
      <c r="E5394" s="1" t="str">
        <f>"2017"</f>
        <v>2017</v>
      </c>
      <c r="F5394" s="1" t="str">
        <f>"GREGG"</f>
        <v>GREGG</v>
      </c>
      <c r="G5394" s="1" t="str">
        <f>"sal"</f>
        <v>sal</v>
      </c>
    </row>
    <row r="5395" spans="1:7" x14ac:dyDescent="0.25">
      <c r="A5395" s="1" t="str">
        <f>"Indoor Edible Garden"</f>
        <v>Indoor Edible Garden</v>
      </c>
      <c r="B5395" s="1" t="str">
        <f>"9780241248973"</f>
        <v>9780241248973</v>
      </c>
      <c r="C5395" s="1">
        <v>24.75</v>
      </c>
      <c r="D5395" s="1" t="str">
        <f>"USD"</f>
        <v>USD</v>
      </c>
      <c r="E5395" s="1" t="str">
        <f>"2017"</f>
        <v>2017</v>
      </c>
      <c r="F5395" s="1" t="str">
        <f>"Zia Allaway"</f>
        <v>Zia Allaway</v>
      </c>
      <c r="G5395" s="1" t="str">
        <f>"bookcity"</f>
        <v>bookcity</v>
      </c>
    </row>
    <row r="5396" spans="1:7" x14ac:dyDescent="0.25">
      <c r="A5396" s="1" t="str">
        <f>"Indoor Green: Living with Plants"</f>
        <v>Indoor Green: Living with Plants</v>
      </c>
      <c r="B5396" s="1" t="str">
        <f>"9780500501061"</f>
        <v>9780500501061</v>
      </c>
      <c r="C5396" s="1">
        <v>17.05</v>
      </c>
      <c r="D5396" s="1" t="str">
        <f>"GBP"</f>
        <v>GBP</v>
      </c>
      <c r="E5396" s="1" t="str">
        <f>"2017"</f>
        <v>2017</v>
      </c>
      <c r="F5396" s="1" t="str">
        <f>"Mr Kitly's Bree Claf"</f>
        <v>Mr Kitly's Bree Claf</v>
      </c>
      <c r="G5396" s="1" t="str">
        <f>"bookcity"</f>
        <v>bookcity</v>
      </c>
    </row>
    <row r="5397" spans="1:7" x14ac:dyDescent="0.25">
      <c r="A5397" s="1" t="str">
        <f>"knowledge encyclopedia DINOSAUR"</f>
        <v>knowledge encyclopedia DINOSAUR</v>
      </c>
      <c r="B5397" s="1" t="str">
        <f>"9781409354673"</f>
        <v>9781409354673</v>
      </c>
      <c r="C5397" s="1">
        <v>17.09</v>
      </c>
      <c r="D5397" s="1" t="str">
        <f>"GBP"</f>
        <v>GBP</v>
      </c>
      <c r="E5397" s="1" t="str">
        <f>"2014"</f>
        <v>2014</v>
      </c>
      <c r="F5397" s="1" t="str">
        <f>"DK"</f>
        <v>DK</v>
      </c>
      <c r="G5397" s="1" t="str">
        <f>"bookcity"</f>
        <v>bookcity</v>
      </c>
    </row>
    <row r="5398" spans="1:7" x14ac:dyDescent="0.25">
      <c r="A5398" s="1" t="str">
        <f>"Lexicon of Balcony &amp; Patio Plants"</f>
        <v>Lexicon of Balcony &amp; Patio Plants</v>
      </c>
      <c r="B5398" s="1" t="str">
        <f>"9789036621649"</f>
        <v>9789036621649</v>
      </c>
      <c r="C5398" s="1">
        <v>8</v>
      </c>
      <c r="D5398" s="1" t="str">
        <f>"USD"</f>
        <v>USD</v>
      </c>
      <c r="E5398" s="1" t="str">
        <f>"2013"</f>
        <v>2013</v>
      </c>
      <c r="F5398" s="1" t="str">
        <f>"Antoine Rees,William"</f>
        <v>Antoine Rees,William</v>
      </c>
      <c r="G5398" s="1" t="str">
        <f>"bookcity"</f>
        <v>bookcity</v>
      </c>
    </row>
    <row r="5399" spans="1:7" x14ac:dyDescent="0.25">
      <c r="A5399" s="1" t="str">
        <f>"Lexicon of Romantic Gardens"</f>
        <v>Lexicon of Romantic Gardens</v>
      </c>
      <c r="B5399" s="1" t="str">
        <f>"9789036621588"</f>
        <v>9789036621588</v>
      </c>
      <c r="C5399" s="1">
        <v>8</v>
      </c>
      <c r="D5399" s="1" t="str">
        <f>"USD"</f>
        <v>USD</v>
      </c>
      <c r="E5399" s="1" t="str">
        <f>"2013"</f>
        <v>2013</v>
      </c>
      <c r="F5399" s="1" t="str">
        <f>"Antonietta Crippa,Ma"</f>
        <v>Antonietta Crippa,Ma</v>
      </c>
      <c r="G5399" s="1" t="str">
        <f>"bookcity"</f>
        <v>bookcity</v>
      </c>
    </row>
    <row r="5400" spans="1:7" x14ac:dyDescent="0.25">
      <c r="A5400" s="1" t="str">
        <f>"Living Shorelines: The Science and Management of Nature-Based Coastal Protection (CRC Marine Science)"</f>
        <v>Living Shorelines: The Science and Management of Nature-Based Coastal Protection (CRC Marine Science)</v>
      </c>
      <c r="B5400" s="1" t="str">
        <f>"9781498740029"</f>
        <v>9781498740029</v>
      </c>
      <c r="C5400" s="1">
        <v>57.59</v>
      </c>
      <c r="D5400" s="1" t="str">
        <f>"GBP"</f>
        <v>GBP</v>
      </c>
      <c r="E5400" s="1" t="str">
        <f>"2017"</f>
        <v>2017</v>
      </c>
      <c r="F5400" s="1" t="str">
        <f>"Bilkovic"</f>
        <v>Bilkovic</v>
      </c>
      <c r="G5400" s="1" t="str">
        <f>"sal"</f>
        <v>sal</v>
      </c>
    </row>
    <row r="5401" spans="1:7" x14ac:dyDescent="0.25">
      <c r="A5401" s="1" t="str">
        <f>"Maples"</f>
        <v>Maples</v>
      </c>
      <c r="B5401" s="1" t="str">
        <f>"9781552978849"</f>
        <v>9781552978849</v>
      </c>
      <c r="C5401" s="1">
        <v>7.5</v>
      </c>
      <c r="D5401" s="1" t="str">
        <f>"USD"</f>
        <v>USD</v>
      </c>
      <c r="E5401" s="1" t="str">
        <f>"2004"</f>
        <v>2004</v>
      </c>
      <c r="F5401" s="1" t="str">
        <f>"Rosemary Barrett"</f>
        <v>Rosemary Barrett</v>
      </c>
      <c r="G5401" s="1" t="str">
        <f>"bookcity"</f>
        <v>bookcity</v>
      </c>
    </row>
    <row r="5402" spans="1:7" x14ac:dyDescent="0.25">
      <c r="A5402" s="1" t="str">
        <f>"Microbial Biofilms: Omics Biology, Antimicrobials and Clinical Implications"</f>
        <v>Microbial Biofilms: Omics Biology, Antimicrobials and Clinical Implications</v>
      </c>
      <c r="B5402" s="1" t="str">
        <f>"9781498722193"</f>
        <v>9781498722193</v>
      </c>
      <c r="C5402" s="1">
        <v>103.5</v>
      </c>
      <c r="D5402" s="1" t="str">
        <f>"GBP"</f>
        <v>GBP</v>
      </c>
      <c r="E5402" s="1" t="str">
        <f>"2017"</f>
        <v>2017</v>
      </c>
      <c r="F5402" s="1" t="str">
        <f>"Seneviratne"</f>
        <v>Seneviratne</v>
      </c>
      <c r="G5402" s="1" t="str">
        <f>"sal"</f>
        <v>sal</v>
      </c>
    </row>
    <row r="5403" spans="1:7" x14ac:dyDescent="0.25">
      <c r="A5403" s="1" t="str">
        <f>"Military Injury Biomechanics: The Cause and Prevention of Impact Injuries"</f>
        <v>Military Injury Biomechanics: The Cause and Prevention of Impact Injuries</v>
      </c>
      <c r="B5403" s="1" t="str">
        <f>"9781498742825"</f>
        <v>9781498742825</v>
      </c>
      <c r="C5403" s="1">
        <v>117</v>
      </c>
      <c r="D5403" s="1" t="str">
        <f>"GBP"</f>
        <v>GBP</v>
      </c>
      <c r="E5403" s="1" t="str">
        <f>"2017"</f>
        <v>2017</v>
      </c>
      <c r="F5403" s="1" t="str">
        <f>"Franklyn"</f>
        <v>Franklyn</v>
      </c>
      <c r="G5403" s="1" t="str">
        <f>"sal"</f>
        <v>sal</v>
      </c>
    </row>
    <row r="5404" spans="1:7" x14ac:dyDescent="0.25">
      <c r="A5404" s="1" t="str">
        <f>"MODELLING, FORECASTING, ARTIFICIAL NEURAL NETWORK AND EXPERT SYSTEM IN FISHERIES AND AQUACULTURE, HB"</f>
        <v>MODELLING, FORECASTING, ARTIFICIAL NEURAL NETWORK AND EXPERT SYSTEM IN FISHERIES AND AQUACULTURE, HB</v>
      </c>
      <c r="B5404" s="1" t="str">
        <f>"9788170355717"</f>
        <v>9788170355717</v>
      </c>
      <c r="C5404" s="1">
        <v>22.47</v>
      </c>
      <c r="D5404" s="1" t="str">
        <f>"USD"</f>
        <v>USD</v>
      </c>
      <c r="E5404" s="1" t="str">
        <f>"2009"</f>
        <v>2009</v>
      </c>
      <c r="F5404" s="1" t="str">
        <f>"Roy"</f>
        <v>Roy</v>
      </c>
      <c r="G5404" s="1" t="str">
        <f>"supply"</f>
        <v>supply</v>
      </c>
    </row>
    <row r="5405" spans="1:7" x14ac:dyDescent="0.25">
      <c r="A5405" s="1" t="str">
        <f>"MONTANAS - EVERYONES CLEMATIS        CB"</f>
        <v>MONTANAS - EVERYONES CLEMATIS        CB</v>
      </c>
      <c r="B5405" s="1" t="str">
        <f>"9781870673518"</f>
        <v>9781870673518</v>
      </c>
      <c r="C5405" s="1">
        <v>4.75</v>
      </c>
      <c r="D5405" s="1" t="str">
        <f>"USD"</f>
        <v>USD</v>
      </c>
      <c r="E5405" s="1" t="str">
        <f>"2005"</f>
        <v>2005</v>
      </c>
      <c r="F5405" s="1" t="str">
        <f>"Howells,john"</f>
        <v>Howells,john</v>
      </c>
      <c r="G5405" s="1" t="str">
        <f>"bookcity"</f>
        <v>bookcity</v>
      </c>
    </row>
    <row r="5406" spans="1:7" x14ac:dyDescent="0.25">
      <c r="A5406" s="1" t="str">
        <f>"Neurophotonics and Brain Mapping"</f>
        <v>Neurophotonics and Brain Mapping</v>
      </c>
      <c r="B5406" s="1" t="str">
        <f>"9781482236859"</f>
        <v>9781482236859</v>
      </c>
      <c r="C5406" s="1">
        <v>108.9</v>
      </c>
      <c r="D5406" s="1" t="str">
        <f>"GBP"</f>
        <v>GBP</v>
      </c>
      <c r="E5406" s="1" t="str">
        <f>"2017"</f>
        <v>2017</v>
      </c>
      <c r="F5406" s="1" t="str">
        <f>"Chen"</f>
        <v>Chen</v>
      </c>
      <c r="G5406" s="1" t="str">
        <f>"sal"</f>
        <v>sal</v>
      </c>
    </row>
    <row r="5407" spans="1:7" x14ac:dyDescent="0.25">
      <c r="A5407" s="1" t="str">
        <f>"Nonclinical Drug Administration: Formulations, Routes and Regimens for Solving Drug Delivery Problems in Animal Model Systems"</f>
        <v>Nonclinical Drug Administration: Formulations, Routes and Regimens for Solving Drug Delivery Problems in Animal Model Systems</v>
      </c>
      <c r="B5407" s="1" t="str">
        <f>"9781466502536"</f>
        <v>9781466502536</v>
      </c>
      <c r="C5407" s="1">
        <v>97.2</v>
      </c>
      <c r="D5407" s="1" t="str">
        <f>"GBP"</f>
        <v>GBP</v>
      </c>
      <c r="E5407" s="1" t="str">
        <f>"2017"</f>
        <v>2017</v>
      </c>
      <c r="F5407" s="1" t="str">
        <f>"GAD"</f>
        <v>GAD</v>
      </c>
      <c r="G5407" s="1" t="str">
        <f>"sal"</f>
        <v>sal</v>
      </c>
    </row>
    <row r="5408" spans="1:7" x14ac:dyDescent="0.25">
      <c r="A5408" s="1" t="str">
        <f>"Oil Palm Breeding: Genetics and Genomics"</f>
        <v>Oil Palm Breeding: Genetics and Genomics</v>
      </c>
      <c r="B5408" s="1" t="str">
        <f>"9781498715447"</f>
        <v>9781498715447</v>
      </c>
      <c r="C5408" s="1">
        <v>130.5</v>
      </c>
      <c r="D5408" s="1" t="str">
        <f>"GBP"</f>
        <v>GBP</v>
      </c>
      <c r="E5408" s="1" t="str">
        <f>"2017"</f>
        <v>2017</v>
      </c>
      <c r="F5408" s="1" t="str">
        <f>"Soh"</f>
        <v>Soh</v>
      </c>
      <c r="G5408" s="1" t="str">
        <f>"sal"</f>
        <v>sal</v>
      </c>
    </row>
    <row r="5409" spans="1:7" x14ac:dyDescent="0.25">
      <c r="A5409" s="1" t="str">
        <f>"ORCHID"</f>
        <v>ORCHID</v>
      </c>
      <c r="B5409" s="1" t="str">
        <f>"9789058562524"</f>
        <v>9789058562524</v>
      </c>
      <c r="C5409" s="1">
        <v>18.75</v>
      </c>
      <c r="D5409" s="1" t="str">
        <f>"USD"</f>
        <v>USD</v>
      </c>
      <c r="E5409" s="1" t="str">
        <f>"2008"</f>
        <v>2008</v>
      </c>
      <c r="F5409" s="1" t="str">
        <f>"Ronse,Anne"</f>
        <v>Ronse,Anne</v>
      </c>
      <c r="G5409" s="1" t="str">
        <f t="shared" ref="G5409:G5415" si="251">"bookcity"</f>
        <v>bookcity</v>
      </c>
    </row>
    <row r="5410" spans="1:7" x14ac:dyDescent="0.25">
      <c r="A5410" s="1" t="str">
        <f>"ORCHIDS"</f>
        <v>ORCHIDS</v>
      </c>
      <c r="B5410" s="1" t="str">
        <f>"9780762424566"</f>
        <v>9780762424566</v>
      </c>
      <c r="C5410" s="1">
        <v>6.25</v>
      </c>
      <c r="D5410" s="1" t="str">
        <f>"USD"</f>
        <v>USD</v>
      </c>
      <c r="E5410" s="1" t="str">
        <f>"2005"</f>
        <v>2005</v>
      </c>
      <c r="F5410" s="1" t="str">
        <f>"Curtis,Bruce"</f>
        <v>Curtis,Bruce</v>
      </c>
      <c r="G5410" s="1" t="str">
        <f t="shared" si="251"/>
        <v>bookcity</v>
      </c>
    </row>
    <row r="5411" spans="1:7" x14ac:dyDescent="0.25">
      <c r="A5411" s="1" t="str">
        <f>"OUR WORLD TRANSFORMED (READERS DIGEST)"</f>
        <v>OUR WORLD TRANSFORMED (READERS DIGEST)</v>
      </c>
      <c r="B5411" s="1" t="str">
        <f>"9780276443855"</f>
        <v>9780276443855</v>
      </c>
      <c r="C5411" s="1">
        <v>20</v>
      </c>
      <c r="D5411" s="1" t="str">
        <f>"USD"</f>
        <v>USD</v>
      </c>
      <c r="E5411" s="1" t="str">
        <f>"2008"</f>
        <v>2008</v>
      </c>
      <c r="F5411" s="1" t="str">
        <f>"Reader's Digest"</f>
        <v>Reader's Digest</v>
      </c>
      <c r="G5411" s="1" t="str">
        <f t="shared" si="251"/>
        <v>bookcity</v>
      </c>
    </row>
    <row r="5412" spans="1:7" x14ac:dyDescent="0.25">
      <c r="A5412" s="1" t="str">
        <f>"Pavilions and Gardens of Venice Biennale"</f>
        <v>Pavilions and Gardens of Venice Biennale</v>
      </c>
      <c r="B5412" s="1" t="str">
        <f>"9788869654404"</f>
        <v>9788869654404</v>
      </c>
      <c r="C5412" s="1">
        <v>31.5</v>
      </c>
      <c r="D5412" s="1" t="str">
        <f>"GBP"</f>
        <v>GBP</v>
      </c>
      <c r="E5412" s="1" t="str">
        <f>"2013"</f>
        <v>2013</v>
      </c>
      <c r="F5412" s="1" t="str">
        <f>"Adele Re Rebaudengo"</f>
        <v>Adele Re Rebaudengo</v>
      </c>
      <c r="G5412" s="1" t="str">
        <f t="shared" si="251"/>
        <v>bookcity</v>
      </c>
    </row>
    <row r="5413" spans="1:7" x14ac:dyDescent="0.25">
      <c r="A5413" s="1" t="str">
        <f>"Philip's Guide to  Mushrooms &amp; Toadstools of Britain &amp; Northern Europe"</f>
        <v>Philip's Guide to  Mushrooms &amp; Toadstools of Britain &amp; Northern Europe</v>
      </c>
      <c r="B5413" s="1" t="str">
        <f>"9781849073318"</f>
        <v>9781849073318</v>
      </c>
      <c r="C5413" s="1">
        <v>8.75</v>
      </c>
      <c r="D5413" s="1" t="str">
        <f>"USD"</f>
        <v>USD</v>
      </c>
      <c r="E5413" s="1" t="str">
        <f>"2015"</f>
        <v>2015</v>
      </c>
      <c r="F5413" s="1" t="str">
        <f>"Geoffrey Kibby"</f>
        <v>Geoffrey Kibby</v>
      </c>
      <c r="G5413" s="1" t="str">
        <f t="shared" si="251"/>
        <v>bookcity</v>
      </c>
    </row>
    <row r="5414" spans="1:7" x14ac:dyDescent="0.25">
      <c r="A5414" s="1" t="str">
        <f>"PICTUTEPEDIA"</f>
        <v>PICTUTEPEDIA</v>
      </c>
      <c r="B5414" s="1" t="str">
        <f>"9780241186985"</f>
        <v>9780241186985</v>
      </c>
      <c r="C5414" s="1">
        <v>18</v>
      </c>
      <c r="D5414" s="1" t="str">
        <f>"GBP"</f>
        <v>GBP</v>
      </c>
      <c r="E5414" s="1" t="str">
        <f>"2015"</f>
        <v>2015</v>
      </c>
      <c r="F5414" s="1" t="str">
        <f>"DK"</f>
        <v>DK</v>
      </c>
      <c r="G5414" s="1" t="str">
        <f t="shared" si="251"/>
        <v>bookcity</v>
      </c>
    </row>
    <row r="5415" spans="1:7" x14ac:dyDescent="0.25">
      <c r="A5415" s="1" t="str">
        <f>"Prick: Cacti and Succulents: Choosing, Styling, Caring"</f>
        <v>Prick: Cacti and Succulents: Choosing, Styling, Caring</v>
      </c>
      <c r="B5415" s="1" t="str">
        <f>"9781784723675"</f>
        <v>9781784723675</v>
      </c>
      <c r="C5415" s="1">
        <v>13.5</v>
      </c>
      <c r="D5415" s="1" t="str">
        <f>"GBP"</f>
        <v>GBP</v>
      </c>
      <c r="E5415" s="1" t="str">
        <f>"2017"</f>
        <v>2017</v>
      </c>
      <c r="F5415" s="1" t="str">
        <f>"Gynelle Leon"</f>
        <v>Gynelle Leon</v>
      </c>
      <c r="G5415" s="1" t="str">
        <f t="shared" si="251"/>
        <v>bookcity</v>
      </c>
    </row>
    <row r="5416" spans="1:7" x14ac:dyDescent="0.25">
      <c r="A5416" s="1" t="str">
        <f>"Principles of Animal Nutrition"</f>
        <v>Principles of Animal Nutrition</v>
      </c>
      <c r="B5416" s="1" t="str">
        <f>"9781498721608"</f>
        <v>9781498721608</v>
      </c>
      <c r="C5416" s="1">
        <v>69.3</v>
      </c>
      <c r="D5416" s="1" t="str">
        <f>"GBP"</f>
        <v>GBP</v>
      </c>
      <c r="E5416" s="1" t="str">
        <f>"2017"</f>
        <v>2017</v>
      </c>
      <c r="F5416" s="1" t="str">
        <f>"Wu"</f>
        <v>Wu</v>
      </c>
      <c r="G5416" s="1" t="str">
        <f>"sal"</f>
        <v>sal</v>
      </c>
    </row>
    <row r="5417" spans="1:7" x14ac:dyDescent="0.25">
      <c r="A5417" s="1" t="str">
        <f>"Principles of Animal Taxonomy"</f>
        <v>Principles of Animal Taxonomy</v>
      </c>
      <c r="B5417" s="1" t="str">
        <f>"9781842659441"</f>
        <v>9781842659441</v>
      </c>
      <c r="C5417" s="1">
        <v>29.75</v>
      </c>
      <c r="D5417" s="1" t="str">
        <f>"GBP"</f>
        <v>GBP</v>
      </c>
      <c r="E5417" s="1" t="str">
        <f>"2015"</f>
        <v>2015</v>
      </c>
      <c r="F5417" s="1" t="str">
        <f>"Verma"</f>
        <v>Verma</v>
      </c>
      <c r="G5417" s="1" t="str">
        <f>"jahanadib"</f>
        <v>jahanadib</v>
      </c>
    </row>
    <row r="5418" spans="1:7" x14ac:dyDescent="0.25">
      <c r="A5418" s="1" t="s">
        <v>2334</v>
      </c>
      <c r="B5418" s="1" t="str">
        <f>"9788120350380"</f>
        <v>9788120350380</v>
      </c>
      <c r="C5418" s="1">
        <v>8.77</v>
      </c>
      <c r="D5418" s="1" t="str">
        <f>"USD"</f>
        <v>USD</v>
      </c>
      <c r="E5418" s="1" t="str">
        <f>"2014"</f>
        <v>2014</v>
      </c>
      <c r="F5418" s="1" t="str">
        <f>"Das"</f>
        <v>Das</v>
      </c>
      <c r="G5418" s="1" t="str">
        <f>"jahanadib"</f>
        <v>jahanadib</v>
      </c>
    </row>
    <row r="5419" spans="1:7" x14ac:dyDescent="0.25">
      <c r="A5419" s="1" t="str">
        <f>"Rainforests (Panoramic Vision)"</f>
        <v>Rainforests (Panoramic Vision)</v>
      </c>
      <c r="B5419" s="1" t="str">
        <f>"9781905573080"</f>
        <v>9781905573080</v>
      </c>
      <c r="C5419" s="1">
        <v>18.75</v>
      </c>
      <c r="D5419" s="1" t="str">
        <f>"USD"</f>
        <v>USD</v>
      </c>
      <c r="E5419" s="1" t="str">
        <f>"2006"</f>
        <v>2006</v>
      </c>
      <c r="F5419" s="1" t="str">
        <f>"Patrick Hook"</f>
        <v>Patrick Hook</v>
      </c>
      <c r="G5419" s="1" t="str">
        <f>"bookcity"</f>
        <v>bookcity</v>
      </c>
    </row>
    <row r="5420" spans="1:7" x14ac:dyDescent="0.25">
      <c r="A5420" s="1" t="str">
        <f>"Regulatory Toxicology: Essentially Practical Aspects"</f>
        <v>Regulatory Toxicology: Essentially Practical Aspects</v>
      </c>
      <c r="B5420" s="1" t="str">
        <f>"9788184874174"</f>
        <v>9788184874174</v>
      </c>
      <c r="C5420" s="1">
        <v>48.97</v>
      </c>
      <c r="D5420" s="1" t="str">
        <f>"GBP"</f>
        <v>GBP</v>
      </c>
      <c r="E5420" s="1" t="str">
        <f>"2016"</f>
        <v>2016</v>
      </c>
      <c r="F5420" s="1" t="str">
        <f>"Sengupta"</f>
        <v>Sengupta</v>
      </c>
      <c r="G5420" s="1" t="str">
        <f>"jahanadib"</f>
        <v>jahanadib</v>
      </c>
    </row>
    <row r="5421" spans="1:7" x14ac:dyDescent="0.25">
      <c r="A5421" s="1" t="str">
        <f>"Remarkable Plants: Five-Year Journal"</f>
        <v>Remarkable Plants: Five-Year Journal</v>
      </c>
      <c r="B5421" s="1" t="str">
        <f>"9780500420287"</f>
        <v>9780500420287</v>
      </c>
      <c r="C5421" s="1">
        <v>18.75</v>
      </c>
      <c r="D5421" s="1" t="str">
        <f>"USD"</f>
        <v>USD</v>
      </c>
      <c r="E5421" s="1" t="str">
        <f>"2016"</f>
        <v>2016</v>
      </c>
      <c r="F5421" s="1" t="str">
        <f>"Royal Botanic Garden"</f>
        <v>Royal Botanic Garden</v>
      </c>
      <c r="G5421" s="1" t="str">
        <f t="shared" ref="G5421:G5430" si="252">"bookcity"</f>
        <v>bookcity</v>
      </c>
    </row>
    <row r="5422" spans="1:7" x14ac:dyDescent="0.25">
      <c r="A5422" s="1" t="str">
        <f>"RHS Encyclopedia Of Garden Design"</f>
        <v>RHS Encyclopedia Of Garden Design</v>
      </c>
      <c r="B5422" s="1" t="str">
        <f>"9780241286135"</f>
        <v>9780241286135</v>
      </c>
      <c r="C5422" s="1">
        <v>49.5</v>
      </c>
      <c r="D5422" s="1" t="str">
        <f>"USD"</f>
        <v>USD</v>
      </c>
      <c r="E5422" s="1" t="str">
        <f>"2017"</f>
        <v>2017</v>
      </c>
      <c r="F5422" s="1" t="str">
        <f>"Chris Young"</f>
        <v>Chris Young</v>
      </c>
      <c r="G5422" s="1" t="str">
        <f t="shared" si="252"/>
        <v>bookcity</v>
      </c>
    </row>
    <row r="5423" spans="1:7" x14ac:dyDescent="0.25">
      <c r="A5423" s="1" t="str">
        <f>"RHS Genealogy for Gardeners: Plant Families Explored &amp; Explained"</f>
        <v>RHS Genealogy for Gardeners: Plant Families Explored &amp; Explained</v>
      </c>
      <c r="B5423" s="1" t="str">
        <f>"9781784723804"</f>
        <v>9781784723804</v>
      </c>
      <c r="C5423" s="1">
        <v>13.49</v>
      </c>
      <c r="D5423" s="1" t="str">
        <f>"GBP"</f>
        <v>GBP</v>
      </c>
      <c r="E5423" s="1" t="str">
        <f>"2017"</f>
        <v>2017</v>
      </c>
      <c r="F5423" s="1" t="str">
        <f>"Dr Ross Bayton"</f>
        <v>Dr Ross Bayton</v>
      </c>
      <c r="G5423" s="1" t="str">
        <f t="shared" si="252"/>
        <v>bookcity</v>
      </c>
    </row>
    <row r="5424" spans="1:7" x14ac:dyDescent="0.25">
      <c r="A5424" s="1" t="str">
        <f>"RHS How To Garden If You're New To Gardening"</f>
        <v>RHS How To Garden If You're New To Gardening</v>
      </c>
      <c r="B5424" s="1" t="str">
        <f>"9780241336656"</f>
        <v>9780241336656</v>
      </c>
      <c r="C5424" s="1">
        <v>15.29</v>
      </c>
      <c r="D5424" s="1" t="str">
        <f>"GBP"</f>
        <v>GBP</v>
      </c>
      <c r="E5424" s="1" t="str">
        <f>"2018"</f>
        <v>2018</v>
      </c>
      <c r="F5424" s="1" t="str">
        <f>"DK"</f>
        <v>DK</v>
      </c>
      <c r="G5424" s="1" t="str">
        <f t="shared" si="252"/>
        <v>bookcity</v>
      </c>
    </row>
    <row r="5425" spans="1:7" x14ac:dyDescent="0.25">
      <c r="A5425" s="1" t="str">
        <f>"Ripley's Believe It Or Not! 2016"</f>
        <v>Ripley's Believe It Or Not! 2016</v>
      </c>
      <c r="B5425" s="1" t="str">
        <f>"9781847947529"</f>
        <v>9781847947529</v>
      </c>
      <c r="C5425" s="1">
        <v>4.5</v>
      </c>
      <c r="D5425" s="1" t="str">
        <f>"GBP"</f>
        <v>GBP</v>
      </c>
      <c r="E5425" s="1" t="str">
        <f>"2015"</f>
        <v>2015</v>
      </c>
      <c r="F5425" s="1" t="str">
        <f>"Seal,Rebecca"</f>
        <v>Seal,Rebecca</v>
      </c>
      <c r="G5425" s="1" t="str">
        <f t="shared" si="252"/>
        <v>bookcity</v>
      </c>
    </row>
    <row r="5426" spans="1:7" x14ac:dyDescent="0.25">
      <c r="A5426" s="1" t="str">
        <f>"Samsung Galaxy TabTM For Dummies"</f>
        <v>Samsung Galaxy TabTM For Dummies</v>
      </c>
      <c r="B5426" s="1" t="str">
        <f>"9781118024454"</f>
        <v>9781118024454</v>
      </c>
      <c r="C5426" s="1">
        <v>18.75</v>
      </c>
      <c r="D5426" s="1" t="str">
        <f>"USD"</f>
        <v>USD</v>
      </c>
      <c r="E5426" s="1" t="str">
        <f>"2011"</f>
        <v>2011</v>
      </c>
      <c r="F5426" s="1" t="str">
        <f>"Gookin"</f>
        <v>Gookin</v>
      </c>
      <c r="G5426" s="1" t="str">
        <f t="shared" si="252"/>
        <v>bookcity</v>
      </c>
    </row>
    <row r="5427" spans="1:7" x14ac:dyDescent="0.25">
      <c r="A5427" s="1" t="str">
        <f>"Science"</f>
        <v>Science</v>
      </c>
      <c r="B5427" s="1" t="str">
        <f>"9780241240472"</f>
        <v>9780241240472</v>
      </c>
      <c r="C5427" s="1">
        <v>49.5</v>
      </c>
      <c r="D5427" s="1" t="str">
        <f>"USD"</f>
        <v>USD</v>
      </c>
      <c r="E5427" s="1" t="str">
        <f>"2000"</f>
        <v>2000</v>
      </c>
      <c r="F5427" s="1" t="str">
        <f>"D. W. Hill"</f>
        <v>D. W. Hill</v>
      </c>
      <c r="G5427" s="1" t="str">
        <f t="shared" si="252"/>
        <v>bookcity</v>
      </c>
    </row>
    <row r="5428" spans="1:7" x14ac:dyDescent="0.25">
      <c r="A5428" s="1" t="str">
        <f>"SCIENCE BOOK"</f>
        <v>SCIENCE BOOK</v>
      </c>
      <c r="B5428" s="1" t="str">
        <f>"9781409350156"</f>
        <v>9781409350156</v>
      </c>
      <c r="C5428" s="1">
        <v>28</v>
      </c>
      <c r="D5428" s="1" t="str">
        <f>"USD"</f>
        <v>USD</v>
      </c>
      <c r="E5428" s="1" t="str">
        <f>"2014"</f>
        <v>2014</v>
      </c>
      <c r="F5428" s="1" t="str">
        <f>"Aurel,Marc"</f>
        <v>Aurel,Marc</v>
      </c>
      <c r="G5428" s="1" t="str">
        <f t="shared" si="252"/>
        <v>bookcity</v>
      </c>
    </row>
    <row r="5429" spans="1:7" x14ac:dyDescent="0.25">
      <c r="A5429" s="1" t="str">
        <f>"Science But Not As We Know It"</f>
        <v>Science But Not As We Know It</v>
      </c>
      <c r="B5429" s="1" t="str">
        <f>"9780241184196"</f>
        <v>9780241184196</v>
      </c>
      <c r="C5429" s="1">
        <v>8.99</v>
      </c>
      <c r="D5429" s="1" t="str">
        <f>"GBP"</f>
        <v>GBP</v>
      </c>
      <c r="E5429" s="1" t="str">
        <f>"2015"</f>
        <v>2015</v>
      </c>
      <c r="F5429" s="1" t="str">
        <f>"Gilliland,Ben"</f>
        <v>Gilliland,Ben</v>
      </c>
      <c r="G5429" s="1" t="str">
        <f t="shared" si="252"/>
        <v>bookcity</v>
      </c>
    </row>
    <row r="5430" spans="1:7" x14ac:dyDescent="0.25">
      <c r="A5430" s="1" t="str">
        <f>"science year by year"</f>
        <v>science year by year</v>
      </c>
      <c r="B5430" s="1" t="str">
        <f>"9780241212264"</f>
        <v>9780241212264</v>
      </c>
      <c r="C5430" s="1">
        <v>15.29</v>
      </c>
      <c r="D5430" s="1" t="str">
        <f>"GBP"</f>
        <v>GBP</v>
      </c>
      <c r="E5430" s="1" t="str">
        <f>"2017"</f>
        <v>2017</v>
      </c>
      <c r="F5430" s="1" t="str">
        <f>"DK"</f>
        <v>DK</v>
      </c>
      <c r="G5430" s="1" t="str">
        <f t="shared" si="252"/>
        <v>bookcity</v>
      </c>
    </row>
    <row r="5431" spans="1:7" x14ac:dyDescent="0.25">
      <c r="A5431" s="1" t="str">
        <f>"Signaling Mechanisms Regulating T Cell Diversity and Function (Methods in Signal Transduction Series)"</f>
        <v>Signaling Mechanisms Regulating T Cell Diversity and Function (Methods in Signal Transduction Series)</v>
      </c>
      <c r="B5431" s="1" t="str">
        <f>"9781498705080"</f>
        <v>9781498705080</v>
      </c>
      <c r="C5431" s="1">
        <v>69.290000000000006</v>
      </c>
      <c r="D5431" s="1" t="str">
        <f>"GBP"</f>
        <v>GBP</v>
      </c>
      <c r="E5431" s="1" t="str">
        <f>"2017"</f>
        <v>2017</v>
      </c>
      <c r="F5431" s="1" t="str">
        <f>"SOBOLOFF,KAPPES"</f>
        <v>SOBOLOFF,KAPPES</v>
      </c>
      <c r="G5431" s="1" t="str">
        <f>"sal"</f>
        <v>sal</v>
      </c>
    </row>
    <row r="5432" spans="1:7" x14ac:dyDescent="0.25">
      <c r="A5432" s="1" t="str">
        <f>"Smithsonian Science , 2nd Edition                  "</f>
        <v xml:space="preserve">Smithsonian Science , 2nd Edition                  </v>
      </c>
      <c r="B5432" s="1" t="str">
        <f>"9781465454201"</f>
        <v>9781465454201</v>
      </c>
      <c r="C5432" s="1">
        <v>45</v>
      </c>
      <c r="D5432" s="1" t="str">
        <f>"USD"</f>
        <v>USD</v>
      </c>
      <c r="E5432" s="1" t="str">
        <f>"2016"</f>
        <v>2016</v>
      </c>
      <c r="F5432" s="1" t="str">
        <f>"Robert Dinwiddie "</f>
        <v xml:space="preserve">Robert Dinwiddie </v>
      </c>
      <c r="G5432" s="1" t="str">
        <f>"bookcity"</f>
        <v>bookcity</v>
      </c>
    </row>
    <row r="5433" spans="1:7" x14ac:dyDescent="0.25">
      <c r="A5433" s="1" t="str">
        <f>"STORY OF NATURAL SCIENCE"</f>
        <v>STORY OF NATURAL SCIENCE</v>
      </c>
      <c r="B5433" s="1" t="str">
        <f>"9783833152481"</f>
        <v>9783833152481</v>
      </c>
      <c r="C5433" s="1">
        <v>2.85</v>
      </c>
      <c r="D5433" s="1" t="str">
        <f>"EUR"</f>
        <v>EUR</v>
      </c>
      <c r="E5433" s="1" t="str">
        <f>"2010"</f>
        <v>2010</v>
      </c>
      <c r="F5433" s="1" t="str">
        <f>"R.R. SUBRAMANIAN, A"</f>
        <v>R.R. SUBRAMANIAN, A</v>
      </c>
      <c r="G5433" s="1" t="str">
        <f>"AsarBartar"</f>
        <v>AsarBartar</v>
      </c>
    </row>
    <row r="5434" spans="1:7" x14ac:dyDescent="0.25">
      <c r="A5434" s="1" t="str">
        <f>"The Bonsai Beginner's Bible"</f>
        <v>The Bonsai Beginner's Bible</v>
      </c>
      <c r="B5434" s="1" t="str">
        <f>"9781784723699"</f>
        <v>9781784723699</v>
      </c>
      <c r="C5434" s="1">
        <v>11.69</v>
      </c>
      <c r="D5434" s="1" t="str">
        <f>"GBP"</f>
        <v>GBP</v>
      </c>
      <c r="E5434" s="1" t="str">
        <f>"2018"</f>
        <v>2018</v>
      </c>
      <c r="F5434" s="1" t="str">
        <f>"Peter Chan"</f>
        <v>Peter Chan</v>
      </c>
      <c r="G5434" s="1" t="str">
        <f>"bookcity"</f>
        <v>bookcity</v>
      </c>
    </row>
    <row r="5435" spans="1:7" x14ac:dyDescent="0.25">
      <c r="A5435" s="1" t="str">
        <f>"THE GARDENER'S IRIS BOOK"</f>
        <v>THE GARDENER'S IRIS BOOK</v>
      </c>
      <c r="B5435" s="1" t="str">
        <f>"9781561582402"</f>
        <v>9781561582402</v>
      </c>
      <c r="C5435" s="1">
        <v>13.25</v>
      </c>
      <c r="D5435" s="1" t="str">
        <f>"USD"</f>
        <v>USD</v>
      </c>
      <c r="E5435" s="1" t="str">
        <f>"2002"</f>
        <v>2002</v>
      </c>
      <c r="F5435" s="1" t="str">
        <f>"Shear,william"</f>
        <v>Shear,william</v>
      </c>
      <c r="G5435" s="1" t="str">
        <f>"bookcity"</f>
        <v>bookcity</v>
      </c>
    </row>
    <row r="5436" spans="1:7" x14ac:dyDescent="0.25">
      <c r="A5436" s="1" t="str">
        <f>"The Genus Syzygium: Syzygium cumini and Other Underutilized Species (Traditional Herbal Medicines for Modern Times)"</f>
        <v>The Genus Syzygium: Syzygium cumini and Other Underutilized Species (Traditional Herbal Medicines for Modern Times)</v>
      </c>
      <c r="B5436" s="1" t="str">
        <f>"9781482249729"</f>
        <v>9781482249729</v>
      </c>
      <c r="C5436" s="1">
        <v>85.5</v>
      </c>
      <c r="D5436" s="1" t="str">
        <f>"GBP"</f>
        <v>GBP</v>
      </c>
      <c r="E5436" s="1" t="str">
        <f>"2017"</f>
        <v>2017</v>
      </c>
      <c r="F5436" s="1" t="str">
        <f>"Nair"</f>
        <v>Nair</v>
      </c>
      <c r="G5436" s="1" t="str">
        <f>"sal"</f>
        <v>sal</v>
      </c>
    </row>
    <row r="5437" spans="1:7" x14ac:dyDescent="0.25">
      <c r="A5437" s="1" t="str">
        <f>"The portable Darwin"</f>
        <v>The portable Darwin</v>
      </c>
      <c r="B5437" s="1" t="str">
        <f>"9780140151091"</f>
        <v>9780140151091</v>
      </c>
      <c r="C5437" s="1">
        <v>29.25</v>
      </c>
      <c r="D5437" s="1" t="str">
        <f>"USD"</f>
        <v>USD</v>
      </c>
      <c r="E5437" s="1" t="str">
        <f>"2016"</f>
        <v>2016</v>
      </c>
      <c r="F5437" s="1" t="str">
        <f>"DARWIN, CHARLES"</f>
        <v>DARWIN, CHARLES</v>
      </c>
      <c r="G5437" s="1" t="str">
        <f>"bookcity"</f>
        <v>bookcity</v>
      </c>
    </row>
    <row r="5438" spans="1:7" x14ac:dyDescent="0.25">
      <c r="A5438" s="1" t="str">
        <f>"Top 10 of Everything 2018"</f>
        <v>Top 10 of Everything 2018</v>
      </c>
      <c r="B5438" s="1" t="str">
        <f>"9780600635147"</f>
        <v>9780600635147</v>
      </c>
      <c r="C5438" s="1">
        <v>13.49</v>
      </c>
      <c r="D5438" s="1" t="str">
        <f>"GBP"</f>
        <v>GBP</v>
      </c>
      <c r="E5438" s="1" t="str">
        <f>"2017"</f>
        <v>2017</v>
      </c>
      <c r="F5438" s="1" t="str">
        <f>"Paul Terry"</f>
        <v>Paul Terry</v>
      </c>
      <c r="G5438" s="1" t="str">
        <f>"bookcity"</f>
        <v>bookcity</v>
      </c>
    </row>
    <row r="5439" spans="1:7" x14ac:dyDescent="0.25">
      <c r="A5439" s="1" t="str">
        <f>"Trees"</f>
        <v>Trees</v>
      </c>
      <c r="B5439" s="1" t="str">
        <f>"9788055600765"</f>
        <v>9788055600765</v>
      </c>
      <c r="C5439" s="1">
        <v>48.75</v>
      </c>
      <c r="D5439" s="1" t="str">
        <f>"USD"</f>
        <v>USD</v>
      </c>
      <c r="E5439" s="1" t="str">
        <f>"2014"</f>
        <v>2014</v>
      </c>
      <c r="F5439" s="1" t="str">
        <f>"Briffard,Chef Eric"</f>
        <v>Briffard,Chef Eric</v>
      </c>
      <c r="G5439" s="1" t="str">
        <f>"bookcity"</f>
        <v>bookcity</v>
      </c>
    </row>
    <row r="5440" spans="1:7" x14ac:dyDescent="0.25">
      <c r="A5440" s="1" t="str">
        <f>"Tumors and Cancers: Central and Peripheral Nervous Systems (Pocket Guides to Biomedical Sciences)"</f>
        <v>Tumors and Cancers: Central and Peripheral Nervous Systems (Pocket Guides to Biomedical Sciences)</v>
      </c>
      <c r="B5440" s="1" t="str">
        <f>"9781498729697"</f>
        <v>9781498729697</v>
      </c>
      <c r="C5440" s="1">
        <v>27.89</v>
      </c>
      <c r="D5440" s="1" t="str">
        <f>"GBP"</f>
        <v>GBP</v>
      </c>
      <c r="E5440" s="1" t="str">
        <f>"2017"</f>
        <v>2017</v>
      </c>
      <c r="F5440" s="1" t="str">
        <f>"LIU"</f>
        <v>LIU</v>
      </c>
      <c r="G5440" s="1" t="str">
        <f>"sal"</f>
        <v>sal</v>
      </c>
    </row>
    <row r="5441" spans="1:7" x14ac:dyDescent="0.25">
      <c r="A5441" s="1" t="str">
        <f>"ULTIMATE GUIDE TO ROSES"</f>
        <v>ULTIMATE GUIDE TO ROSES</v>
      </c>
      <c r="B5441" s="1" t="str">
        <f>"9781445456782"</f>
        <v>9781445456782</v>
      </c>
      <c r="C5441" s="1">
        <v>6.25</v>
      </c>
      <c r="D5441" s="1" t="str">
        <f>"USD"</f>
        <v>USD</v>
      </c>
      <c r="E5441" s="1" t="str">
        <f>"2012"</f>
        <v>2012</v>
      </c>
      <c r="F5441" s="1" t="str">
        <f>"Alighier,Dante"</f>
        <v>Alighier,Dante</v>
      </c>
      <c r="G5441" s="1" t="str">
        <f>"bookcity"</f>
        <v>bookcity</v>
      </c>
    </row>
    <row r="5442" spans="1:7" x14ac:dyDescent="0.25">
      <c r="A5442" s="1" t="str">
        <f>"useless science fact-o-pedia"</f>
        <v>useless science fact-o-pedia</v>
      </c>
      <c r="B5442" s="1" t="str">
        <f>"9780007927791"</f>
        <v>9780007927791</v>
      </c>
      <c r="C5442" s="1">
        <v>10.5</v>
      </c>
      <c r="D5442" s="1" t="str">
        <f>"USD"</f>
        <v>USD</v>
      </c>
      <c r="E5442" s="1" t="str">
        <f>"2012"</f>
        <v>2012</v>
      </c>
      <c r="F5442" s="1" t="str">
        <f>"Allan Poe,Edgar"</f>
        <v>Allan Poe,Edgar</v>
      </c>
      <c r="G5442" s="1" t="str">
        <f>"bookcity"</f>
        <v>bookcity</v>
      </c>
    </row>
    <row r="5443" spans="1:7" x14ac:dyDescent="0.25">
      <c r="A5443" s="1" t="str">
        <f>"Very Victorian Passion: The Orchid Paintings of John Day"</f>
        <v>Very Victorian Passion: The Orchid Paintings of John Day</v>
      </c>
      <c r="B5443" s="1" t="str">
        <f>"9780500970157"</f>
        <v>9780500970157</v>
      </c>
      <c r="C5443" s="1">
        <v>23.75</v>
      </c>
      <c r="D5443" s="1" t="str">
        <f>"USD"</f>
        <v>USD</v>
      </c>
      <c r="E5443" s="1" t="str">
        <f>"2005"</f>
        <v>2005</v>
      </c>
      <c r="F5443" s="1" t="str">
        <f>"Phillip Cribb"</f>
        <v>Phillip Cribb</v>
      </c>
      <c r="G5443" s="1" t="str">
        <f>"bookcity"</f>
        <v>bookcity</v>
      </c>
    </row>
    <row r="5444" spans="1:7" x14ac:dyDescent="0.25">
      <c r="A5444" s="1" t="str">
        <f>"Victoria Flower Style"</f>
        <v>Victoria Flower Style</v>
      </c>
      <c r="B5444" s="1" t="str">
        <f>"9781588166319"</f>
        <v>9781588166319</v>
      </c>
      <c r="C5444" s="1">
        <v>9.5</v>
      </c>
      <c r="D5444" s="1" t="str">
        <f>"USD"</f>
        <v>USD</v>
      </c>
      <c r="E5444" s="1" t="str">
        <f>"2008"</f>
        <v>2008</v>
      </c>
      <c r="F5444" s="1" t="str">
        <f>"Wagner,Diane"</f>
        <v>Wagner,Diane</v>
      </c>
      <c r="G5444" s="1" t="str">
        <f>"bookcity"</f>
        <v>bookcity</v>
      </c>
    </row>
    <row r="5445" spans="1:7" x14ac:dyDescent="0.25">
      <c r="A5445" s="1" t="str">
        <f>"What Makes You Clever: The Puzzle of Intelligence"</f>
        <v>What Makes You Clever: The Puzzle of Intelligence</v>
      </c>
      <c r="B5445" s="1" t="str">
        <f>"9789814513043"</f>
        <v>9789814513043</v>
      </c>
      <c r="C5445" s="1">
        <v>25.6</v>
      </c>
      <c r="D5445" s="1" t="str">
        <f>"GBP"</f>
        <v>GBP</v>
      </c>
      <c r="E5445" s="1" t="str">
        <f>"2014"</f>
        <v>2014</v>
      </c>
      <c r="F5445" s="1" t="str">
        <f>"Derek Partridge"</f>
        <v>Derek Partridge</v>
      </c>
      <c r="G5445" s="1" t="str">
        <f>"AsarBartar"</f>
        <v>AsarBartar</v>
      </c>
    </row>
    <row r="5446" spans="1:7" x14ac:dyDescent="0.25">
      <c r="A5446"/>
      <c r="B5446"/>
      <c r="C5446"/>
      <c r="D5446"/>
      <c r="E5446"/>
      <c r="F5446"/>
      <c r="G5446"/>
    </row>
    <row r="5447" spans="1:7" x14ac:dyDescent="0.25">
      <c r="A5447"/>
      <c r="B5447"/>
      <c r="C5447"/>
      <c r="D5447"/>
      <c r="E5447"/>
      <c r="F5447"/>
      <c r="G5447"/>
    </row>
    <row r="5448" spans="1:7" x14ac:dyDescent="0.25">
      <c r="A5448"/>
      <c r="B5448"/>
      <c r="C5448"/>
      <c r="D5448"/>
      <c r="E5448"/>
      <c r="F5448"/>
      <c r="G5448"/>
    </row>
    <row r="5449" spans="1:7" x14ac:dyDescent="0.25">
      <c r="A5449"/>
      <c r="B5449"/>
      <c r="C5449"/>
      <c r="D5449"/>
      <c r="E5449"/>
      <c r="F5449"/>
      <c r="G5449"/>
    </row>
    <row r="5450" spans="1:7" x14ac:dyDescent="0.25">
      <c r="A5450"/>
      <c r="B5450"/>
      <c r="C5450"/>
      <c r="D5450"/>
      <c r="E5450"/>
      <c r="F5450"/>
      <c r="G5450"/>
    </row>
    <row r="5451" spans="1:7" x14ac:dyDescent="0.25">
      <c r="A5451"/>
      <c r="B5451"/>
      <c r="C5451"/>
      <c r="D5451"/>
      <c r="E5451"/>
      <c r="F5451"/>
      <c r="G5451"/>
    </row>
    <row r="5452" spans="1:7" x14ac:dyDescent="0.25">
      <c r="A5452"/>
      <c r="B5452"/>
      <c r="C5452"/>
      <c r="D5452"/>
      <c r="E5452"/>
      <c r="F5452"/>
      <c r="G5452"/>
    </row>
    <row r="5453" spans="1:7" x14ac:dyDescent="0.25">
      <c r="A5453"/>
      <c r="B5453"/>
      <c r="C5453"/>
      <c r="D5453"/>
      <c r="E5453"/>
      <c r="F5453"/>
      <c r="G5453"/>
    </row>
    <row r="5454" spans="1:7" x14ac:dyDescent="0.25">
      <c r="A5454"/>
      <c r="B5454"/>
      <c r="C5454"/>
      <c r="D5454"/>
      <c r="E5454"/>
      <c r="F5454"/>
      <c r="G5454"/>
    </row>
    <row r="5455" spans="1:7" x14ac:dyDescent="0.25">
      <c r="A5455"/>
      <c r="B5455"/>
      <c r="C5455"/>
      <c r="D5455"/>
      <c r="E5455"/>
      <c r="F5455"/>
      <c r="G5455"/>
    </row>
    <row r="5456" spans="1:7" x14ac:dyDescent="0.25">
      <c r="A5456"/>
      <c r="B5456"/>
      <c r="C5456"/>
      <c r="D5456"/>
      <c r="E5456"/>
      <c r="F5456"/>
      <c r="G5456"/>
    </row>
    <row r="5457" spans="1:7" x14ac:dyDescent="0.25">
      <c r="A5457"/>
      <c r="B5457"/>
      <c r="C5457"/>
      <c r="D5457"/>
      <c r="E5457"/>
      <c r="F5457"/>
      <c r="G5457"/>
    </row>
    <row r="5458" spans="1:7" x14ac:dyDescent="0.25">
      <c r="A5458"/>
      <c r="B5458"/>
      <c r="C5458"/>
      <c r="D5458"/>
      <c r="E5458"/>
      <c r="F5458"/>
      <c r="G5458"/>
    </row>
    <row r="5459" spans="1:7" x14ac:dyDescent="0.25">
      <c r="A5459"/>
      <c r="B5459"/>
      <c r="C5459"/>
      <c r="D5459"/>
      <c r="E5459"/>
      <c r="F5459"/>
      <c r="G5459"/>
    </row>
    <row r="5460" spans="1:7" x14ac:dyDescent="0.25">
      <c r="A5460"/>
      <c r="B5460"/>
      <c r="C5460"/>
      <c r="D5460"/>
      <c r="E5460"/>
      <c r="F5460"/>
      <c r="G5460"/>
    </row>
    <row r="5461" spans="1:7" x14ac:dyDescent="0.25">
      <c r="A5461"/>
      <c r="B5461"/>
      <c r="C5461"/>
      <c r="D5461"/>
      <c r="E5461"/>
      <c r="F5461"/>
      <c r="G5461"/>
    </row>
    <row r="5462" spans="1:7" x14ac:dyDescent="0.25">
      <c r="A5462"/>
      <c r="B5462"/>
      <c r="C5462"/>
      <c r="D5462"/>
      <c r="E5462"/>
      <c r="F5462"/>
      <c r="G5462"/>
    </row>
    <row r="5463" spans="1:7" x14ac:dyDescent="0.25">
      <c r="A5463"/>
      <c r="B5463"/>
      <c r="C5463"/>
      <c r="D5463"/>
      <c r="E5463"/>
      <c r="F5463"/>
      <c r="G5463"/>
    </row>
    <row r="5464" spans="1:7" x14ac:dyDescent="0.25">
      <c r="A5464"/>
      <c r="B5464"/>
      <c r="C5464"/>
      <c r="D5464"/>
      <c r="E5464"/>
      <c r="F5464"/>
      <c r="G5464"/>
    </row>
    <row r="5465" spans="1:7" x14ac:dyDescent="0.25">
      <c r="A5465"/>
      <c r="B5465"/>
      <c r="C5465"/>
      <c r="D5465"/>
      <c r="E5465"/>
      <c r="F5465"/>
      <c r="G5465"/>
    </row>
    <row r="5466" spans="1:7" x14ac:dyDescent="0.25">
      <c r="A5466"/>
      <c r="B5466"/>
      <c r="C5466"/>
      <c r="D5466"/>
      <c r="E5466"/>
      <c r="F5466"/>
      <c r="G5466"/>
    </row>
    <row r="5467" spans="1:7" x14ac:dyDescent="0.25">
      <c r="A5467"/>
      <c r="B5467"/>
      <c r="C5467"/>
      <c r="D5467"/>
      <c r="E5467"/>
      <c r="F5467"/>
      <c r="G5467"/>
    </row>
    <row r="5468" spans="1:7" x14ac:dyDescent="0.25">
      <c r="A5468"/>
      <c r="B5468"/>
      <c r="C5468"/>
      <c r="D5468"/>
      <c r="E5468"/>
      <c r="F5468"/>
      <c r="G5468"/>
    </row>
    <row r="5469" spans="1:7" x14ac:dyDescent="0.25">
      <c r="A5469"/>
      <c r="B5469"/>
      <c r="C5469"/>
      <c r="D5469"/>
      <c r="E5469"/>
      <c r="F5469"/>
      <c r="G5469"/>
    </row>
    <row r="5470" spans="1:7" x14ac:dyDescent="0.25">
      <c r="A5470"/>
      <c r="B5470"/>
      <c r="C5470"/>
      <c r="D5470"/>
      <c r="E5470"/>
      <c r="F5470"/>
      <c r="G5470"/>
    </row>
    <row r="5471" spans="1:7" x14ac:dyDescent="0.25">
      <c r="A5471"/>
      <c r="B5471"/>
      <c r="C5471"/>
      <c r="D5471"/>
      <c r="E5471"/>
      <c r="F5471"/>
      <c r="G5471"/>
    </row>
    <row r="5472" spans="1:7" x14ac:dyDescent="0.25">
      <c r="A5472"/>
      <c r="B5472"/>
      <c r="C5472"/>
      <c r="D5472"/>
      <c r="E5472"/>
      <c r="F5472"/>
      <c r="G5472"/>
    </row>
    <row r="5473" spans="1:7" x14ac:dyDescent="0.25">
      <c r="A5473"/>
      <c r="B5473"/>
      <c r="C5473"/>
      <c r="D5473"/>
      <c r="E5473"/>
      <c r="F5473"/>
      <c r="G5473"/>
    </row>
    <row r="5474" spans="1:7" x14ac:dyDescent="0.25">
      <c r="A5474"/>
      <c r="B5474"/>
      <c r="C5474"/>
      <c r="D5474"/>
      <c r="E5474"/>
      <c r="F5474"/>
      <c r="G5474"/>
    </row>
    <row r="5475" spans="1:7" x14ac:dyDescent="0.25">
      <c r="A5475"/>
      <c r="B5475"/>
      <c r="C5475"/>
      <c r="D5475"/>
      <c r="E5475"/>
      <c r="F5475"/>
      <c r="G5475"/>
    </row>
    <row r="5476" spans="1:7" x14ac:dyDescent="0.25">
      <c r="A5476"/>
      <c r="B5476"/>
      <c r="C5476"/>
      <c r="D5476"/>
      <c r="E5476"/>
      <c r="F5476"/>
      <c r="G5476"/>
    </row>
    <row r="5477" spans="1:7" x14ac:dyDescent="0.25">
      <c r="A5477"/>
      <c r="B5477"/>
      <c r="C5477"/>
      <c r="D5477"/>
      <c r="E5477"/>
      <c r="F5477"/>
      <c r="G5477"/>
    </row>
    <row r="5478" spans="1:7" x14ac:dyDescent="0.25">
      <c r="A5478"/>
      <c r="B5478"/>
      <c r="C5478"/>
      <c r="D5478"/>
      <c r="E5478"/>
      <c r="F5478"/>
      <c r="G5478"/>
    </row>
    <row r="5479" spans="1:7" x14ac:dyDescent="0.25">
      <c r="A5479"/>
      <c r="B5479"/>
      <c r="C5479"/>
      <c r="D5479"/>
      <c r="E5479"/>
      <c r="F5479"/>
      <c r="G5479"/>
    </row>
    <row r="5480" spans="1:7" x14ac:dyDescent="0.25">
      <c r="A5480"/>
      <c r="B5480"/>
      <c r="C5480"/>
      <c r="D5480"/>
      <c r="E5480"/>
      <c r="F5480"/>
      <c r="G5480"/>
    </row>
    <row r="5481" spans="1:7" x14ac:dyDescent="0.25">
      <c r="A5481"/>
      <c r="B5481"/>
      <c r="C5481"/>
      <c r="D5481"/>
      <c r="E5481"/>
      <c r="F5481"/>
      <c r="G5481"/>
    </row>
    <row r="5482" spans="1:7" x14ac:dyDescent="0.25">
      <c r="A5482"/>
      <c r="B5482"/>
      <c r="C5482"/>
      <c r="D5482"/>
      <c r="E5482"/>
      <c r="F5482"/>
      <c r="G5482"/>
    </row>
    <row r="5483" spans="1:7" x14ac:dyDescent="0.25">
      <c r="A5483"/>
      <c r="B5483"/>
      <c r="C5483"/>
      <c r="D5483"/>
      <c r="E5483"/>
      <c r="F5483"/>
      <c r="G5483"/>
    </row>
    <row r="5484" spans="1:7" x14ac:dyDescent="0.25">
      <c r="A5484"/>
      <c r="B5484"/>
      <c r="C5484"/>
      <c r="D5484"/>
      <c r="E5484"/>
      <c r="F5484"/>
      <c r="G5484"/>
    </row>
    <row r="5485" spans="1:7" x14ac:dyDescent="0.25">
      <c r="A5485"/>
      <c r="B5485"/>
      <c r="C5485"/>
      <c r="D5485"/>
      <c r="E5485"/>
      <c r="F5485"/>
      <c r="G5485"/>
    </row>
    <row r="5486" spans="1:7" x14ac:dyDescent="0.25">
      <c r="A5486"/>
      <c r="B5486"/>
      <c r="C5486"/>
      <c r="D5486"/>
      <c r="E5486"/>
      <c r="F5486"/>
      <c r="G5486"/>
    </row>
    <row r="5487" spans="1:7" x14ac:dyDescent="0.25">
      <c r="A5487"/>
      <c r="B5487"/>
      <c r="C5487"/>
      <c r="D5487"/>
      <c r="E5487"/>
      <c r="F5487"/>
      <c r="G5487"/>
    </row>
    <row r="5488" spans="1:7" x14ac:dyDescent="0.25">
      <c r="A5488"/>
      <c r="B5488"/>
      <c r="C5488"/>
      <c r="D5488"/>
      <c r="E5488"/>
      <c r="F5488"/>
      <c r="G5488"/>
    </row>
    <row r="5489" spans="1:7" x14ac:dyDescent="0.25">
      <c r="A5489"/>
      <c r="B5489"/>
      <c r="C5489"/>
      <c r="D5489"/>
      <c r="E5489"/>
      <c r="F5489"/>
      <c r="G5489"/>
    </row>
    <row r="5490" spans="1:7" x14ac:dyDescent="0.25">
      <c r="A5490"/>
      <c r="B5490"/>
      <c r="C5490"/>
      <c r="D5490"/>
      <c r="E5490"/>
      <c r="F5490"/>
      <c r="G5490"/>
    </row>
    <row r="5491" spans="1:7" x14ac:dyDescent="0.25">
      <c r="A5491"/>
      <c r="B5491"/>
      <c r="C5491"/>
      <c r="D5491"/>
      <c r="E5491"/>
      <c r="F5491"/>
      <c r="G5491"/>
    </row>
    <row r="5492" spans="1:7" x14ac:dyDescent="0.25">
      <c r="A5492"/>
      <c r="B5492"/>
      <c r="C5492"/>
      <c r="D5492"/>
      <c r="E5492"/>
      <c r="F5492"/>
      <c r="G5492"/>
    </row>
    <row r="5493" spans="1:7" x14ac:dyDescent="0.25">
      <c r="A5493"/>
      <c r="B5493"/>
      <c r="C5493"/>
      <c r="D5493"/>
      <c r="E5493"/>
      <c r="F5493"/>
      <c r="G5493"/>
    </row>
    <row r="5494" spans="1:7" x14ac:dyDescent="0.25">
      <c r="A5494"/>
      <c r="B5494"/>
      <c r="C5494"/>
      <c r="D5494"/>
      <c r="E5494"/>
      <c r="F5494"/>
      <c r="G5494"/>
    </row>
    <row r="5495" spans="1:7" x14ac:dyDescent="0.25">
      <c r="A5495"/>
      <c r="B5495"/>
      <c r="C5495"/>
      <c r="D5495"/>
      <c r="E5495"/>
      <c r="F5495"/>
      <c r="G5495"/>
    </row>
    <row r="5496" spans="1:7" x14ac:dyDescent="0.25">
      <c r="A5496"/>
      <c r="B5496"/>
      <c r="C5496"/>
      <c r="D5496"/>
      <c r="E5496"/>
      <c r="F5496"/>
      <c r="G5496"/>
    </row>
    <row r="5497" spans="1:7" x14ac:dyDescent="0.25">
      <c r="A5497"/>
      <c r="B5497"/>
      <c r="C5497"/>
      <c r="D5497"/>
      <c r="E5497"/>
      <c r="F5497"/>
      <c r="G5497"/>
    </row>
    <row r="5498" spans="1:7" x14ac:dyDescent="0.25">
      <c r="A5498"/>
      <c r="B5498"/>
      <c r="C5498"/>
      <c r="D5498"/>
      <c r="E5498"/>
      <c r="F5498"/>
      <c r="G5498"/>
    </row>
    <row r="5499" spans="1:7" x14ac:dyDescent="0.25">
      <c r="A5499"/>
      <c r="B5499"/>
      <c r="C5499"/>
      <c r="D5499"/>
      <c r="E5499"/>
      <c r="F5499"/>
      <c r="G5499"/>
    </row>
    <row r="5500" spans="1:7" x14ac:dyDescent="0.25">
      <c r="A5500"/>
      <c r="B5500"/>
      <c r="C5500"/>
      <c r="D5500"/>
      <c r="E5500"/>
      <c r="F5500"/>
      <c r="G5500"/>
    </row>
    <row r="5501" spans="1:7" x14ac:dyDescent="0.25">
      <c r="A5501"/>
      <c r="B5501"/>
      <c r="C5501"/>
      <c r="D5501"/>
      <c r="E5501"/>
      <c r="F5501"/>
      <c r="G5501"/>
    </row>
    <row r="5502" spans="1:7" x14ac:dyDescent="0.25">
      <c r="A5502"/>
      <c r="B5502"/>
      <c r="C5502"/>
      <c r="D5502"/>
      <c r="E5502"/>
      <c r="F5502"/>
      <c r="G5502"/>
    </row>
    <row r="5503" spans="1:7" x14ac:dyDescent="0.25">
      <c r="A5503"/>
      <c r="B5503"/>
      <c r="C5503"/>
      <c r="D5503"/>
      <c r="E5503"/>
      <c r="F5503"/>
      <c r="G5503"/>
    </row>
    <row r="5504" spans="1:7" x14ac:dyDescent="0.25">
      <c r="A5504"/>
      <c r="B5504"/>
      <c r="C5504"/>
      <c r="D5504"/>
      <c r="E5504"/>
      <c r="F5504"/>
      <c r="G5504"/>
    </row>
    <row r="5505" spans="1:7" x14ac:dyDescent="0.25">
      <c r="A5505"/>
      <c r="B5505"/>
      <c r="C5505"/>
      <c r="D5505"/>
      <c r="E5505"/>
      <c r="F5505"/>
      <c r="G5505"/>
    </row>
    <row r="5506" spans="1:7" x14ac:dyDescent="0.25">
      <c r="A5506"/>
      <c r="B5506"/>
      <c r="C5506"/>
      <c r="D5506"/>
      <c r="E5506"/>
      <c r="F5506"/>
      <c r="G5506"/>
    </row>
    <row r="5507" spans="1:7" x14ac:dyDescent="0.25">
      <c r="A5507"/>
      <c r="B5507"/>
      <c r="C5507"/>
      <c r="D5507"/>
      <c r="E5507"/>
      <c r="F5507"/>
      <c r="G5507"/>
    </row>
    <row r="5508" spans="1:7" x14ac:dyDescent="0.25">
      <c r="A5508"/>
      <c r="B5508"/>
      <c r="C5508"/>
      <c r="D5508"/>
      <c r="E5508"/>
      <c r="F5508"/>
      <c r="G5508"/>
    </row>
    <row r="5509" spans="1:7" x14ac:dyDescent="0.25">
      <c r="A5509"/>
      <c r="B5509"/>
      <c r="C5509"/>
      <c r="D5509"/>
      <c r="E5509"/>
      <c r="F5509"/>
      <c r="G5509"/>
    </row>
    <row r="5510" spans="1:7" x14ac:dyDescent="0.25">
      <c r="A5510"/>
      <c r="B5510"/>
      <c r="C5510"/>
      <c r="D5510"/>
      <c r="E5510"/>
      <c r="F5510"/>
      <c r="G5510"/>
    </row>
    <row r="5511" spans="1:7" x14ac:dyDescent="0.25">
      <c r="A5511"/>
      <c r="B5511"/>
      <c r="C5511"/>
      <c r="D5511"/>
      <c r="E5511"/>
      <c r="F5511"/>
      <c r="G5511"/>
    </row>
    <row r="5512" spans="1:7" x14ac:dyDescent="0.25">
      <c r="A5512"/>
      <c r="B5512"/>
      <c r="C5512"/>
      <c r="D5512"/>
      <c r="E5512"/>
      <c r="F5512"/>
      <c r="G5512"/>
    </row>
    <row r="5513" spans="1:7" x14ac:dyDescent="0.25">
      <c r="A5513"/>
      <c r="B5513"/>
      <c r="C5513"/>
      <c r="D5513"/>
      <c r="E5513"/>
      <c r="F5513"/>
      <c r="G5513"/>
    </row>
    <row r="5514" spans="1:7" x14ac:dyDescent="0.25">
      <c r="A5514"/>
      <c r="B5514"/>
      <c r="C5514"/>
      <c r="D5514"/>
      <c r="E5514"/>
      <c r="F5514"/>
      <c r="G5514"/>
    </row>
    <row r="5515" spans="1:7" x14ac:dyDescent="0.25">
      <c r="A5515"/>
      <c r="B5515"/>
      <c r="C5515"/>
      <c r="D5515"/>
      <c r="E5515"/>
      <c r="F5515"/>
      <c r="G5515"/>
    </row>
    <row r="5516" spans="1:7" x14ac:dyDescent="0.25">
      <c r="A5516"/>
      <c r="B5516"/>
      <c r="C5516"/>
      <c r="D5516"/>
      <c r="E5516"/>
      <c r="F5516"/>
      <c r="G5516"/>
    </row>
    <row r="5517" spans="1:7" x14ac:dyDescent="0.25">
      <c r="A5517"/>
      <c r="B5517"/>
      <c r="C5517"/>
      <c r="D5517"/>
      <c r="E5517"/>
      <c r="F5517"/>
      <c r="G5517"/>
    </row>
    <row r="5518" spans="1:7" x14ac:dyDescent="0.25">
      <c r="A5518"/>
      <c r="B5518"/>
      <c r="C5518"/>
      <c r="D5518"/>
      <c r="E5518"/>
      <c r="F5518"/>
      <c r="G5518"/>
    </row>
    <row r="5519" spans="1:7" x14ac:dyDescent="0.25">
      <c r="A5519"/>
      <c r="B5519"/>
      <c r="C5519"/>
      <c r="D5519"/>
      <c r="E5519"/>
      <c r="F5519"/>
      <c r="G5519"/>
    </row>
    <row r="5520" spans="1:7" x14ac:dyDescent="0.25">
      <c r="A5520"/>
      <c r="B5520"/>
      <c r="C5520"/>
      <c r="D5520"/>
      <c r="E5520"/>
      <c r="F5520"/>
      <c r="G5520"/>
    </row>
    <row r="5521" spans="1:7" x14ac:dyDescent="0.25">
      <c r="A5521"/>
      <c r="B5521"/>
      <c r="C5521"/>
      <c r="D5521"/>
      <c r="E5521"/>
      <c r="F5521"/>
      <c r="G5521"/>
    </row>
    <row r="5522" spans="1:7" x14ac:dyDescent="0.25">
      <c r="A5522"/>
      <c r="B5522"/>
      <c r="C5522"/>
      <c r="D5522"/>
      <c r="E5522"/>
      <c r="F5522"/>
      <c r="G5522"/>
    </row>
    <row r="5523" spans="1:7" x14ac:dyDescent="0.25">
      <c r="A5523"/>
      <c r="B5523"/>
      <c r="C5523"/>
      <c r="D5523"/>
      <c r="E5523"/>
      <c r="F5523"/>
      <c r="G5523"/>
    </row>
    <row r="5524" spans="1:7" x14ac:dyDescent="0.25">
      <c r="A5524"/>
      <c r="B5524"/>
      <c r="C5524"/>
      <c r="D5524"/>
      <c r="E5524"/>
      <c r="F5524"/>
      <c r="G5524"/>
    </row>
    <row r="5525" spans="1:7" x14ac:dyDescent="0.25">
      <c r="A5525"/>
      <c r="B5525"/>
      <c r="C5525"/>
      <c r="D5525"/>
      <c r="E5525"/>
      <c r="F5525"/>
      <c r="G5525"/>
    </row>
    <row r="5526" spans="1:7" x14ac:dyDescent="0.25">
      <c r="A5526"/>
      <c r="B5526"/>
      <c r="C5526"/>
      <c r="D5526"/>
      <c r="E5526"/>
      <c r="F5526"/>
      <c r="G5526"/>
    </row>
    <row r="5527" spans="1:7" x14ac:dyDescent="0.25">
      <c r="A5527"/>
      <c r="B5527"/>
      <c r="C5527"/>
      <c r="D5527"/>
      <c r="E5527"/>
      <c r="F5527"/>
      <c r="G5527"/>
    </row>
    <row r="5528" spans="1:7" x14ac:dyDescent="0.25">
      <c r="A5528"/>
      <c r="B5528"/>
      <c r="C5528"/>
      <c r="D5528"/>
      <c r="E5528"/>
      <c r="F5528"/>
      <c r="G5528"/>
    </row>
    <row r="5529" spans="1:7" x14ac:dyDescent="0.25">
      <c r="A5529"/>
      <c r="B5529"/>
      <c r="C5529"/>
      <c r="D5529"/>
      <c r="E5529"/>
      <c r="F5529"/>
      <c r="G5529"/>
    </row>
    <row r="5530" spans="1:7" x14ac:dyDescent="0.25">
      <c r="A5530"/>
      <c r="B5530"/>
      <c r="C5530"/>
      <c r="D5530"/>
      <c r="E5530"/>
      <c r="F5530"/>
      <c r="G5530"/>
    </row>
    <row r="5531" spans="1:7" x14ac:dyDescent="0.25">
      <c r="A5531"/>
      <c r="B5531"/>
      <c r="C5531"/>
      <c r="D5531"/>
      <c r="E5531"/>
      <c r="F5531"/>
      <c r="G5531"/>
    </row>
    <row r="5532" spans="1:7" x14ac:dyDescent="0.25">
      <c r="A5532"/>
      <c r="B5532"/>
      <c r="C5532"/>
      <c r="D5532"/>
      <c r="E5532"/>
      <c r="F5532"/>
      <c r="G5532"/>
    </row>
    <row r="5533" spans="1:7" x14ac:dyDescent="0.25">
      <c r="A5533"/>
      <c r="B5533"/>
      <c r="C5533"/>
      <c r="D5533"/>
      <c r="E5533"/>
      <c r="F5533"/>
      <c r="G5533"/>
    </row>
    <row r="5534" spans="1:7" x14ac:dyDescent="0.25">
      <c r="A5534"/>
      <c r="B5534"/>
      <c r="C5534"/>
      <c r="D5534"/>
      <c r="E5534"/>
      <c r="F5534"/>
      <c r="G5534"/>
    </row>
    <row r="5535" spans="1:7" x14ac:dyDescent="0.25">
      <c r="A5535"/>
      <c r="B5535"/>
      <c r="C5535"/>
      <c r="D5535"/>
      <c r="E5535"/>
      <c r="F5535"/>
      <c r="G5535"/>
    </row>
    <row r="5536" spans="1:7" x14ac:dyDescent="0.25">
      <c r="A5536"/>
      <c r="B5536"/>
      <c r="C5536"/>
      <c r="D5536"/>
      <c r="E5536"/>
      <c r="F5536"/>
      <c r="G5536"/>
    </row>
    <row r="5537" spans="1:7" x14ac:dyDescent="0.25">
      <c r="A5537"/>
      <c r="B5537"/>
      <c r="C5537"/>
      <c r="D5537"/>
      <c r="E5537"/>
      <c r="F5537"/>
      <c r="G5537"/>
    </row>
    <row r="5538" spans="1:7" x14ac:dyDescent="0.25">
      <c r="A5538"/>
      <c r="B5538"/>
      <c r="C5538"/>
      <c r="D5538"/>
      <c r="E5538"/>
      <c r="F5538"/>
      <c r="G5538"/>
    </row>
    <row r="5539" spans="1:7" x14ac:dyDescent="0.25">
      <c r="A5539"/>
      <c r="B5539"/>
      <c r="C5539"/>
      <c r="D5539"/>
      <c r="E5539"/>
      <c r="F5539"/>
      <c r="G5539"/>
    </row>
    <row r="5540" spans="1:7" x14ac:dyDescent="0.25">
      <c r="A5540"/>
      <c r="B5540"/>
      <c r="C5540"/>
      <c r="D5540"/>
      <c r="E5540"/>
      <c r="F5540"/>
      <c r="G5540"/>
    </row>
    <row r="5541" spans="1:7" x14ac:dyDescent="0.25">
      <c r="A5541"/>
      <c r="B5541"/>
      <c r="C5541"/>
      <c r="D5541"/>
      <c r="E5541"/>
      <c r="F5541"/>
      <c r="G5541"/>
    </row>
    <row r="5542" spans="1:7" x14ac:dyDescent="0.25">
      <c r="A5542"/>
      <c r="B5542"/>
      <c r="C5542"/>
      <c r="D5542"/>
      <c r="E5542"/>
      <c r="F5542"/>
      <c r="G5542"/>
    </row>
    <row r="5543" spans="1:7" x14ac:dyDescent="0.25">
      <c r="A5543"/>
      <c r="B5543"/>
      <c r="C5543"/>
      <c r="D5543"/>
      <c r="E5543"/>
      <c r="F5543"/>
      <c r="G5543"/>
    </row>
    <row r="5544" spans="1:7" x14ac:dyDescent="0.25">
      <c r="A5544"/>
      <c r="B5544"/>
      <c r="C5544"/>
      <c r="D5544"/>
      <c r="E5544"/>
      <c r="F5544"/>
      <c r="G5544"/>
    </row>
    <row r="5545" spans="1:7" x14ac:dyDescent="0.25">
      <c r="A5545"/>
      <c r="B5545"/>
      <c r="C5545"/>
      <c r="D5545"/>
      <c r="E5545"/>
      <c r="F5545"/>
      <c r="G5545"/>
    </row>
    <row r="5546" spans="1:7" x14ac:dyDescent="0.25">
      <c r="A5546"/>
      <c r="B5546"/>
      <c r="C5546"/>
      <c r="D5546"/>
      <c r="E5546"/>
      <c r="F5546"/>
      <c r="G5546"/>
    </row>
    <row r="5547" spans="1:7" x14ac:dyDescent="0.25">
      <c r="A5547"/>
      <c r="B5547"/>
      <c r="C5547"/>
      <c r="D5547"/>
      <c r="E5547"/>
      <c r="F5547"/>
      <c r="G5547"/>
    </row>
    <row r="5548" spans="1:7" x14ac:dyDescent="0.25">
      <c r="A5548"/>
      <c r="B5548"/>
      <c r="C5548"/>
      <c r="D5548"/>
      <c r="E5548"/>
      <c r="F5548"/>
      <c r="G5548"/>
    </row>
    <row r="5549" spans="1:7" x14ac:dyDescent="0.25">
      <c r="A5549"/>
      <c r="B5549"/>
      <c r="C5549"/>
      <c r="D5549"/>
      <c r="E5549"/>
      <c r="F5549"/>
      <c r="G5549"/>
    </row>
    <row r="5550" spans="1:7" x14ac:dyDescent="0.25">
      <c r="A5550"/>
      <c r="B5550"/>
      <c r="C5550"/>
      <c r="D5550"/>
      <c r="E5550"/>
      <c r="F5550"/>
      <c r="G5550"/>
    </row>
    <row r="5551" spans="1:7" x14ac:dyDescent="0.25">
      <c r="A5551"/>
      <c r="B5551"/>
      <c r="C5551"/>
      <c r="D5551"/>
      <c r="E5551"/>
      <c r="F5551"/>
      <c r="G5551"/>
    </row>
    <row r="5552" spans="1:7" x14ac:dyDescent="0.25">
      <c r="A5552"/>
      <c r="B5552"/>
      <c r="C5552"/>
      <c r="D5552"/>
      <c r="E5552"/>
      <c r="F5552"/>
      <c r="G5552"/>
    </row>
    <row r="5553" spans="1:7" x14ac:dyDescent="0.25">
      <c r="A5553"/>
      <c r="B5553"/>
      <c r="C5553"/>
      <c r="D5553"/>
      <c r="E5553"/>
      <c r="F5553"/>
      <c r="G5553"/>
    </row>
    <row r="5554" spans="1:7" x14ac:dyDescent="0.25">
      <c r="A5554"/>
      <c r="B5554"/>
      <c r="C5554"/>
      <c r="D5554"/>
      <c r="E5554"/>
      <c r="F5554"/>
      <c r="G5554"/>
    </row>
    <row r="5555" spans="1:7" x14ac:dyDescent="0.25">
      <c r="A5555"/>
      <c r="B5555"/>
      <c r="C5555"/>
      <c r="D5555"/>
      <c r="E5555"/>
      <c r="F5555"/>
      <c r="G5555"/>
    </row>
    <row r="5556" spans="1:7" x14ac:dyDescent="0.25">
      <c r="A5556"/>
      <c r="B5556"/>
      <c r="C5556"/>
      <c r="D5556"/>
      <c r="E5556"/>
      <c r="F5556"/>
      <c r="G5556"/>
    </row>
    <row r="5557" spans="1:7" x14ac:dyDescent="0.25">
      <c r="A5557"/>
      <c r="B5557"/>
      <c r="C5557"/>
      <c r="D5557"/>
      <c r="E5557"/>
      <c r="F5557"/>
      <c r="G5557"/>
    </row>
    <row r="5558" spans="1:7" x14ac:dyDescent="0.25">
      <c r="A5558"/>
      <c r="B5558"/>
      <c r="C5558"/>
      <c r="D5558"/>
      <c r="E5558"/>
      <c r="F5558"/>
      <c r="G5558"/>
    </row>
    <row r="5559" spans="1:7" x14ac:dyDescent="0.25">
      <c r="A5559"/>
      <c r="B5559"/>
      <c r="C5559"/>
      <c r="D5559"/>
      <c r="E5559"/>
      <c r="F5559"/>
      <c r="G5559"/>
    </row>
    <row r="5560" spans="1:7" x14ac:dyDescent="0.25">
      <c r="A5560"/>
      <c r="B5560"/>
      <c r="C5560"/>
      <c r="D5560"/>
      <c r="E5560"/>
      <c r="F5560"/>
      <c r="G5560"/>
    </row>
    <row r="5561" spans="1:7" x14ac:dyDescent="0.25">
      <c r="A5561"/>
      <c r="B5561"/>
      <c r="C5561"/>
      <c r="D5561"/>
      <c r="E5561"/>
      <c r="F5561"/>
      <c r="G5561"/>
    </row>
    <row r="5562" spans="1:7" x14ac:dyDescent="0.25">
      <c r="A5562"/>
      <c r="B5562"/>
      <c r="C5562"/>
      <c r="D5562"/>
      <c r="E5562"/>
      <c r="F5562"/>
      <c r="G5562"/>
    </row>
    <row r="5563" spans="1:7" x14ac:dyDescent="0.25">
      <c r="A5563"/>
      <c r="B5563"/>
      <c r="C5563"/>
      <c r="D5563"/>
      <c r="E5563"/>
      <c r="F5563"/>
      <c r="G5563"/>
    </row>
    <row r="5564" spans="1:7" x14ac:dyDescent="0.25">
      <c r="A5564"/>
      <c r="B5564"/>
      <c r="C5564"/>
      <c r="D5564"/>
      <c r="E5564"/>
      <c r="F5564"/>
      <c r="G5564"/>
    </row>
    <row r="5565" spans="1:7" x14ac:dyDescent="0.25">
      <c r="A5565"/>
      <c r="B5565"/>
      <c r="C5565"/>
      <c r="D5565"/>
      <c r="E5565"/>
      <c r="F5565"/>
      <c r="G5565"/>
    </row>
    <row r="5566" spans="1:7" x14ac:dyDescent="0.25">
      <c r="A5566"/>
      <c r="B5566"/>
      <c r="C5566"/>
      <c r="D5566"/>
      <c r="E5566"/>
      <c r="F5566"/>
      <c r="G5566"/>
    </row>
    <row r="5567" spans="1:7" x14ac:dyDescent="0.25">
      <c r="A5567"/>
      <c r="B5567"/>
      <c r="C5567"/>
      <c r="D5567"/>
      <c r="E5567"/>
      <c r="F5567"/>
      <c r="G5567"/>
    </row>
    <row r="5568" spans="1:7" x14ac:dyDescent="0.25">
      <c r="A5568"/>
      <c r="B5568"/>
      <c r="C5568"/>
      <c r="D5568"/>
      <c r="E5568"/>
      <c r="F5568"/>
      <c r="G5568"/>
    </row>
    <row r="5569" spans="1:7" x14ac:dyDescent="0.25">
      <c r="A5569"/>
      <c r="B5569"/>
      <c r="C5569"/>
      <c r="D5569"/>
      <c r="E5569"/>
      <c r="F5569"/>
      <c r="G5569"/>
    </row>
    <row r="5570" spans="1:7" x14ac:dyDescent="0.25">
      <c r="A5570"/>
      <c r="B5570"/>
      <c r="C5570"/>
      <c r="D5570"/>
      <c r="E5570"/>
      <c r="F5570"/>
      <c r="G5570"/>
    </row>
    <row r="5571" spans="1:7" x14ac:dyDescent="0.25">
      <c r="A5571"/>
      <c r="B5571"/>
      <c r="C5571"/>
      <c r="D5571"/>
      <c r="E5571"/>
      <c r="F5571"/>
      <c r="G5571"/>
    </row>
    <row r="5572" spans="1:7" x14ac:dyDescent="0.25">
      <c r="A5572"/>
      <c r="B5572"/>
      <c r="C5572"/>
      <c r="D5572"/>
      <c r="E5572"/>
      <c r="F5572"/>
      <c r="G5572"/>
    </row>
    <row r="5573" spans="1:7" x14ac:dyDescent="0.25">
      <c r="A5573"/>
      <c r="B5573"/>
      <c r="C5573"/>
      <c r="D5573"/>
      <c r="E5573"/>
      <c r="F5573"/>
      <c r="G5573"/>
    </row>
    <row r="5574" spans="1:7" x14ac:dyDescent="0.25">
      <c r="A5574"/>
      <c r="B5574"/>
      <c r="C5574"/>
      <c r="D5574"/>
      <c r="E5574"/>
      <c r="F5574"/>
      <c r="G5574"/>
    </row>
    <row r="5575" spans="1:7" x14ac:dyDescent="0.25">
      <c r="A5575"/>
      <c r="B5575"/>
      <c r="C5575"/>
      <c r="D5575"/>
      <c r="E5575"/>
      <c r="F5575"/>
      <c r="G5575"/>
    </row>
    <row r="5576" spans="1:7" x14ac:dyDescent="0.25">
      <c r="A5576"/>
      <c r="B5576"/>
      <c r="C5576"/>
      <c r="D5576"/>
      <c r="E5576"/>
      <c r="F5576"/>
      <c r="G5576"/>
    </row>
    <row r="5577" spans="1:7" x14ac:dyDescent="0.25">
      <c r="A5577"/>
      <c r="B5577"/>
      <c r="C5577"/>
      <c r="D5577"/>
      <c r="E5577"/>
      <c r="F5577"/>
      <c r="G5577"/>
    </row>
    <row r="5578" spans="1:7" x14ac:dyDescent="0.25">
      <c r="A5578"/>
      <c r="B5578"/>
      <c r="C5578"/>
      <c r="D5578"/>
      <c r="E5578"/>
      <c r="F5578"/>
      <c r="G5578"/>
    </row>
    <row r="5579" spans="1:7" x14ac:dyDescent="0.25">
      <c r="A5579"/>
      <c r="B5579"/>
      <c r="C5579"/>
      <c r="D5579"/>
      <c r="E5579"/>
      <c r="F5579"/>
      <c r="G5579"/>
    </row>
    <row r="5580" spans="1:7" x14ac:dyDescent="0.25">
      <c r="A5580"/>
      <c r="B5580"/>
      <c r="C5580"/>
      <c r="D5580"/>
      <c r="E5580"/>
      <c r="F5580"/>
      <c r="G5580"/>
    </row>
    <row r="5581" spans="1:7" x14ac:dyDescent="0.25">
      <c r="A5581"/>
      <c r="B5581"/>
      <c r="C5581"/>
      <c r="D5581"/>
      <c r="E5581"/>
      <c r="F5581"/>
      <c r="G5581"/>
    </row>
    <row r="5582" spans="1:7" x14ac:dyDescent="0.25">
      <c r="A5582"/>
      <c r="B5582"/>
      <c r="C5582"/>
      <c r="D5582"/>
      <c r="E5582"/>
      <c r="F5582"/>
      <c r="G5582"/>
    </row>
    <row r="5583" spans="1:7" x14ac:dyDescent="0.25">
      <c r="A5583"/>
      <c r="B5583"/>
      <c r="C5583"/>
      <c r="D5583"/>
      <c r="E5583"/>
      <c r="F5583"/>
      <c r="G5583"/>
    </row>
    <row r="5584" spans="1:7" x14ac:dyDescent="0.25">
      <c r="A5584"/>
      <c r="B5584"/>
      <c r="C5584"/>
      <c r="D5584"/>
      <c r="E5584"/>
      <c r="F5584"/>
      <c r="G5584"/>
    </row>
    <row r="5585" spans="1:7" x14ac:dyDescent="0.25">
      <c r="A5585"/>
      <c r="B5585"/>
      <c r="C5585"/>
      <c r="D5585"/>
      <c r="E5585"/>
      <c r="F5585"/>
      <c r="G5585"/>
    </row>
    <row r="5586" spans="1:7" x14ac:dyDescent="0.25">
      <c r="A5586"/>
      <c r="B5586"/>
      <c r="C5586"/>
      <c r="D5586"/>
      <c r="E5586"/>
      <c r="F5586"/>
      <c r="G5586"/>
    </row>
    <row r="5587" spans="1:7" x14ac:dyDescent="0.25">
      <c r="A5587"/>
      <c r="B5587"/>
      <c r="C5587"/>
      <c r="D5587"/>
      <c r="E5587"/>
      <c r="F5587"/>
      <c r="G5587"/>
    </row>
    <row r="5588" spans="1:7" x14ac:dyDescent="0.25">
      <c r="A5588"/>
      <c r="B5588"/>
      <c r="C5588"/>
      <c r="D5588"/>
      <c r="E5588"/>
      <c r="F5588"/>
      <c r="G5588"/>
    </row>
    <row r="5589" spans="1:7" x14ac:dyDescent="0.25">
      <c r="A5589"/>
      <c r="B5589"/>
      <c r="C5589"/>
      <c r="D5589"/>
      <c r="E5589"/>
      <c r="F5589"/>
      <c r="G5589"/>
    </row>
    <row r="5590" spans="1:7" x14ac:dyDescent="0.25">
      <c r="A5590"/>
      <c r="B5590"/>
      <c r="C5590"/>
      <c r="D5590"/>
      <c r="E5590"/>
      <c r="F5590"/>
      <c r="G5590"/>
    </row>
    <row r="5591" spans="1:7" x14ac:dyDescent="0.25">
      <c r="A5591"/>
      <c r="B5591"/>
      <c r="C5591"/>
      <c r="D5591"/>
      <c r="E5591"/>
      <c r="F5591"/>
      <c r="G5591"/>
    </row>
    <row r="5592" spans="1:7" x14ac:dyDescent="0.25">
      <c r="A5592"/>
      <c r="B5592"/>
      <c r="C5592"/>
      <c r="D5592"/>
      <c r="E5592"/>
      <c r="F5592"/>
      <c r="G5592"/>
    </row>
    <row r="5593" spans="1:7" x14ac:dyDescent="0.25">
      <c r="A5593"/>
      <c r="B5593"/>
      <c r="C5593"/>
      <c r="D5593"/>
      <c r="E5593"/>
      <c r="F5593"/>
      <c r="G5593"/>
    </row>
    <row r="5594" spans="1:7" x14ac:dyDescent="0.25">
      <c r="A5594"/>
      <c r="B5594"/>
      <c r="C5594"/>
      <c r="D5594"/>
      <c r="E5594"/>
      <c r="F5594"/>
      <c r="G5594"/>
    </row>
    <row r="5595" spans="1:7" x14ac:dyDescent="0.25">
      <c r="A5595"/>
      <c r="B5595"/>
      <c r="C5595"/>
      <c r="D5595"/>
      <c r="E5595"/>
      <c r="F5595"/>
      <c r="G5595"/>
    </row>
    <row r="5596" spans="1:7" x14ac:dyDescent="0.25">
      <c r="A5596"/>
      <c r="B5596"/>
      <c r="C5596"/>
      <c r="D5596"/>
      <c r="E5596"/>
      <c r="F5596"/>
      <c r="G5596"/>
    </row>
    <row r="5597" spans="1:7" x14ac:dyDescent="0.25">
      <c r="A5597"/>
      <c r="B5597"/>
      <c r="C5597"/>
      <c r="D5597"/>
      <c r="E5597"/>
      <c r="F5597"/>
      <c r="G5597"/>
    </row>
    <row r="5598" spans="1:7" x14ac:dyDescent="0.25">
      <c r="A5598"/>
      <c r="B5598"/>
      <c r="C5598"/>
      <c r="D5598"/>
      <c r="E5598"/>
      <c r="F5598"/>
      <c r="G5598"/>
    </row>
    <row r="5599" spans="1:7" x14ac:dyDescent="0.25">
      <c r="A5599"/>
      <c r="B5599"/>
      <c r="C5599"/>
      <c r="D5599"/>
      <c r="E5599"/>
      <c r="F5599"/>
      <c r="G5599"/>
    </row>
    <row r="5600" spans="1:7" x14ac:dyDescent="0.25">
      <c r="A5600"/>
      <c r="B5600"/>
      <c r="C5600"/>
      <c r="D5600"/>
      <c r="E5600"/>
      <c r="F5600"/>
      <c r="G5600"/>
    </row>
    <row r="5601" spans="1:7" x14ac:dyDescent="0.25">
      <c r="A5601"/>
      <c r="B5601"/>
      <c r="C5601"/>
      <c r="D5601"/>
      <c r="E5601"/>
      <c r="F5601"/>
      <c r="G5601"/>
    </row>
    <row r="5602" spans="1:7" x14ac:dyDescent="0.25">
      <c r="A5602"/>
      <c r="B5602"/>
      <c r="C5602"/>
      <c r="D5602"/>
      <c r="E5602"/>
      <c r="F5602"/>
      <c r="G5602"/>
    </row>
    <row r="5603" spans="1:7" x14ac:dyDescent="0.25">
      <c r="A5603"/>
      <c r="B5603"/>
      <c r="C5603"/>
      <c r="D5603"/>
      <c r="E5603"/>
      <c r="F5603"/>
      <c r="G5603"/>
    </row>
    <row r="5604" spans="1:7" x14ac:dyDescent="0.25">
      <c r="A5604"/>
      <c r="B5604"/>
      <c r="C5604"/>
      <c r="D5604"/>
      <c r="E5604"/>
      <c r="F5604"/>
      <c r="G5604"/>
    </row>
    <row r="5605" spans="1:7" x14ac:dyDescent="0.25">
      <c r="A5605"/>
      <c r="B5605"/>
      <c r="C5605"/>
      <c r="D5605"/>
      <c r="E5605"/>
      <c r="F5605"/>
      <c r="G5605"/>
    </row>
    <row r="5606" spans="1:7" x14ac:dyDescent="0.25">
      <c r="A5606"/>
      <c r="B5606"/>
      <c r="C5606"/>
      <c r="D5606"/>
      <c r="E5606"/>
      <c r="F5606"/>
      <c r="G5606"/>
    </row>
    <row r="5607" spans="1:7" x14ac:dyDescent="0.25">
      <c r="A5607"/>
      <c r="B5607"/>
      <c r="C5607"/>
      <c r="D5607"/>
      <c r="E5607"/>
      <c r="F5607"/>
      <c r="G5607"/>
    </row>
    <row r="5608" spans="1:7" x14ac:dyDescent="0.25">
      <c r="A5608"/>
      <c r="B5608"/>
      <c r="C5608"/>
      <c r="D5608"/>
      <c r="E5608"/>
      <c r="F5608"/>
      <c r="G5608"/>
    </row>
    <row r="5609" spans="1:7" x14ac:dyDescent="0.25">
      <c r="A5609"/>
      <c r="B5609"/>
      <c r="C5609"/>
      <c r="D5609"/>
      <c r="E5609"/>
      <c r="F5609"/>
      <c r="G5609"/>
    </row>
    <row r="5610" spans="1:7" x14ac:dyDescent="0.25">
      <c r="A5610"/>
      <c r="B5610"/>
      <c r="C5610"/>
      <c r="D5610"/>
      <c r="E5610"/>
      <c r="F5610"/>
      <c r="G5610"/>
    </row>
    <row r="5611" spans="1:7" x14ac:dyDescent="0.25">
      <c r="A5611"/>
      <c r="B5611"/>
      <c r="C5611"/>
      <c r="D5611"/>
      <c r="E5611"/>
      <c r="F5611"/>
      <c r="G5611"/>
    </row>
    <row r="5612" spans="1:7" x14ac:dyDescent="0.25">
      <c r="A5612"/>
      <c r="B5612"/>
      <c r="C5612"/>
      <c r="D5612"/>
      <c r="E5612"/>
      <c r="F5612"/>
      <c r="G5612"/>
    </row>
    <row r="5613" spans="1:7" x14ac:dyDescent="0.25">
      <c r="A5613"/>
      <c r="B5613"/>
      <c r="C5613"/>
      <c r="D5613"/>
      <c r="E5613"/>
      <c r="F5613"/>
      <c r="G5613"/>
    </row>
    <row r="5614" spans="1:7" x14ac:dyDescent="0.25">
      <c r="A5614"/>
      <c r="B5614"/>
      <c r="C5614"/>
      <c r="D5614"/>
      <c r="E5614"/>
      <c r="F5614"/>
      <c r="G5614"/>
    </row>
    <row r="5615" spans="1:7" x14ac:dyDescent="0.25">
      <c r="A5615"/>
      <c r="B5615"/>
      <c r="C5615"/>
      <c r="D5615"/>
      <c r="E5615"/>
      <c r="F5615"/>
      <c r="G5615"/>
    </row>
    <row r="5616" spans="1:7" x14ac:dyDescent="0.25">
      <c r="A5616"/>
      <c r="B5616"/>
      <c r="C5616"/>
      <c r="D5616"/>
      <c r="E5616"/>
      <c r="F5616"/>
      <c r="G5616"/>
    </row>
    <row r="5617" spans="1:7" x14ac:dyDescent="0.25">
      <c r="A5617"/>
      <c r="B5617"/>
      <c r="C5617"/>
      <c r="D5617"/>
      <c r="E5617"/>
      <c r="F5617"/>
      <c r="G5617"/>
    </row>
    <row r="5618" spans="1:7" x14ac:dyDescent="0.25">
      <c r="A5618"/>
      <c r="B5618"/>
      <c r="C5618"/>
      <c r="D5618"/>
      <c r="E5618"/>
      <c r="F5618"/>
      <c r="G5618"/>
    </row>
    <row r="5619" spans="1:7" x14ac:dyDescent="0.25">
      <c r="A5619"/>
      <c r="B5619"/>
      <c r="C5619"/>
      <c r="D5619"/>
      <c r="E5619"/>
      <c r="F5619"/>
      <c r="G5619"/>
    </row>
    <row r="5620" spans="1:7" x14ac:dyDescent="0.25">
      <c r="A5620"/>
      <c r="B5620"/>
      <c r="C5620"/>
      <c r="D5620"/>
      <c r="E5620"/>
      <c r="F5620"/>
      <c r="G5620"/>
    </row>
    <row r="5621" spans="1:7" x14ac:dyDescent="0.25">
      <c r="A5621"/>
      <c r="B5621"/>
      <c r="C5621"/>
      <c r="D5621"/>
      <c r="E5621"/>
      <c r="F5621"/>
      <c r="G5621"/>
    </row>
    <row r="5622" spans="1:7" x14ac:dyDescent="0.25">
      <c r="A5622"/>
      <c r="B5622"/>
      <c r="C5622"/>
      <c r="D5622"/>
      <c r="E5622"/>
      <c r="F5622"/>
      <c r="G5622"/>
    </row>
    <row r="5623" spans="1:7" x14ac:dyDescent="0.25">
      <c r="A5623"/>
      <c r="B5623"/>
      <c r="C5623"/>
      <c r="D5623"/>
      <c r="E5623"/>
      <c r="F5623"/>
      <c r="G5623"/>
    </row>
    <row r="5624" spans="1:7" x14ac:dyDescent="0.25">
      <c r="A5624"/>
      <c r="B5624"/>
      <c r="C5624"/>
      <c r="D5624"/>
      <c r="E5624"/>
      <c r="F5624"/>
      <c r="G5624"/>
    </row>
    <row r="5625" spans="1:7" x14ac:dyDescent="0.25">
      <c r="A5625"/>
      <c r="B5625"/>
      <c r="C5625"/>
      <c r="D5625"/>
      <c r="E5625"/>
      <c r="F5625"/>
      <c r="G5625"/>
    </row>
    <row r="5626" spans="1:7" x14ac:dyDescent="0.25">
      <c r="A5626"/>
      <c r="B5626"/>
      <c r="C5626"/>
      <c r="D5626"/>
      <c r="E5626"/>
      <c r="F5626"/>
      <c r="G5626"/>
    </row>
    <row r="5627" spans="1:7" x14ac:dyDescent="0.25">
      <c r="A5627"/>
      <c r="B5627"/>
      <c r="C5627"/>
      <c r="D5627"/>
      <c r="E5627"/>
      <c r="F5627"/>
      <c r="G5627"/>
    </row>
    <row r="5628" spans="1:7" x14ac:dyDescent="0.25">
      <c r="A5628"/>
      <c r="B5628"/>
      <c r="C5628"/>
      <c r="D5628"/>
      <c r="E5628"/>
      <c r="F5628"/>
      <c r="G5628"/>
    </row>
    <row r="5629" spans="1:7" x14ac:dyDescent="0.25">
      <c r="A5629"/>
      <c r="B5629"/>
      <c r="C5629"/>
      <c r="D5629"/>
      <c r="E5629"/>
      <c r="F5629"/>
      <c r="G5629"/>
    </row>
    <row r="5630" spans="1:7" x14ac:dyDescent="0.25">
      <c r="A5630"/>
      <c r="B5630"/>
      <c r="C5630"/>
      <c r="D5630"/>
      <c r="E5630"/>
      <c r="F5630"/>
      <c r="G5630"/>
    </row>
    <row r="5631" spans="1:7" x14ac:dyDescent="0.25">
      <c r="A5631"/>
      <c r="B5631"/>
      <c r="C5631"/>
      <c r="D5631"/>
      <c r="E5631"/>
      <c r="F5631"/>
      <c r="G5631"/>
    </row>
    <row r="5632" spans="1:7" x14ac:dyDescent="0.25">
      <c r="A5632"/>
      <c r="B5632"/>
      <c r="C5632"/>
      <c r="D5632"/>
      <c r="E5632"/>
      <c r="F5632"/>
      <c r="G5632"/>
    </row>
    <row r="5633" spans="1:7" x14ac:dyDescent="0.25">
      <c r="A5633"/>
      <c r="B5633"/>
      <c r="C5633"/>
      <c r="D5633"/>
      <c r="E5633"/>
      <c r="F5633"/>
      <c r="G5633"/>
    </row>
    <row r="5634" spans="1:7" x14ac:dyDescent="0.25">
      <c r="A5634"/>
      <c r="B5634"/>
      <c r="C5634"/>
      <c r="D5634"/>
      <c r="E5634"/>
      <c r="F5634"/>
      <c r="G5634"/>
    </row>
    <row r="5635" spans="1:7" x14ac:dyDescent="0.25">
      <c r="A5635"/>
      <c r="B5635"/>
      <c r="C5635"/>
      <c r="D5635"/>
      <c r="E5635"/>
      <c r="F5635"/>
      <c r="G5635"/>
    </row>
    <row r="5636" spans="1:7" x14ac:dyDescent="0.25">
      <c r="A5636"/>
      <c r="B5636"/>
      <c r="C5636"/>
      <c r="D5636"/>
      <c r="E5636"/>
      <c r="F5636"/>
      <c r="G5636"/>
    </row>
    <row r="5637" spans="1:7" x14ac:dyDescent="0.25">
      <c r="A5637"/>
      <c r="B5637"/>
      <c r="C5637"/>
      <c r="D5637"/>
      <c r="E5637"/>
      <c r="F5637"/>
      <c r="G5637"/>
    </row>
    <row r="5638" spans="1:7" x14ac:dyDescent="0.25">
      <c r="A5638"/>
      <c r="B5638"/>
      <c r="C5638"/>
      <c r="D5638"/>
      <c r="E5638"/>
      <c r="F5638"/>
      <c r="G5638"/>
    </row>
    <row r="5639" spans="1:7" x14ac:dyDescent="0.25">
      <c r="A5639"/>
      <c r="B5639"/>
      <c r="C5639"/>
      <c r="D5639"/>
      <c r="E5639"/>
      <c r="F5639"/>
      <c r="G5639"/>
    </row>
    <row r="5640" spans="1:7" x14ac:dyDescent="0.25">
      <c r="A5640"/>
      <c r="B5640"/>
      <c r="C5640"/>
      <c r="D5640"/>
      <c r="E5640"/>
      <c r="F5640"/>
      <c r="G5640"/>
    </row>
    <row r="5641" spans="1:7" x14ac:dyDescent="0.25">
      <c r="A5641"/>
      <c r="B5641"/>
      <c r="C5641"/>
      <c r="D5641"/>
      <c r="E5641"/>
      <c r="F5641"/>
      <c r="G5641"/>
    </row>
    <row r="5642" spans="1:7" x14ac:dyDescent="0.25">
      <c r="A5642"/>
      <c r="B5642"/>
      <c r="C5642"/>
      <c r="D5642"/>
      <c r="E5642"/>
      <c r="F5642"/>
      <c r="G5642"/>
    </row>
    <row r="5643" spans="1:7" x14ac:dyDescent="0.25">
      <c r="A5643"/>
      <c r="B5643"/>
      <c r="C5643"/>
      <c r="D5643"/>
      <c r="E5643"/>
      <c r="F5643"/>
      <c r="G5643"/>
    </row>
    <row r="5644" spans="1:7" x14ac:dyDescent="0.25">
      <c r="A5644"/>
      <c r="B5644"/>
      <c r="C5644"/>
      <c r="D5644"/>
      <c r="E5644"/>
      <c r="F5644"/>
      <c r="G5644"/>
    </row>
    <row r="5645" spans="1:7" x14ac:dyDescent="0.25">
      <c r="A5645"/>
      <c r="B5645"/>
      <c r="C5645"/>
      <c r="D5645"/>
      <c r="E5645"/>
      <c r="F5645"/>
      <c r="G5645"/>
    </row>
    <row r="5646" spans="1:7" x14ac:dyDescent="0.25">
      <c r="A5646"/>
      <c r="B5646"/>
      <c r="C5646"/>
      <c r="D5646"/>
      <c r="E5646"/>
      <c r="F5646"/>
      <c r="G5646"/>
    </row>
    <row r="5647" spans="1:7" x14ac:dyDescent="0.25">
      <c r="A5647"/>
      <c r="B5647"/>
      <c r="C5647"/>
      <c r="D5647"/>
      <c r="E5647"/>
      <c r="F5647"/>
      <c r="G5647"/>
    </row>
    <row r="5648" spans="1:7" x14ac:dyDescent="0.25">
      <c r="A5648"/>
      <c r="B5648"/>
      <c r="C5648"/>
      <c r="D5648"/>
      <c r="E5648"/>
      <c r="F5648"/>
      <c r="G5648"/>
    </row>
    <row r="5649" spans="1:7" x14ac:dyDescent="0.25">
      <c r="A5649"/>
      <c r="B5649"/>
      <c r="C5649"/>
      <c r="D5649"/>
      <c r="E5649"/>
      <c r="F5649"/>
      <c r="G5649"/>
    </row>
    <row r="5650" spans="1:7" x14ac:dyDescent="0.25">
      <c r="A5650"/>
      <c r="B5650"/>
      <c r="C5650"/>
      <c r="D5650"/>
      <c r="E5650"/>
      <c r="F5650"/>
      <c r="G5650"/>
    </row>
    <row r="5651" spans="1:7" x14ac:dyDescent="0.25">
      <c r="A5651"/>
      <c r="B5651"/>
      <c r="C5651"/>
      <c r="D5651"/>
      <c r="E5651"/>
      <c r="F5651"/>
      <c r="G5651"/>
    </row>
    <row r="5652" spans="1:7" x14ac:dyDescent="0.25">
      <c r="A5652"/>
      <c r="B5652"/>
      <c r="C5652"/>
      <c r="D5652"/>
      <c r="E5652"/>
      <c r="F5652"/>
      <c r="G5652"/>
    </row>
    <row r="5653" spans="1:7" x14ac:dyDescent="0.25">
      <c r="A5653"/>
      <c r="B5653"/>
      <c r="C5653"/>
      <c r="D5653"/>
      <c r="E5653"/>
      <c r="F5653"/>
      <c r="G5653"/>
    </row>
    <row r="5654" spans="1:7" x14ac:dyDescent="0.25">
      <c r="A5654"/>
      <c r="B5654"/>
      <c r="C5654"/>
      <c r="D5654"/>
      <c r="E5654"/>
      <c r="F5654"/>
      <c r="G5654"/>
    </row>
    <row r="5655" spans="1:7" x14ac:dyDescent="0.25">
      <c r="A5655"/>
      <c r="B5655"/>
      <c r="C5655"/>
      <c r="D5655"/>
      <c r="E5655"/>
      <c r="F5655"/>
      <c r="G5655"/>
    </row>
    <row r="5656" spans="1:7" x14ac:dyDescent="0.25">
      <c r="A5656"/>
      <c r="B5656"/>
      <c r="C5656"/>
      <c r="D5656"/>
      <c r="E5656"/>
      <c r="F5656"/>
      <c r="G5656"/>
    </row>
    <row r="5657" spans="1:7" x14ac:dyDescent="0.25">
      <c r="A5657"/>
      <c r="B5657"/>
      <c r="C5657"/>
      <c r="D5657"/>
      <c r="E5657"/>
      <c r="F5657"/>
      <c r="G5657"/>
    </row>
    <row r="5658" spans="1:7" x14ac:dyDescent="0.25">
      <c r="A5658"/>
      <c r="B5658"/>
      <c r="C5658"/>
      <c r="D5658"/>
      <c r="E5658"/>
      <c r="F5658"/>
      <c r="G5658"/>
    </row>
    <row r="5659" spans="1:7" x14ac:dyDescent="0.25">
      <c r="A5659"/>
      <c r="B5659"/>
      <c r="C5659"/>
      <c r="D5659"/>
      <c r="E5659"/>
      <c r="F5659"/>
      <c r="G5659"/>
    </row>
    <row r="5660" spans="1:7" x14ac:dyDescent="0.25">
      <c r="A5660"/>
      <c r="B5660"/>
      <c r="C5660"/>
      <c r="D5660"/>
      <c r="E5660"/>
      <c r="F5660"/>
      <c r="G5660"/>
    </row>
    <row r="5661" spans="1:7" x14ac:dyDescent="0.25">
      <c r="A5661"/>
      <c r="B5661"/>
      <c r="C5661"/>
      <c r="D5661"/>
      <c r="E5661"/>
      <c r="F5661"/>
      <c r="G5661"/>
    </row>
    <row r="5662" spans="1:7" x14ac:dyDescent="0.25">
      <c r="A5662"/>
      <c r="B5662"/>
      <c r="C5662"/>
      <c r="D5662"/>
      <c r="E5662"/>
      <c r="F5662"/>
      <c r="G5662"/>
    </row>
    <row r="5663" spans="1:7" x14ac:dyDescent="0.25">
      <c r="A5663"/>
      <c r="B5663"/>
      <c r="C5663"/>
      <c r="D5663"/>
      <c r="E5663"/>
      <c r="F5663"/>
      <c r="G5663"/>
    </row>
    <row r="5664" spans="1:7" x14ac:dyDescent="0.25">
      <c r="A5664"/>
      <c r="B5664"/>
      <c r="C5664"/>
      <c r="D5664"/>
      <c r="E5664"/>
      <c r="F5664"/>
      <c r="G5664"/>
    </row>
    <row r="5665" spans="1:7" x14ac:dyDescent="0.25">
      <c r="A5665"/>
      <c r="B5665"/>
      <c r="C5665"/>
      <c r="D5665"/>
      <c r="E5665"/>
      <c r="F5665"/>
      <c r="G5665"/>
    </row>
    <row r="5666" spans="1:7" x14ac:dyDescent="0.25">
      <c r="A5666"/>
      <c r="B5666"/>
      <c r="C5666"/>
      <c r="D5666"/>
      <c r="E5666"/>
      <c r="F5666"/>
      <c r="G5666"/>
    </row>
    <row r="5667" spans="1:7" x14ac:dyDescent="0.25">
      <c r="A5667"/>
      <c r="B5667"/>
      <c r="C5667"/>
      <c r="D5667"/>
      <c r="E5667"/>
      <c r="F5667"/>
      <c r="G5667"/>
    </row>
    <row r="5668" spans="1:7" x14ac:dyDescent="0.25">
      <c r="A5668"/>
      <c r="B5668"/>
      <c r="C5668"/>
      <c r="D5668"/>
      <c r="E5668"/>
      <c r="F5668"/>
      <c r="G5668"/>
    </row>
    <row r="5669" spans="1:7" x14ac:dyDescent="0.25">
      <c r="A5669"/>
      <c r="B5669"/>
      <c r="C5669"/>
      <c r="D5669"/>
      <c r="E5669"/>
      <c r="F5669"/>
      <c r="G5669"/>
    </row>
    <row r="5670" spans="1:7" x14ac:dyDescent="0.25">
      <c r="A5670"/>
      <c r="B5670"/>
      <c r="C5670"/>
      <c r="D5670"/>
      <c r="E5670"/>
      <c r="F5670"/>
      <c r="G5670"/>
    </row>
    <row r="5671" spans="1:7" x14ac:dyDescent="0.25">
      <c r="A5671"/>
      <c r="B5671"/>
      <c r="C5671"/>
      <c r="D5671"/>
      <c r="E5671"/>
      <c r="F5671"/>
      <c r="G5671"/>
    </row>
    <row r="5672" spans="1:7" x14ac:dyDescent="0.25">
      <c r="A5672"/>
      <c r="B5672"/>
      <c r="C5672"/>
      <c r="D5672"/>
      <c r="E5672"/>
      <c r="F5672"/>
      <c r="G5672"/>
    </row>
    <row r="5673" spans="1:7" x14ac:dyDescent="0.25">
      <c r="A5673"/>
      <c r="B5673"/>
      <c r="C5673"/>
      <c r="D5673"/>
      <c r="E5673"/>
      <c r="F5673"/>
      <c r="G5673"/>
    </row>
    <row r="5674" spans="1:7" x14ac:dyDescent="0.25">
      <c r="A5674"/>
      <c r="B5674"/>
      <c r="C5674"/>
      <c r="D5674"/>
      <c r="E5674"/>
      <c r="F5674"/>
      <c r="G5674"/>
    </row>
    <row r="5675" spans="1:7" x14ac:dyDescent="0.25">
      <c r="A5675"/>
      <c r="B5675"/>
      <c r="C5675"/>
      <c r="D5675"/>
      <c r="E5675"/>
      <c r="F5675"/>
      <c r="G5675"/>
    </row>
    <row r="5676" spans="1:7" x14ac:dyDescent="0.25">
      <c r="A5676"/>
      <c r="B5676"/>
      <c r="C5676"/>
      <c r="D5676"/>
      <c r="E5676"/>
      <c r="F5676"/>
      <c r="G5676"/>
    </row>
    <row r="5677" spans="1:7" x14ac:dyDescent="0.25">
      <c r="A5677"/>
      <c r="B5677"/>
      <c r="C5677"/>
      <c r="D5677"/>
      <c r="E5677"/>
      <c r="F5677"/>
      <c r="G5677"/>
    </row>
    <row r="5678" spans="1:7" x14ac:dyDescent="0.25">
      <c r="A5678"/>
      <c r="B5678"/>
      <c r="C5678"/>
      <c r="D5678"/>
      <c r="E5678"/>
      <c r="F5678"/>
      <c r="G5678"/>
    </row>
    <row r="5679" spans="1:7" x14ac:dyDescent="0.25">
      <c r="A5679"/>
      <c r="B5679"/>
      <c r="C5679"/>
      <c r="D5679"/>
      <c r="E5679"/>
      <c r="F5679"/>
      <c r="G5679"/>
    </row>
    <row r="5680" spans="1:7" x14ac:dyDescent="0.25">
      <c r="A5680"/>
      <c r="B5680"/>
      <c r="C5680"/>
      <c r="D5680"/>
      <c r="E5680"/>
      <c r="F5680"/>
      <c r="G5680"/>
    </row>
    <row r="5681" spans="1:7" x14ac:dyDescent="0.25">
      <c r="A5681"/>
      <c r="B5681"/>
      <c r="C5681"/>
      <c r="D5681"/>
      <c r="E5681"/>
      <c r="F5681"/>
      <c r="G5681"/>
    </row>
    <row r="5682" spans="1:7" x14ac:dyDescent="0.25">
      <c r="A5682"/>
      <c r="B5682"/>
      <c r="C5682"/>
      <c r="D5682"/>
      <c r="E5682"/>
      <c r="F5682"/>
      <c r="G5682"/>
    </row>
    <row r="5683" spans="1:7" x14ac:dyDescent="0.25">
      <c r="A5683"/>
      <c r="B5683"/>
      <c r="C5683"/>
      <c r="D5683"/>
      <c r="E5683"/>
      <c r="F5683"/>
      <c r="G5683"/>
    </row>
    <row r="5684" spans="1:7" x14ac:dyDescent="0.25">
      <c r="A5684"/>
      <c r="B5684"/>
      <c r="C5684"/>
      <c r="D5684"/>
      <c r="E5684"/>
      <c r="F5684"/>
      <c r="G5684"/>
    </row>
    <row r="5685" spans="1:7" x14ac:dyDescent="0.25">
      <c r="A5685"/>
      <c r="B5685"/>
      <c r="C5685"/>
      <c r="D5685"/>
      <c r="E5685"/>
      <c r="F5685"/>
      <c r="G5685"/>
    </row>
    <row r="5686" spans="1:7" x14ac:dyDescent="0.25">
      <c r="A5686"/>
      <c r="B5686"/>
      <c r="C5686"/>
      <c r="D5686"/>
      <c r="E5686"/>
      <c r="F5686"/>
      <c r="G5686"/>
    </row>
    <row r="5687" spans="1:7" x14ac:dyDescent="0.25">
      <c r="A5687"/>
      <c r="B5687"/>
      <c r="C5687"/>
      <c r="D5687"/>
      <c r="E5687"/>
      <c r="F5687"/>
      <c r="G5687"/>
    </row>
    <row r="5688" spans="1:7" x14ac:dyDescent="0.25">
      <c r="A5688"/>
      <c r="B5688"/>
      <c r="C5688"/>
      <c r="D5688"/>
      <c r="E5688"/>
      <c r="F5688"/>
      <c r="G5688"/>
    </row>
    <row r="5689" spans="1:7" x14ac:dyDescent="0.25">
      <c r="A5689"/>
      <c r="B5689"/>
      <c r="C5689"/>
      <c r="D5689"/>
      <c r="E5689"/>
      <c r="F5689"/>
      <c r="G5689"/>
    </row>
    <row r="5690" spans="1:7" x14ac:dyDescent="0.25">
      <c r="A5690"/>
      <c r="B5690"/>
      <c r="C5690"/>
      <c r="D5690"/>
      <c r="E5690"/>
      <c r="F5690"/>
      <c r="G5690"/>
    </row>
    <row r="5691" spans="1:7" x14ac:dyDescent="0.25">
      <c r="A5691"/>
      <c r="B5691"/>
      <c r="C5691"/>
      <c r="D5691"/>
      <c r="E5691"/>
      <c r="F5691"/>
      <c r="G5691"/>
    </row>
    <row r="5692" spans="1:7" x14ac:dyDescent="0.25">
      <c r="A5692"/>
      <c r="B5692"/>
      <c r="C5692"/>
      <c r="D5692"/>
      <c r="E5692"/>
      <c r="F5692"/>
      <c r="G5692"/>
    </row>
    <row r="5693" spans="1:7" x14ac:dyDescent="0.25">
      <c r="A5693"/>
      <c r="B5693"/>
      <c r="C5693"/>
      <c r="D5693"/>
      <c r="E5693"/>
      <c r="F5693"/>
      <c r="G5693"/>
    </row>
    <row r="5694" spans="1:7" x14ac:dyDescent="0.25">
      <c r="A5694"/>
      <c r="B5694"/>
      <c r="C5694"/>
      <c r="D5694"/>
      <c r="E5694"/>
      <c r="F5694"/>
      <c r="G5694"/>
    </row>
    <row r="5695" spans="1:7" x14ac:dyDescent="0.25">
      <c r="A5695"/>
      <c r="B5695"/>
      <c r="C5695"/>
      <c r="D5695"/>
      <c r="E5695"/>
      <c r="F5695"/>
      <c r="G5695"/>
    </row>
    <row r="5696" spans="1:7" x14ac:dyDescent="0.25">
      <c r="A5696"/>
      <c r="B5696"/>
      <c r="C5696"/>
      <c r="D5696"/>
      <c r="E5696"/>
      <c r="F5696"/>
      <c r="G5696"/>
    </row>
    <row r="5697" spans="1:7" x14ac:dyDescent="0.25">
      <c r="A5697"/>
      <c r="B5697"/>
      <c r="C5697"/>
      <c r="D5697"/>
      <c r="E5697"/>
      <c r="F5697"/>
      <c r="G5697"/>
    </row>
    <row r="5698" spans="1:7" x14ac:dyDescent="0.25">
      <c r="A5698"/>
      <c r="B5698"/>
      <c r="C5698"/>
      <c r="D5698"/>
      <c r="E5698"/>
      <c r="F5698"/>
      <c r="G5698"/>
    </row>
    <row r="5699" spans="1:7" x14ac:dyDescent="0.25">
      <c r="A5699"/>
      <c r="B5699"/>
      <c r="C5699"/>
      <c r="D5699"/>
      <c r="E5699"/>
      <c r="F5699"/>
      <c r="G5699"/>
    </row>
    <row r="5700" spans="1:7" x14ac:dyDescent="0.25">
      <c r="A5700"/>
      <c r="B5700"/>
      <c r="C5700"/>
      <c r="D5700"/>
      <c r="E5700"/>
      <c r="F5700"/>
      <c r="G5700"/>
    </row>
    <row r="5701" spans="1:7" x14ac:dyDescent="0.25">
      <c r="A5701"/>
      <c r="B5701"/>
      <c r="C5701"/>
      <c r="D5701"/>
      <c r="E5701"/>
      <c r="F5701"/>
      <c r="G5701"/>
    </row>
    <row r="5702" spans="1:7" x14ac:dyDescent="0.25">
      <c r="A5702"/>
      <c r="B5702"/>
      <c r="C5702"/>
      <c r="D5702"/>
      <c r="E5702"/>
      <c r="F5702"/>
      <c r="G5702"/>
    </row>
    <row r="5703" spans="1:7" x14ac:dyDescent="0.25">
      <c r="A5703"/>
      <c r="B5703"/>
      <c r="C5703"/>
      <c r="D5703"/>
      <c r="E5703"/>
      <c r="F5703"/>
      <c r="G5703"/>
    </row>
    <row r="5704" spans="1:7" x14ac:dyDescent="0.25">
      <c r="A5704"/>
      <c r="B5704"/>
      <c r="C5704"/>
      <c r="D5704"/>
      <c r="E5704"/>
      <c r="F5704"/>
      <c r="G5704"/>
    </row>
    <row r="5705" spans="1:7" x14ac:dyDescent="0.25">
      <c r="A5705"/>
      <c r="B5705"/>
      <c r="C5705"/>
      <c r="D5705"/>
      <c r="E5705"/>
      <c r="F5705"/>
      <c r="G5705"/>
    </row>
    <row r="5706" spans="1:7" x14ac:dyDescent="0.25">
      <c r="A5706"/>
      <c r="B5706"/>
      <c r="C5706"/>
      <c r="D5706"/>
      <c r="E5706"/>
      <c r="F5706"/>
      <c r="G5706"/>
    </row>
    <row r="5707" spans="1:7" x14ac:dyDescent="0.25">
      <c r="A5707"/>
      <c r="B5707"/>
      <c r="C5707"/>
      <c r="D5707"/>
      <c r="E5707"/>
      <c r="F5707"/>
      <c r="G5707"/>
    </row>
    <row r="5708" spans="1:7" x14ac:dyDescent="0.25">
      <c r="A5708"/>
      <c r="B5708"/>
      <c r="C5708"/>
      <c r="D5708"/>
      <c r="E5708"/>
      <c r="F5708"/>
      <c r="G5708"/>
    </row>
    <row r="5709" spans="1:7" x14ac:dyDescent="0.25">
      <c r="A5709"/>
      <c r="B5709"/>
      <c r="C5709"/>
      <c r="D5709"/>
      <c r="E5709"/>
      <c r="F5709"/>
      <c r="G5709"/>
    </row>
    <row r="5710" spans="1:7" x14ac:dyDescent="0.25">
      <c r="A5710"/>
      <c r="B5710"/>
      <c r="C5710"/>
      <c r="D5710"/>
      <c r="E5710"/>
      <c r="F5710"/>
      <c r="G5710"/>
    </row>
    <row r="5711" spans="1:7" x14ac:dyDescent="0.25">
      <c r="A5711"/>
      <c r="B5711"/>
      <c r="C5711"/>
      <c r="D5711"/>
      <c r="E5711"/>
      <c r="F5711"/>
      <c r="G5711"/>
    </row>
    <row r="5712" spans="1:7" x14ac:dyDescent="0.25">
      <c r="A5712"/>
      <c r="B5712"/>
      <c r="C5712"/>
      <c r="D5712"/>
      <c r="E5712"/>
      <c r="F5712"/>
      <c r="G5712"/>
    </row>
    <row r="5713" spans="1:7" x14ac:dyDescent="0.25">
      <c r="A5713"/>
      <c r="B5713"/>
      <c r="C5713"/>
      <c r="D5713"/>
      <c r="E5713"/>
      <c r="F5713"/>
      <c r="G5713"/>
    </row>
    <row r="5714" spans="1:7" x14ac:dyDescent="0.25">
      <c r="A5714"/>
      <c r="B5714"/>
      <c r="C5714"/>
      <c r="D5714"/>
      <c r="E5714"/>
      <c r="F5714"/>
      <c r="G5714"/>
    </row>
    <row r="5715" spans="1:7" x14ac:dyDescent="0.25">
      <c r="A5715"/>
      <c r="B5715"/>
      <c r="C5715"/>
      <c r="D5715"/>
      <c r="E5715"/>
      <c r="F5715"/>
      <c r="G5715"/>
    </row>
    <row r="5716" spans="1:7" x14ac:dyDescent="0.25">
      <c r="A5716"/>
      <c r="B5716"/>
      <c r="C5716"/>
      <c r="D5716"/>
      <c r="E5716"/>
      <c r="F5716"/>
      <c r="G5716"/>
    </row>
    <row r="5717" spans="1:7" x14ac:dyDescent="0.25">
      <c r="A5717"/>
      <c r="B5717"/>
      <c r="C5717"/>
      <c r="D5717"/>
      <c r="E5717"/>
      <c r="F5717"/>
      <c r="G5717"/>
    </row>
    <row r="5718" spans="1:7" x14ac:dyDescent="0.25">
      <c r="A5718"/>
      <c r="B5718"/>
      <c r="C5718"/>
      <c r="D5718"/>
      <c r="E5718"/>
      <c r="F5718"/>
      <c r="G5718"/>
    </row>
    <row r="5719" spans="1:7" x14ac:dyDescent="0.25">
      <c r="A5719"/>
      <c r="B5719"/>
      <c r="C5719"/>
      <c r="D5719"/>
      <c r="E5719"/>
      <c r="F5719"/>
      <c r="G5719"/>
    </row>
    <row r="5720" spans="1:7" x14ac:dyDescent="0.25">
      <c r="A5720"/>
      <c r="B5720"/>
      <c r="C5720"/>
      <c r="D5720"/>
      <c r="E5720"/>
      <c r="F5720"/>
      <c r="G5720"/>
    </row>
    <row r="5721" spans="1:7" x14ac:dyDescent="0.25">
      <c r="A5721"/>
      <c r="B5721"/>
      <c r="C5721"/>
      <c r="D5721"/>
      <c r="E5721"/>
      <c r="F5721"/>
      <c r="G5721"/>
    </row>
    <row r="5722" spans="1:7" x14ac:dyDescent="0.25">
      <c r="A5722"/>
      <c r="B5722"/>
      <c r="C5722"/>
      <c r="D5722"/>
      <c r="E5722"/>
      <c r="F5722"/>
      <c r="G5722"/>
    </row>
    <row r="5723" spans="1:7" x14ac:dyDescent="0.25">
      <c r="A5723"/>
      <c r="B5723"/>
      <c r="C5723"/>
      <c r="D5723"/>
      <c r="E5723"/>
      <c r="F5723"/>
      <c r="G5723"/>
    </row>
    <row r="5724" spans="1:7" x14ac:dyDescent="0.25">
      <c r="A5724"/>
      <c r="B5724"/>
      <c r="C5724"/>
      <c r="D5724"/>
      <c r="E5724"/>
      <c r="F5724"/>
      <c r="G5724"/>
    </row>
    <row r="5725" spans="1:7" x14ac:dyDescent="0.25">
      <c r="A5725"/>
      <c r="B5725"/>
      <c r="C5725"/>
      <c r="D5725"/>
      <c r="E5725"/>
      <c r="F5725"/>
      <c r="G5725"/>
    </row>
    <row r="5726" spans="1:7" x14ac:dyDescent="0.25">
      <c r="A5726"/>
      <c r="B5726"/>
      <c r="C5726"/>
      <c r="D5726"/>
      <c r="E5726"/>
      <c r="F5726"/>
      <c r="G5726"/>
    </row>
    <row r="5727" spans="1:7" x14ac:dyDescent="0.25">
      <c r="A5727"/>
      <c r="B5727"/>
      <c r="C5727"/>
      <c r="D5727"/>
      <c r="E5727"/>
      <c r="F5727"/>
      <c r="G5727"/>
    </row>
    <row r="5728" spans="1:7" x14ac:dyDescent="0.25">
      <c r="A5728"/>
      <c r="B5728"/>
      <c r="C5728"/>
      <c r="D5728"/>
      <c r="E5728"/>
      <c r="F5728"/>
      <c r="G5728"/>
    </row>
    <row r="5729" spans="1:7" x14ac:dyDescent="0.25">
      <c r="A5729"/>
      <c r="B5729"/>
      <c r="C5729"/>
      <c r="D5729"/>
      <c r="E5729"/>
      <c r="F5729"/>
      <c r="G5729"/>
    </row>
    <row r="5730" spans="1:7" x14ac:dyDescent="0.25">
      <c r="A5730"/>
      <c r="B5730"/>
      <c r="C5730"/>
      <c r="D5730"/>
      <c r="E5730"/>
      <c r="F5730"/>
      <c r="G5730"/>
    </row>
    <row r="5731" spans="1:7" x14ac:dyDescent="0.25">
      <c r="A5731"/>
      <c r="B5731"/>
      <c r="C5731"/>
      <c r="D5731"/>
      <c r="E5731"/>
      <c r="F5731"/>
      <c r="G5731"/>
    </row>
    <row r="5732" spans="1:7" x14ac:dyDescent="0.25">
      <c r="A5732"/>
      <c r="B5732"/>
      <c r="C5732"/>
      <c r="D5732"/>
      <c r="E5732"/>
      <c r="F5732"/>
      <c r="G5732"/>
    </row>
    <row r="5733" spans="1:7" x14ac:dyDescent="0.25">
      <c r="A5733"/>
      <c r="B5733"/>
      <c r="C5733"/>
      <c r="D5733"/>
      <c r="E5733"/>
      <c r="F5733"/>
      <c r="G5733"/>
    </row>
    <row r="5734" spans="1:7" x14ac:dyDescent="0.25">
      <c r="A5734"/>
      <c r="B5734"/>
      <c r="C5734"/>
      <c r="D5734"/>
      <c r="E5734"/>
      <c r="F5734"/>
      <c r="G5734"/>
    </row>
    <row r="5735" spans="1:7" x14ac:dyDescent="0.25">
      <c r="A5735"/>
      <c r="B5735"/>
      <c r="C5735"/>
      <c r="D5735"/>
      <c r="E5735"/>
      <c r="F5735"/>
      <c r="G5735"/>
    </row>
    <row r="5736" spans="1:7" x14ac:dyDescent="0.25">
      <c r="A5736"/>
      <c r="B5736"/>
      <c r="C5736"/>
      <c r="D5736"/>
      <c r="E5736"/>
      <c r="F5736"/>
      <c r="G5736"/>
    </row>
    <row r="5737" spans="1:7" x14ac:dyDescent="0.25">
      <c r="A5737"/>
      <c r="B5737"/>
      <c r="C5737"/>
      <c r="D5737"/>
      <c r="E5737"/>
      <c r="F5737"/>
      <c r="G5737"/>
    </row>
    <row r="5738" spans="1:7" x14ac:dyDescent="0.25">
      <c r="A5738"/>
      <c r="B5738"/>
      <c r="C5738"/>
      <c r="D5738"/>
      <c r="E5738"/>
      <c r="F5738"/>
      <c r="G5738"/>
    </row>
    <row r="5739" spans="1:7" x14ac:dyDescent="0.25">
      <c r="A5739"/>
      <c r="B5739"/>
      <c r="C5739"/>
      <c r="D5739"/>
      <c r="E5739"/>
      <c r="F5739"/>
      <c r="G5739"/>
    </row>
    <row r="5740" spans="1:7" x14ac:dyDescent="0.25">
      <c r="A5740"/>
      <c r="B5740"/>
      <c r="C5740"/>
      <c r="D5740"/>
      <c r="E5740"/>
      <c r="F5740"/>
      <c r="G5740"/>
    </row>
    <row r="5741" spans="1:7" x14ac:dyDescent="0.25">
      <c r="A5741"/>
      <c r="B5741"/>
      <c r="C5741"/>
      <c r="D5741"/>
      <c r="E5741"/>
      <c r="F5741"/>
      <c r="G5741"/>
    </row>
    <row r="5742" spans="1:7" x14ac:dyDescent="0.25">
      <c r="A5742"/>
      <c r="B5742"/>
      <c r="C5742"/>
      <c r="D5742"/>
      <c r="E5742"/>
      <c r="F5742"/>
      <c r="G5742"/>
    </row>
    <row r="5743" spans="1:7" x14ac:dyDescent="0.25">
      <c r="A5743"/>
      <c r="B5743"/>
      <c r="C5743"/>
      <c r="D5743"/>
      <c r="E5743"/>
      <c r="F5743"/>
      <c r="G5743"/>
    </row>
    <row r="5744" spans="1:7" x14ac:dyDescent="0.25">
      <c r="A5744"/>
      <c r="B5744"/>
      <c r="C5744"/>
      <c r="D5744"/>
      <c r="E5744"/>
      <c r="F5744"/>
      <c r="G5744"/>
    </row>
    <row r="5745" spans="1:7" x14ac:dyDescent="0.25">
      <c r="A5745"/>
      <c r="B5745"/>
      <c r="C5745"/>
      <c r="D5745"/>
      <c r="E5745"/>
      <c r="F5745"/>
      <c r="G5745"/>
    </row>
    <row r="5746" spans="1:7" x14ac:dyDescent="0.25">
      <c r="A5746"/>
      <c r="B5746"/>
      <c r="C5746"/>
      <c r="D5746"/>
      <c r="E5746"/>
      <c r="F5746"/>
      <c r="G5746"/>
    </row>
    <row r="5747" spans="1:7" x14ac:dyDescent="0.25">
      <c r="A5747"/>
      <c r="B5747"/>
      <c r="C5747"/>
      <c r="D5747"/>
      <c r="E5747"/>
      <c r="F5747"/>
      <c r="G5747"/>
    </row>
    <row r="5748" spans="1:7" x14ac:dyDescent="0.25">
      <c r="A5748"/>
      <c r="B5748"/>
      <c r="C5748"/>
      <c r="D5748"/>
      <c r="E5748"/>
      <c r="F5748"/>
      <c r="G5748"/>
    </row>
    <row r="5749" spans="1:7" x14ac:dyDescent="0.25">
      <c r="A5749"/>
      <c r="B5749"/>
      <c r="C5749"/>
      <c r="D5749"/>
      <c r="E5749"/>
      <c r="F5749"/>
      <c r="G5749"/>
    </row>
    <row r="5750" spans="1:7" x14ac:dyDescent="0.25">
      <c r="A5750"/>
      <c r="B5750"/>
      <c r="C5750"/>
      <c r="D5750"/>
      <c r="E5750"/>
      <c r="F5750"/>
      <c r="G5750"/>
    </row>
    <row r="5751" spans="1:7" x14ac:dyDescent="0.25">
      <c r="A5751"/>
      <c r="B5751"/>
      <c r="C5751"/>
      <c r="D5751"/>
      <c r="E5751"/>
      <c r="F5751"/>
      <c r="G5751"/>
    </row>
    <row r="5752" spans="1:7" x14ac:dyDescent="0.25">
      <c r="A5752"/>
      <c r="B5752"/>
      <c r="C5752"/>
      <c r="D5752"/>
      <c r="E5752"/>
      <c r="F5752"/>
      <c r="G5752"/>
    </row>
    <row r="5753" spans="1:7" x14ac:dyDescent="0.25">
      <c r="A5753"/>
      <c r="B5753"/>
      <c r="C5753"/>
      <c r="D5753"/>
      <c r="E5753"/>
      <c r="F5753"/>
      <c r="G5753"/>
    </row>
    <row r="5754" spans="1:7" x14ac:dyDescent="0.25">
      <c r="A5754"/>
      <c r="B5754"/>
      <c r="C5754"/>
      <c r="D5754"/>
      <c r="E5754"/>
      <c r="F5754"/>
      <c r="G5754"/>
    </row>
    <row r="5755" spans="1:7" x14ac:dyDescent="0.25">
      <c r="A5755"/>
      <c r="B5755"/>
      <c r="C5755"/>
      <c r="D5755"/>
      <c r="E5755"/>
      <c r="F5755"/>
      <c r="G5755"/>
    </row>
    <row r="5756" spans="1:7" x14ac:dyDescent="0.25">
      <c r="A5756"/>
      <c r="B5756"/>
      <c r="C5756"/>
      <c r="D5756"/>
      <c r="E5756"/>
      <c r="F5756"/>
      <c r="G5756"/>
    </row>
    <row r="5757" spans="1:7" x14ac:dyDescent="0.25">
      <c r="A5757"/>
      <c r="B5757"/>
      <c r="C5757"/>
      <c r="D5757"/>
      <c r="E5757"/>
      <c r="F5757"/>
      <c r="G5757"/>
    </row>
    <row r="5758" spans="1:7" x14ac:dyDescent="0.25">
      <c r="A5758"/>
      <c r="B5758"/>
      <c r="C5758"/>
      <c r="D5758"/>
      <c r="E5758"/>
      <c r="F5758"/>
      <c r="G5758"/>
    </row>
    <row r="5759" spans="1:7" x14ac:dyDescent="0.25">
      <c r="A5759"/>
      <c r="B5759"/>
      <c r="C5759"/>
      <c r="D5759"/>
      <c r="E5759"/>
      <c r="F5759"/>
      <c r="G5759"/>
    </row>
    <row r="5760" spans="1:7" x14ac:dyDescent="0.25">
      <c r="A5760"/>
      <c r="B5760"/>
      <c r="C5760"/>
      <c r="D5760"/>
      <c r="E5760"/>
      <c r="F5760"/>
      <c r="G5760"/>
    </row>
    <row r="5761" spans="1:7" x14ac:dyDescent="0.25">
      <c r="A5761"/>
      <c r="B5761"/>
      <c r="C5761"/>
      <c r="D5761"/>
      <c r="E5761"/>
      <c r="F5761"/>
      <c r="G5761"/>
    </row>
    <row r="5762" spans="1:7" x14ac:dyDescent="0.25">
      <c r="A5762"/>
      <c r="B5762"/>
      <c r="C5762"/>
      <c r="D5762"/>
      <c r="E5762"/>
      <c r="F5762"/>
      <c r="G5762"/>
    </row>
    <row r="5763" spans="1:7" x14ac:dyDescent="0.25">
      <c r="A5763"/>
      <c r="B5763"/>
      <c r="C5763"/>
      <c r="D5763"/>
      <c r="E5763"/>
      <c r="F5763"/>
      <c r="G5763"/>
    </row>
    <row r="5764" spans="1:7" x14ac:dyDescent="0.25">
      <c r="A5764"/>
      <c r="B5764"/>
      <c r="C5764"/>
      <c r="D5764"/>
      <c r="E5764"/>
      <c r="F5764"/>
      <c r="G5764"/>
    </row>
    <row r="5765" spans="1:7" x14ac:dyDescent="0.25">
      <c r="A5765"/>
      <c r="B5765"/>
      <c r="C5765"/>
      <c r="D5765"/>
      <c r="E5765"/>
      <c r="F5765"/>
      <c r="G5765"/>
    </row>
    <row r="5766" spans="1:7" x14ac:dyDescent="0.25">
      <c r="A5766"/>
      <c r="B5766"/>
      <c r="C5766"/>
      <c r="D5766"/>
      <c r="E5766"/>
      <c r="F5766"/>
      <c r="G5766"/>
    </row>
    <row r="5767" spans="1:7" x14ac:dyDescent="0.25">
      <c r="A5767"/>
      <c r="B5767"/>
      <c r="C5767"/>
      <c r="D5767"/>
      <c r="E5767"/>
      <c r="F5767"/>
      <c r="G5767"/>
    </row>
    <row r="5768" spans="1:7" x14ac:dyDescent="0.25">
      <c r="A5768"/>
      <c r="B5768"/>
      <c r="C5768"/>
      <c r="D5768"/>
      <c r="E5768"/>
      <c r="F5768"/>
      <c r="G5768"/>
    </row>
    <row r="5769" spans="1:7" x14ac:dyDescent="0.25">
      <c r="A5769"/>
      <c r="B5769"/>
      <c r="C5769"/>
      <c r="D5769"/>
      <c r="E5769"/>
      <c r="F5769"/>
      <c r="G5769"/>
    </row>
    <row r="5770" spans="1:7" x14ac:dyDescent="0.25">
      <c r="A5770"/>
      <c r="B5770"/>
      <c r="C5770"/>
      <c r="D5770"/>
      <c r="E5770"/>
      <c r="F5770"/>
      <c r="G5770"/>
    </row>
    <row r="5771" spans="1:7" x14ac:dyDescent="0.25">
      <c r="A5771"/>
      <c r="B5771"/>
      <c r="C5771"/>
      <c r="D5771"/>
      <c r="E5771"/>
      <c r="F5771"/>
      <c r="G5771"/>
    </row>
    <row r="5772" spans="1:7" x14ac:dyDescent="0.25">
      <c r="A5772"/>
      <c r="B5772"/>
      <c r="C5772"/>
      <c r="D5772"/>
      <c r="E5772"/>
      <c r="F5772"/>
      <c r="G5772"/>
    </row>
    <row r="5773" spans="1:7" x14ac:dyDescent="0.25">
      <c r="A5773"/>
      <c r="B5773"/>
      <c r="C5773"/>
      <c r="D5773"/>
      <c r="E5773"/>
      <c r="F5773"/>
      <c r="G5773"/>
    </row>
    <row r="5774" spans="1:7" x14ac:dyDescent="0.25">
      <c r="A5774"/>
      <c r="B5774"/>
      <c r="C5774"/>
      <c r="D5774"/>
      <c r="E5774"/>
      <c r="F5774"/>
      <c r="G5774"/>
    </row>
    <row r="5775" spans="1:7" x14ac:dyDescent="0.25">
      <c r="A5775"/>
      <c r="B5775"/>
      <c r="C5775"/>
      <c r="D5775"/>
      <c r="E5775"/>
      <c r="F5775"/>
      <c r="G5775"/>
    </row>
    <row r="5776" spans="1:7" x14ac:dyDescent="0.25">
      <c r="A5776"/>
      <c r="B5776"/>
      <c r="C5776"/>
      <c r="D5776"/>
      <c r="E5776"/>
      <c r="F5776"/>
      <c r="G5776"/>
    </row>
    <row r="5777" spans="1:7" x14ac:dyDescent="0.25">
      <c r="A5777"/>
      <c r="B5777"/>
      <c r="C5777"/>
      <c r="D5777"/>
      <c r="E5777"/>
      <c r="F5777"/>
      <c r="G5777"/>
    </row>
    <row r="5778" spans="1:7" x14ac:dyDescent="0.25">
      <c r="A5778"/>
      <c r="B5778"/>
      <c r="C5778"/>
      <c r="D5778"/>
      <c r="E5778"/>
      <c r="F5778"/>
      <c r="G5778"/>
    </row>
    <row r="5779" spans="1:7" x14ac:dyDescent="0.25">
      <c r="A5779"/>
      <c r="B5779"/>
      <c r="C5779"/>
      <c r="D5779"/>
      <c r="E5779"/>
      <c r="F5779"/>
      <c r="G5779"/>
    </row>
    <row r="5780" spans="1:7" x14ac:dyDescent="0.25">
      <c r="A5780"/>
      <c r="B5780"/>
      <c r="C5780"/>
      <c r="D5780"/>
      <c r="E5780"/>
      <c r="F5780"/>
      <c r="G5780"/>
    </row>
    <row r="5781" spans="1:7" x14ac:dyDescent="0.25">
      <c r="A5781"/>
      <c r="B5781"/>
      <c r="C5781"/>
      <c r="D5781"/>
      <c r="E5781"/>
      <c r="F5781"/>
      <c r="G5781"/>
    </row>
    <row r="5782" spans="1:7" x14ac:dyDescent="0.25">
      <c r="A5782"/>
      <c r="B5782"/>
      <c r="C5782"/>
      <c r="D5782"/>
      <c r="E5782"/>
      <c r="F5782"/>
      <c r="G5782"/>
    </row>
    <row r="5783" spans="1:7" x14ac:dyDescent="0.25">
      <c r="A5783"/>
      <c r="B5783"/>
      <c r="C5783"/>
      <c r="D5783"/>
      <c r="E5783"/>
      <c r="F5783"/>
      <c r="G5783"/>
    </row>
    <row r="5784" spans="1:7" x14ac:dyDescent="0.25">
      <c r="A5784"/>
      <c r="B5784"/>
      <c r="C5784"/>
      <c r="D5784"/>
      <c r="E5784"/>
      <c r="F5784"/>
      <c r="G5784"/>
    </row>
    <row r="5785" spans="1:7" x14ac:dyDescent="0.25">
      <c r="A5785"/>
      <c r="B5785"/>
      <c r="C5785"/>
      <c r="D5785"/>
      <c r="E5785"/>
      <c r="F5785"/>
      <c r="G5785"/>
    </row>
    <row r="5786" spans="1:7" x14ac:dyDescent="0.25">
      <c r="A5786"/>
      <c r="B5786"/>
      <c r="C5786"/>
      <c r="D5786"/>
      <c r="E5786"/>
      <c r="F5786"/>
      <c r="G5786"/>
    </row>
    <row r="5787" spans="1:7" x14ac:dyDescent="0.25">
      <c r="A5787"/>
      <c r="B5787"/>
      <c r="C5787"/>
      <c r="D5787"/>
      <c r="E5787"/>
      <c r="F5787"/>
      <c r="G5787"/>
    </row>
    <row r="5788" spans="1:7" x14ac:dyDescent="0.25">
      <c r="A5788"/>
      <c r="B5788"/>
      <c r="C5788"/>
      <c r="D5788"/>
      <c r="E5788"/>
      <c r="F5788"/>
      <c r="G5788"/>
    </row>
    <row r="5789" spans="1:7" x14ac:dyDescent="0.25">
      <c r="A5789"/>
      <c r="B5789"/>
      <c r="C5789"/>
      <c r="D5789"/>
      <c r="E5789"/>
      <c r="F5789"/>
      <c r="G5789"/>
    </row>
    <row r="5790" spans="1:7" x14ac:dyDescent="0.25">
      <c r="A5790"/>
      <c r="B5790"/>
      <c r="C5790"/>
      <c r="D5790"/>
      <c r="E5790"/>
      <c r="F5790"/>
      <c r="G5790"/>
    </row>
    <row r="5791" spans="1:7" x14ac:dyDescent="0.25">
      <c r="A5791"/>
      <c r="B5791"/>
      <c r="C5791"/>
      <c r="D5791"/>
      <c r="E5791"/>
      <c r="F5791"/>
      <c r="G5791"/>
    </row>
    <row r="5792" spans="1:7" x14ac:dyDescent="0.25">
      <c r="A5792"/>
      <c r="B5792"/>
      <c r="C5792"/>
      <c r="D5792"/>
      <c r="E5792"/>
      <c r="F5792"/>
      <c r="G5792"/>
    </row>
    <row r="5793" spans="1:7" x14ac:dyDescent="0.25">
      <c r="A5793"/>
      <c r="B5793"/>
      <c r="C5793"/>
      <c r="D5793"/>
      <c r="E5793"/>
      <c r="F5793"/>
      <c r="G5793"/>
    </row>
    <row r="5794" spans="1:7" x14ac:dyDescent="0.25">
      <c r="A5794"/>
      <c r="B5794"/>
      <c r="C5794"/>
      <c r="D5794"/>
      <c r="E5794"/>
      <c r="F5794"/>
      <c r="G5794"/>
    </row>
    <row r="5795" spans="1:7" x14ac:dyDescent="0.25">
      <c r="A5795"/>
      <c r="B5795"/>
      <c r="C5795"/>
      <c r="D5795"/>
      <c r="E5795"/>
      <c r="F5795"/>
      <c r="G5795"/>
    </row>
    <row r="5796" spans="1:7" x14ac:dyDescent="0.25">
      <c r="A5796"/>
      <c r="B5796"/>
      <c r="C5796"/>
      <c r="D5796"/>
      <c r="E5796"/>
      <c r="F5796"/>
      <c r="G5796"/>
    </row>
    <row r="5797" spans="1:7" x14ac:dyDescent="0.25">
      <c r="A5797"/>
      <c r="B5797"/>
      <c r="C5797"/>
      <c r="D5797"/>
      <c r="E5797"/>
      <c r="F5797"/>
      <c r="G5797"/>
    </row>
    <row r="5798" spans="1:7" x14ac:dyDescent="0.25">
      <c r="A5798"/>
      <c r="B5798"/>
      <c r="C5798"/>
      <c r="D5798"/>
      <c r="E5798"/>
      <c r="F5798"/>
      <c r="G5798"/>
    </row>
    <row r="5799" spans="1:7" x14ac:dyDescent="0.25">
      <c r="A5799"/>
      <c r="B5799"/>
      <c r="C5799"/>
      <c r="D5799"/>
      <c r="E5799"/>
      <c r="F5799"/>
      <c r="G5799"/>
    </row>
    <row r="5800" spans="1:7" x14ac:dyDescent="0.25">
      <c r="A5800"/>
      <c r="B5800"/>
      <c r="C5800"/>
      <c r="D5800"/>
      <c r="E5800"/>
      <c r="F5800"/>
      <c r="G5800"/>
    </row>
    <row r="5801" spans="1:7" x14ac:dyDescent="0.25">
      <c r="A5801"/>
      <c r="B5801"/>
      <c r="C5801"/>
      <c r="D5801"/>
      <c r="E5801"/>
      <c r="F5801"/>
      <c r="G5801"/>
    </row>
    <row r="5802" spans="1:7" x14ac:dyDescent="0.25">
      <c r="A5802"/>
      <c r="B5802"/>
      <c r="C5802"/>
      <c r="D5802"/>
      <c r="E5802"/>
      <c r="F5802"/>
      <c r="G5802"/>
    </row>
    <row r="5803" spans="1:7" x14ac:dyDescent="0.25">
      <c r="A5803"/>
      <c r="B5803"/>
      <c r="C5803"/>
      <c r="D5803"/>
      <c r="E5803"/>
      <c r="F5803"/>
      <c r="G5803"/>
    </row>
    <row r="5804" spans="1:7" x14ac:dyDescent="0.25">
      <c r="A5804"/>
      <c r="B5804"/>
      <c r="C5804"/>
      <c r="D5804"/>
      <c r="E5804"/>
      <c r="F5804"/>
      <c r="G5804"/>
    </row>
    <row r="5805" spans="1:7" x14ac:dyDescent="0.25">
      <c r="A5805"/>
      <c r="B5805"/>
      <c r="C5805"/>
      <c r="D5805"/>
      <c r="E5805"/>
      <c r="F5805"/>
      <c r="G5805"/>
    </row>
    <row r="5806" spans="1:7" x14ac:dyDescent="0.25">
      <c r="A5806"/>
      <c r="B5806"/>
      <c r="C5806"/>
      <c r="D5806"/>
      <c r="E5806"/>
      <c r="F5806"/>
      <c r="G5806"/>
    </row>
    <row r="5807" spans="1:7" x14ac:dyDescent="0.25">
      <c r="A5807"/>
      <c r="B5807"/>
      <c r="C5807"/>
      <c r="D5807"/>
      <c r="E5807"/>
      <c r="F5807"/>
      <c r="G5807"/>
    </row>
    <row r="5808" spans="1:7" x14ac:dyDescent="0.25">
      <c r="A5808"/>
      <c r="B5808"/>
      <c r="C5808"/>
      <c r="D5808"/>
      <c r="E5808"/>
      <c r="F5808"/>
      <c r="G5808"/>
    </row>
    <row r="5809" spans="1:7" x14ac:dyDescent="0.25">
      <c r="A5809"/>
      <c r="B5809"/>
      <c r="C5809"/>
      <c r="D5809"/>
      <c r="E5809"/>
      <c r="F5809"/>
      <c r="G5809"/>
    </row>
    <row r="5810" spans="1:7" x14ac:dyDescent="0.25">
      <c r="A5810"/>
      <c r="B5810"/>
      <c r="C5810"/>
      <c r="D5810"/>
      <c r="E5810"/>
      <c r="F5810"/>
      <c r="G5810"/>
    </row>
    <row r="5811" spans="1:7" x14ac:dyDescent="0.25">
      <c r="A5811"/>
      <c r="B5811"/>
      <c r="C5811"/>
      <c r="D5811"/>
      <c r="E5811"/>
      <c r="F5811"/>
      <c r="G5811"/>
    </row>
    <row r="5812" spans="1:7" x14ac:dyDescent="0.25">
      <c r="A5812"/>
      <c r="B5812"/>
      <c r="C5812"/>
      <c r="D5812"/>
      <c r="E5812"/>
      <c r="F5812"/>
      <c r="G5812"/>
    </row>
    <row r="5813" spans="1:7" x14ac:dyDescent="0.25">
      <c r="A5813"/>
      <c r="B5813"/>
      <c r="C5813"/>
      <c r="D5813"/>
      <c r="E5813"/>
      <c r="F5813"/>
      <c r="G5813"/>
    </row>
    <row r="5814" spans="1:7" x14ac:dyDescent="0.25">
      <c r="A5814"/>
      <c r="B5814"/>
      <c r="C5814"/>
      <c r="D5814"/>
      <c r="E5814"/>
      <c r="F5814"/>
      <c r="G5814"/>
    </row>
    <row r="5815" spans="1:7" x14ac:dyDescent="0.25">
      <c r="A5815"/>
      <c r="B5815"/>
      <c r="C5815"/>
      <c r="D5815"/>
      <c r="E5815"/>
      <c r="F5815"/>
      <c r="G5815"/>
    </row>
    <row r="5816" spans="1:7" x14ac:dyDescent="0.25">
      <c r="A5816"/>
      <c r="B5816"/>
      <c r="C5816"/>
      <c r="D5816"/>
      <c r="E5816"/>
      <c r="F5816"/>
      <c r="G5816"/>
    </row>
    <row r="5817" spans="1:7" x14ac:dyDescent="0.25">
      <c r="A5817"/>
      <c r="B5817"/>
      <c r="C5817"/>
      <c r="D5817"/>
      <c r="E5817"/>
      <c r="F5817"/>
      <c r="G5817"/>
    </row>
    <row r="5818" spans="1:7" x14ac:dyDescent="0.25">
      <c r="A5818"/>
      <c r="B5818"/>
      <c r="C5818"/>
      <c r="D5818"/>
      <c r="E5818"/>
      <c r="F5818"/>
      <c r="G5818"/>
    </row>
    <row r="5819" spans="1:7" x14ac:dyDescent="0.25">
      <c r="A5819"/>
      <c r="B5819"/>
      <c r="C5819"/>
      <c r="D5819"/>
      <c r="E5819"/>
      <c r="F5819"/>
      <c r="G5819"/>
    </row>
    <row r="5820" spans="1:7" x14ac:dyDescent="0.25">
      <c r="A5820"/>
      <c r="B5820"/>
      <c r="C5820"/>
      <c r="D5820"/>
      <c r="E5820"/>
      <c r="F5820"/>
      <c r="G5820"/>
    </row>
    <row r="5821" spans="1:7" x14ac:dyDescent="0.25">
      <c r="A5821"/>
      <c r="B5821"/>
      <c r="C5821"/>
      <c r="D5821"/>
      <c r="E5821"/>
      <c r="F5821"/>
      <c r="G5821"/>
    </row>
    <row r="5822" spans="1:7" x14ac:dyDescent="0.25">
      <c r="A5822"/>
      <c r="B5822"/>
      <c r="C5822"/>
      <c r="D5822"/>
      <c r="E5822"/>
      <c r="F5822"/>
      <c r="G5822"/>
    </row>
    <row r="5823" spans="1:7" x14ac:dyDescent="0.25">
      <c r="A5823"/>
      <c r="B5823"/>
      <c r="C5823"/>
      <c r="D5823"/>
      <c r="E5823"/>
      <c r="F5823"/>
      <c r="G5823"/>
    </row>
    <row r="5824" spans="1:7" x14ac:dyDescent="0.25">
      <c r="A5824"/>
      <c r="B5824"/>
      <c r="C5824"/>
      <c r="D5824"/>
      <c r="E5824"/>
      <c r="F5824"/>
      <c r="G5824"/>
    </row>
    <row r="5825" spans="1:7" x14ac:dyDescent="0.25">
      <c r="A5825"/>
      <c r="B5825"/>
      <c r="C5825"/>
      <c r="D5825"/>
      <c r="E5825"/>
      <c r="F5825"/>
      <c r="G5825"/>
    </row>
    <row r="5826" spans="1:7" x14ac:dyDescent="0.25">
      <c r="A5826"/>
      <c r="B5826"/>
      <c r="C5826"/>
      <c r="D5826"/>
      <c r="E5826"/>
      <c r="F5826"/>
      <c r="G5826"/>
    </row>
    <row r="5827" spans="1:7" x14ac:dyDescent="0.25">
      <c r="A5827"/>
      <c r="B5827"/>
      <c r="C5827"/>
      <c r="D5827"/>
      <c r="E5827"/>
      <c r="F5827"/>
      <c r="G5827"/>
    </row>
    <row r="5828" spans="1:7" x14ac:dyDescent="0.25">
      <c r="A5828"/>
      <c r="B5828"/>
      <c r="C5828"/>
      <c r="D5828"/>
      <c r="E5828"/>
      <c r="F5828"/>
      <c r="G5828"/>
    </row>
    <row r="5829" spans="1:7" x14ac:dyDescent="0.25">
      <c r="A5829"/>
      <c r="B5829"/>
      <c r="C5829"/>
      <c r="D5829"/>
      <c r="E5829"/>
      <c r="F5829"/>
      <c r="G5829"/>
    </row>
    <row r="5830" spans="1:7" x14ac:dyDescent="0.25">
      <c r="A5830"/>
      <c r="B5830"/>
      <c r="C5830"/>
      <c r="D5830"/>
      <c r="E5830"/>
      <c r="F5830"/>
      <c r="G5830"/>
    </row>
    <row r="5831" spans="1:7" x14ac:dyDescent="0.25">
      <c r="A5831"/>
      <c r="B5831"/>
      <c r="C5831"/>
      <c r="D5831"/>
      <c r="E5831"/>
      <c r="F5831"/>
      <c r="G5831"/>
    </row>
    <row r="5832" spans="1:7" x14ac:dyDescent="0.25">
      <c r="A5832"/>
      <c r="B5832"/>
      <c r="C5832"/>
      <c r="D5832"/>
      <c r="E5832"/>
      <c r="F5832"/>
      <c r="G5832"/>
    </row>
    <row r="5833" spans="1:7" x14ac:dyDescent="0.25">
      <c r="A5833"/>
      <c r="B5833"/>
      <c r="C5833"/>
      <c r="D5833"/>
      <c r="E5833"/>
      <c r="F5833"/>
      <c r="G5833"/>
    </row>
    <row r="5834" spans="1:7" x14ac:dyDescent="0.25">
      <c r="A5834"/>
      <c r="B5834"/>
      <c r="C5834"/>
      <c r="D5834"/>
      <c r="E5834"/>
      <c r="F5834"/>
      <c r="G5834"/>
    </row>
    <row r="5835" spans="1:7" x14ac:dyDescent="0.25">
      <c r="A5835"/>
      <c r="B5835"/>
      <c r="C5835"/>
      <c r="D5835"/>
      <c r="E5835"/>
      <c r="F5835"/>
      <c r="G5835"/>
    </row>
    <row r="5836" spans="1:7" x14ac:dyDescent="0.25">
      <c r="A5836"/>
      <c r="B5836"/>
      <c r="C5836"/>
      <c r="D5836"/>
      <c r="E5836"/>
      <c r="F5836"/>
      <c r="G5836"/>
    </row>
    <row r="5837" spans="1:7" x14ac:dyDescent="0.25">
      <c r="A5837"/>
      <c r="B5837"/>
      <c r="C5837"/>
      <c r="D5837"/>
      <c r="E5837"/>
      <c r="F5837"/>
      <c r="G5837"/>
    </row>
    <row r="5838" spans="1:7" x14ac:dyDescent="0.25">
      <c r="A5838"/>
      <c r="B5838"/>
      <c r="C5838"/>
      <c r="D5838"/>
      <c r="E5838"/>
      <c r="F5838"/>
      <c r="G5838"/>
    </row>
    <row r="5839" spans="1:7" x14ac:dyDescent="0.25">
      <c r="A5839"/>
      <c r="B5839"/>
      <c r="C5839"/>
      <c r="D5839"/>
      <c r="E5839"/>
      <c r="F5839"/>
      <c r="G5839"/>
    </row>
    <row r="5840" spans="1:7" x14ac:dyDescent="0.25">
      <c r="A5840"/>
      <c r="B5840"/>
      <c r="C5840"/>
      <c r="D5840"/>
      <c r="E5840"/>
      <c r="F5840"/>
      <c r="G5840"/>
    </row>
    <row r="5841" spans="1:7" x14ac:dyDescent="0.25">
      <c r="A5841"/>
      <c r="B5841"/>
      <c r="C5841"/>
      <c r="D5841"/>
      <c r="E5841"/>
      <c r="F5841"/>
      <c r="G5841"/>
    </row>
    <row r="5842" spans="1:7" x14ac:dyDescent="0.25">
      <c r="A5842"/>
      <c r="B5842"/>
      <c r="C5842"/>
      <c r="D5842"/>
      <c r="E5842"/>
      <c r="F5842"/>
      <c r="G5842"/>
    </row>
    <row r="5843" spans="1:7" x14ac:dyDescent="0.25">
      <c r="A5843"/>
      <c r="B5843"/>
      <c r="C5843"/>
      <c r="D5843"/>
      <c r="E5843"/>
      <c r="F5843"/>
      <c r="G5843"/>
    </row>
    <row r="5844" spans="1:7" x14ac:dyDescent="0.25">
      <c r="A5844"/>
      <c r="B5844"/>
      <c r="C5844"/>
      <c r="D5844"/>
      <c r="E5844"/>
      <c r="F5844"/>
      <c r="G5844"/>
    </row>
    <row r="5845" spans="1:7" x14ac:dyDescent="0.25">
      <c r="A5845"/>
      <c r="B5845"/>
      <c r="C5845"/>
      <c r="D5845"/>
      <c r="E5845"/>
      <c r="F5845"/>
      <c r="G5845"/>
    </row>
    <row r="5846" spans="1:7" x14ac:dyDescent="0.25">
      <c r="A5846"/>
      <c r="B5846"/>
      <c r="C5846"/>
      <c r="D5846"/>
      <c r="E5846"/>
      <c r="F5846"/>
      <c r="G5846"/>
    </row>
    <row r="5847" spans="1:7" x14ac:dyDescent="0.25">
      <c r="A5847"/>
      <c r="B5847"/>
      <c r="C5847"/>
      <c r="D5847"/>
      <c r="E5847"/>
      <c r="F5847"/>
      <c r="G5847"/>
    </row>
    <row r="5848" spans="1:7" x14ac:dyDescent="0.25">
      <c r="A5848"/>
      <c r="B5848"/>
      <c r="C5848"/>
      <c r="D5848"/>
      <c r="E5848"/>
      <c r="F5848"/>
      <c r="G5848"/>
    </row>
    <row r="5849" spans="1:7" x14ac:dyDescent="0.25">
      <c r="A5849"/>
      <c r="B5849"/>
      <c r="C5849"/>
      <c r="D5849"/>
      <c r="E5849"/>
      <c r="F5849"/>
      <c r="G5849"/>
    </row>
    <row r="5850" spans="1:7" x14ac:dyDescent="0.25">
      <c r="A5850"/>
      <c r="B5850"/>
      <c r="C5850"/>
      <c r="D5850"/>
      <c r="E5850"/>
      <c r="F5850"/>
      <c r="G5850"/>
    </row>
    <row r="5851" spans="1:7" x14ac:dyDescent="0.25">
      <c r="A5851"/>
      <c r="B5851"/>
      <c r="C5851"/>
      <c r="D5851"/>
      <c r="E5851"/>
      <c r="F5851"/>
      <c r="G5851"/>
    </row>
    <row r="5852" spans="1:7" x14ac:dyDescent="0.25">
      <c r="A5852"/>
      <c r="B5852"/>
      <c r="C5852"/>
      <c r="D5852"/>
      <c r="E5852"/>
      <c r="F5852"/>
      <c r="G5852"/>
    </row>
    <row r="5853" spans="1:7" x14ac:dyDescent="0.25">
      <c r="A5853"/>
      <c r="B5853"/>
      <c r="C5853"/>
      <c r="D5853"/>
      <c r="E5853"/>
      <c r="F5853"/>
      <c r="G5853"/>
    </row>
    <row r="5854" spans="1:7" x14ac:dyDescent="0.25">
      <c r="A5854"/>
      <c r="B5854"/>
      <c r="C5854"/>
      <c r="D5854"/>
      <c r="E5854"/>
      <c r="F5854"/>
      <c r="G5854"/>
    </row>
    <row r="5855" spans="1:7" x14ac:dyDescent="0.25">
      <c r="A5855"/>
      <c r="B5855"/>
      <c r="C5855"/>
      <c r="D5855"/>
      <c r="E5855"/>
      <c r="F5855"/>
      <c r="G5855"/>
    </row>
    <row r="5856" spans="1:7" x14ac:dyDescent="0.25">
      <c r="A5856"/>
      <c r="B5856"/>
      <c r="C5856"/>
      <c r="D5856"/>
      <c r="E5856"/>
      <c r="F5856"/>
      <c r="G5856"/>
    </row>
    <row r="5857" spans="1:7" x14ac:dyDescent="0.25">
      <c r="A5857"/>
      <c r="B5857"/>
      <c r="C5857"/>
      <c r="D5857"/>
      <c r="E5857"/>
      <c r="F5857"/>
      <c r="G5857"/>
    </row>
    <row r="5858" spans="1:7" x14ac:dyDescent="0.25">
      <c r="A5858"/>
      <c r="B5858"/>
      <c r="C5858"/>
      <c r="D5858"/>
      <c r="E5858"/>
      <c r="F5858"/>
      <c r="G5858"/>
    </row>
    <row r="5859" spans="1:7" x14ac:dyDescent="0.25">
      <c r="A5859"/>
      <c r="B5859"/>
      <c r="C5859"/>
      <c r="D5859"/>
      <c r="E5859"/>
      <c r="F5859"/>
      <c r="G5859"/>
    </row>
    <row r="5860" spans="1:7" x14ac:dyDescent="0.25">
      <c r="A5860"/>
      <c r="B5860"/>
      <c r="C5860"/>
      <c r="D5860"/>
      <c r="E5860"/>
      <c r="F5860"/>
      <c r="G5860"/>
    </row>
    <row r="5861" spans="1:7" x14ac:dyDescent="0.25">
      <c r="A5861"/>
      <c r="B5861"/>
      <c r="C5861"/>
      <c r="D5861"/>
      <c r="E5861"/>
      <c r="F5861"/>
      <c r="G5861"/>
    </row>
    <row r="5862" spans="1:7" x14ac:dyDescent="0.25">
      <c r="A5862"/>
      <c r="B5862"/>
      <c r="C5862"/>
      <c r="D5862"/>
      <c r="E5862"/>
      <c r="F5862"/>
      <c r="G5862"/>
    </row>
    <row r="5863" spans="1:7" x14ac:dyDescent="0.25">
      <c r="A5863"/>
      <c r="B5863"/>
      <c r="C5863"/>
      <c r="D5863"/>
      <c r="E5863"/>
      <c r="F5863"/>
      <c r="G5863"/>
    </row>
    <row r="5864" spans="1:7" x14ac:dyDescent="0.25">
      <c r="A5864"/>
      <c r="B5864"/>
      <c r="C5864"/>
      <c r="D5864"/>
      <c r="E5864"/>
      <c r="F5864"/>
      <c r="G5864"/>
    </row>
    <row r="5865" spans="1:7" x14ac:dyDescent="0.25">
      <c r="A5865"/>
      <c r="B5865"/>
      <c r="C5865"/>
      <c r="D5865"/>
      <c r="E5865"/>
      <c r="F5865"/>
      <c r="G5865"/>
    </row>
    <row r="5866" spans="1:7" x14ac:dyDescent="0.25">
      <c r="A5866"/>
      <c r="B5866"/>
      <c r="C5866"/>
      <c r="D5866"/>
      <c r="E5866"/>
      <c r="F5866"/>
      <c r="G5866"/>
    </row>
    <row r="5867" spans="1:7" x14ac:dyDescent="0.25">
      <c r="A5867"/>
      <c r="B5867"/>
      <c r="C5867"/>
      <c r="D5867"/>
      <c r="E5867"/>
      <c r="F5867"/>
      <c r="G5867"/>
    </row>
    <row r="5868" spans="1:7" x14ac:dyDescent="0.25">
      <c r="A5868"/>
      <c r="B5868"/>
      <c r="C5868"/>
      <c r="D5868"/>
      <c r="E5868"/>
      <c r="F5868"/>
      <c r="G5868"/>
    </row>
    <row r="5869" spans="1:7" x14ac:dyDescent="0.25">
      <c r="A5869"/>
      <c r="B5869"/>
      <c r="C5869"/>
      <c r="D5869"/>
      <c r="E5869"/>
      <c r="F5869"/>
      <c r="G5869"/>
    </row>
    <row r="5870" spans="1:7" x14ac:dyDescent="0.25">
      <c r="A5870"/>
      <c r="B5870"/>
      <c r="C5870"/>
      <c r="D5870"/>
      <c r="E5870"/>
      <c r="F5870"/>
      <c r="G5870"/>
    </row>
    <row r="5871" spans="1:7" x14ac:dyDescent="0.25">
      <c r="A5871"/>
      <c r="B5871"/>
      <c r="C5871"/>
      <c r="D5871"/>
      <c r="E5871"/>
      <c r="F5871"/>
      <c r="G5871"/>
    </row>
    <row r="5872" spans="1:7" x14ac:dyDescent="0.25">
      <c r="A5872"/>
      <c r="B5872"/>
      <c r="C5872"/>
      <c r="D5872"/>
      <c r="E5872"/>
      <c r="F5872"/>
      <c r="G5872"/>
    </row>
    <row r="5873" spans="1:7" x14ac:dyDescent="0.25">
      <c r="A5873"/>
      <c r="B5873"/>
      <c r="C5873"/>
      <c r="D5873"/>
      <c r="E5873"/>
      <c r="F5873"/>
      <c r="G5873"/>
    </row>
    <row r="5874" spans="1:7" x14ac:dyDescent="0.25">
      <c r="A5874"/>
      <c r="B5874"/>
      <c r="C5874"/>
      <c r="D5874"/>
      <c r="E5874"/>
      <c r="F5874"/>
      <c r="G5874"/>
    </row>
    <row r="5875" spans="1:7" x14ac:dyDescent="0.25">
      <c r="A5875"/>
      <c r="B5875"/>
      <c r="C5875"/>
      <c r="D5875"/>
      <c r="E5875"/>
      <c r="F5875"/>
      <c r="G5875"/>
    </row>
    <row r="5876" spans="1:7" x14ac:dyDescent="0.25">
      <c r="A5876"/>
      <c r="B5876"/>
      <c r="C5876"/>
      <c r="D5876"/>
      <c r="E5876"/>
      <c r="F5876"/>
      <c r="G5876"/>
    </row>
    <row r="5877" spans="1:7" x14ac:dyDescent="0.25">
      <c r="A5877"/>
      <c r="B5877"/>
      <c r="C5877"/>
      <c r="D5877"/>
      <c r="E5877"/>
      <c r="F5877"/>
      <c r="G5877"/>
    </row>
    <row r="5878" spans="1:7" x14ac:dyDescent="0.25">
      <c r="A5878"/>
      <c r="B5878"/>
      <c r="C5878"/>
      <c r="D5878"/>
      <c r="E5878"/>
      <c r="F5878"/>
      <c r="G5878"/>
    </row>
    <row r="5879" spans="1:7" x14ac:dyDescent="0.25">
      <c r="A5879"/>
      <c r="B5879"/>
      <c r="C5879"/>
      <c r="D5879"/>
      <c r="E5879"/>
      <c r="F5879"/>
      <c r="G5879"/>
    </row>
    <row r="5880" spans="1:7" x14ac:dyDescent="0.25">
      <c r="A5880"/>
      <c r="B5880"/>
      <c r="C5880"/>
      <c r="D5880"/>
      <c r="E5880"/>
      <c r="F5880"/>
      <c r="G5880"/>
    </row>
    <row r="5881" spans="1:7" x14ac:dyDescent="0.25">
      <c r="A5881"/>
      <c r="B5881"/>
      <c r="C5881"/>
      <c r="D5881"/>
      <c r="E5881"/>
      <c r="F5881"/>
      <c r="G5881"/>
    </row>
    <row r="5882" spans="1:7" x14ac:dyDescent="0.25">
      <c r="A5882"/>
      <c r="B5882"/>
      <c r="C5882"/>
      <c r="D5882"/>
      <c r="E5882"/>
      <c r="F5882"/>
      <c r="G5882"/>
    </row>
    <row r="5883" spans="1:7" x14ac:dyDescent="0.25">
      <c r="A5883"/>
      <c r="B5883"/>
      <c r="C5883"/>
      <c r="D5883"/>
      <c r="E5883"/>
      <c r="F5883"/>
      <c r="G5883"/>
    </row>
    <row r="5884" spans="1:7" x14ac:dyDescent="0.25">
      <c r="A5884"/>
      <c r="B5884"/>
      <c r="C5884"/>
      <c r="D5884"/>
      <c r="E5884"/>
      <c r="F5884"/>
      <c r="G5884"/>
    </row>
    <row r="5885" spans="1:7" x14ac:dyDescent="0.25">
      <c r="A5885"/>
      <c r="B5885"/>
      <c r="C5885"/>
      <c r="D5885"/>
      <c r="E5885"/>
      <c r="F5885"/>
      <c r="G5885"/>
    </row>
    <row r="5886" spans="1:7" x14ac:dyDescent="0.25">
      <c r="A5886"/>
      <c r="B5886"/>
      <c r="C5886"/>
      <c r="D5886"/>
      <c r="E5886"/>
      <c r="F5886"/>
      <c r="G5886"/>
    </row>
    <row r="5887" spans="1:7" x14ac:dyDescent="0.25">
      <c r="A5887"/>
      <c r="B5887"/>
      <c r="C5887"/>
      <c r="D5887"/>
      <c r="E5887"/>
      <c r="F5887"/>
      <c r="G5887"/>
    </row>
    <row r="5888" spans="1:7" x14ac:dyDescent="0.25">
      <c r="A5888"/>
      <c r="B5888"/>
      <c r="C5888"/>
      <c r="D5888"/>
      <c r="E5888"/>
      <c r="F5888"/>
      <c r="G5888"/>
    </row>
    <row r="5889" spans="1:7" x14ac:dyDescent="0.25">
      <c r="A5889"/>
      <c r="B5889"/>
      <c r="C5889"/>
      <c r="D5889"/>
      <c r="E5889"/>
      <c r="F5889"/>
      <c r="G5889"/>
    </row>
    <row r="5890" spans="1:7" x14ac:dyDescent="0.25">
      <c r="A5890"/>
      <c r="B5890"/>
      <c r="C5890"/>
      <c r="D5890"/>
      <c r="E5890"/>
      <c r="F5890"/>
      <c r="G5890"/>
    </row>
    <row r="5891" spans="1:7" x14ac:dyDescent="0.25">
      <c r="A5891"/>
      <c r="B5891"/>
      <c r="C5891"/>
      <c r="D5891"/>
      <c r="E5891"/>
      <c r="F5891"/>
      <c r="G5891"/>
    </row>
    <row r="5892" spans="1:7" x14ac:dyDescent="0.25">
      <c r="A5892"/>
      <c r="B5892"/>
      <c r="C5892"/>
      <c r="D5892"/>
      <c r="E5892"/>
      <c r="F5892"/>
      <c r="G5892"/>
    </row>
    <row r="5893" spans="1:7" x14ac:dyDescent="0.25">
      <c r="A5893"/>
      <c r="B5893"/>
      <c r="C5893"/>
      <c r="D5893"/>
      <c r="E5893"/>
      <c r="F5893"/>
      <c r="G5893"/>
    </row>
    <row r="5894" spans="1:7" x14ac:dyDescent="0.25">
      <c r="A5894"/>
      <c r="B5894"/>
      <c r="C5894"/>
      <c r="D5894"/>
      <c r="E5894"/>
      <c r="F5894"/>
      <c r="G5894"/>
    </row>
    <row r="5895" spans="1:7" x14ac:dyDescent="0.25">
      <c r="A5895"/>
      <c r="B5895"/>
      <c r="C5895"/>
      <c r="D5895"/>
      <c r="E5895"/>
      <c r="F5895"/>
      <c r="G5895"/>
    </row>
    <row r="5896" spans="1:7" x14ac:dyDescent="0.25">
      <c r="A5896"/>
      <c r="B5896"/>
      <c r="C5896"/>
      <c r="D5896"/>
      <c r="E5896"/>
      <c r="F5896"/>
      <c r="G5896"/>
    </row>
    <row r="5897" spans="1:7" x14ac:dyDescent="0.25">
      <c r="A5897"/>
      <c r="B5897"/>
      <c r="C5897"/>
      <c r="D5897"/>
      <c r="E5897"/>
      <c r="F5897"/>
      <c r="G5897"/>
    </row>
    <row r="5898" spans="1:7" x14ac:dyDescent="0.25">
      <c r="A5898"/>
      <c r="B5898"/>
      <c r="C5898"/>
      <c r="D5898"/>
      <c r="E5898"/>
      <c r="F5898"/>
      <c r="G5898"/>
    </row>
    <row r="5899" spans="1:7" x14ac:dyDescent="0.25">
      <c r="A5899"/>
      <c r="B5899"/>
      <c r="C5899"/>
      <c r="D5899"/>
      <c r="E5899"/>
      <c r="F5899"/>
      <c r="G5899"/>
    </row>
    <row r="5900" spans="1:7" x14ac:dyDescent="0.25">
      <c r="A5900"/>
      <c r="B5900"/>
      <c r="C5900"/>
      <c r="D5900"/>
      <c r="E5900"/>
      <c r="F5900"/>
      <c r="G5900"/>
    </row>
    <row r="5901" spans="1:7" x14ac:dyDescent="0.25">
      <c r="A5901"/>
      <c r="B5901"/>
      <c r="C5901"/>
      <c r="D5901"/>
      <c r="E5901"/>
      <c r="F5901"/>
      <c r="G5901"/>
    </row>
    <row r="5902" spans="1:7" x14ac:dyDescent="0.25">
      <c r="A5902"/>
      <c r="B5902"/>
      <c r="C5902"/>
      <c r="D5902"/>
      <c r="E5902"/>
      <c r="F5902"/>
      <c r="G5902"/>
    </row>
    <row r="5903" spans="1:7" x14ac:dyDescent="0.25">
      <c r="A5903"/>
      <c r="B5903"/>
      <c r="C5903"/>
      <c r="D5903"/>
      <c r="E5903"/>
      <c r="F5903"/>
      <c r="G5903"/>
    </row>
    <row r="5904" spans="1:7" x14ac:dyDescent="0.25">
      <c r="A5904"/>
      <c r="B5904"/>
      <c r="C5904"/>
      <c r="D5904"/>
      <c r="E5904"/>
      <c r="F5904"/>
      <c r="G5904"/>
    </row>
    <row r="5905" spans="1:7" x14ac:dyDescent="0.25">
      <c r="A5905"/>
      <c r="B5905"/>
      <c r="C5905"/>
      <c r="D5905"/>
      <c r="E5905"/>
      <c r="F5905"/>
      <c r="G5905"/>
    </row>
    <row r="5906" spans="1:7" x14ac:dyDescent="0.25">
      <c r="A5906"/>
      <c r="B5906"/>
      <c r="C5906"/>
      <c r="D5906"/>
      <c r="E5906"/>
      <c r="F5906"/>
      <c r="G5906"/>
    </row>
    <row r="5907" spans="1:7" x14ac:dyDescent="0.25">
      <c r="A5907"/>
      <c r="B5907"/>
      <c r="C5907"/>
      <c r="D5907"/>
      <c r="E5907"/>
      <c r="F5907"/>
      <c r="G5907"/>
    </row>
    <row r="5908" spans="1:7" x14ac:dyDescent="0.25">
      <c r="A5908"/>
      <c r="B5908"/>
      <c r="C5908"/>
      <c r="D5908"/>
      <c r="E5908"/>
      <c r="F5908"/>
      <c r="G5908"/>
    </row>
    <row r="5909" spans="1:7" x14ac:dyDescent="0.25">
      <c r="A5909"/>
      <c r="B5909"/>
      <c r="C5909"/>
      <c r="D5909"/>
      <c r="E5909"/>
      <c r="F5909"/>
      <c r="G5909"/>
    </row>
    <row r="5910" spans="1:7" x14ac:dyDescent="0.25">
      <c r="A5910"/>
      <c r="B5910"/>
      <c r="C5910"/>
      <c r="D5910"/>
      <c r="E5910"/>
      <c r="F5910"/>
      <c r="G5910"/>
    </row>
    <row r="5911" spans="1:7" x14ac:dyDescent="0.25">
      <c r="A5911"/>
      <c r="B5911"/>
      <c r="C5911"/>
      <c r="D5911"/>
      <c r="E5911"/>
      <c r="F5911"/>
      <c r="G5911"/>
    </row>
    <row r="5912" spans="1:7" x14ac:dyDescent="0.25">
      <c r="A5912"/>
      <c r="B5912"/>
      <c r="C5912"/>
      <c r="D5912"/>
      <c r="E5912"/>
      <c r="F5912"/>
      <c r="G5912"/>
    </row>
    <row r="5913" spans="1:7" x14ac:dyDescent="0.25">
      <c r="A5913"/>
      <c r="B5913"/>
      <c r="C5913"/>
      <c r="D5913"/>
      <c r="E5913"/>
      <c r="F5913"/>
      <c r="G5913"/>
    </row>
    <row r="5914" spans="1:7" x14ac:dyDescent="0.25">
      <c r="A5914"/>
      <c r="B5914"/>
      <c r="C5914"/>
      <c r="D5914"/>
      <c r="E5914"/>
      <c r="F5914"/>
      <c r="G5914"/>
    </row>
    <row r="5915" spans="1:7" x14ac:dyDescent="0.25">
      <c r="A5915"/>
      <c r="B5915"/>
      <c r="C5915"/>
      <c r="D5915"/>
      <c r="E5915"/>
      <c r="F5915"/>
      <c r="G5915"/>
    </row>
    <row r="5916" spans="1:7" x14ac:dyDescent="0.25">
      <c r="A5916"/>
      <c r="B5916"/>
      <c r="C5916"/>
      <c r="D5916"/>
      <c r="E5916"/>
      <c r="F5916"/>
      <c r="G5916"/>
    </row>
    <row r="5917" spans="1:7" x14ac:dyDescent="0.25">
      <c r="A5917"/>
      <c r="B5917"/>
      <c r="C5917"/>
      <c r="D5917"/>
      <c r="E5917"/>
      <c r="F5917"/>
      <c r="G5917"/>
    </row>
    <row r="5918" spans="1:7" x14ac:dyDescent="0.25">
      <c r="A5918"/>
      <c r="B5918"/>
      <c r="C5918"/>
      <c r="D5918"/>
      <c r="E5918"/>
      <c r="F5918"/>
      <c r="G5918"/>
    </row>
    <row r="5919" spans="1:7" x14ac:dyDescent="0.25">
      <c r="A5919"/>
      <c r="B5919"/>
      <c r="C5919"/>
      <c r="D5919"/>
      <c r="E5919"/>
      <c r="F5919"/>
      <c r="G5919"/>
    </row>
    <row r="5920" spans="1:7" x14ac:dyDescent="0.25">
      <c r="A5920"/>
      <c r="B5920"/>
      <c r="C5920"/>
      <c r="D5920"/>
      <c r="E5920"/>
      <c r="F5920"/>
      <c r="G5920"/>
    </row>
    <row r="5921" spans="1:7" x14ac:dyDescent="0.25">
      <c r="A5921"/>
      <c r="B5921"/>
      <c r="C5921"/>
      <c r="D5921"/>
      <c r="E5921"/>
      <c r="F5921"/>
      <c r="G5921"/>
    </row>
    <row r="5922" spans="1:7" x14ac:dyDescent="0.25">
      <c r="A5922"/>
      <c r="B5922"/>
      <c r="C5922"/>
      <c r="D5922"/>
      <c r="E5922"/>
      <c r="F5922"/>
      <c r="G5922"/>
    </row>
    <row r="5923" spans="1:7" x14ac:dyDescent="0.25">
      <c r="A5923"/>
      <c r="B5923"/>
      <c r="C5923"/>
      <c r="D5923"/>
      <c r="E5923"/>
      <c r="F5923"/>
      <c r="G5923"/>
    </row>
    <row r="5924" spans="1:7" x14ac:dyDescent="0.25">
      <c r="A5924"/>
      <c r="B5924"/>
      <c r="C5924"/>
      <c r="D5924"/>
      <c r="E5924"/>
      <c r="F5924"/>
      <c r="G5924"/>
    </row>
    <row r="5925" spans="1:7" x14ac:dyDescent="0.25">
      <c r="A5925"/>
      <c r="B5925"/>
      <c r="C5925"/>
      <c r="D5925"/>
      <c r="E5925"/>
      <c r="F5925"/>
      <c r="G5925"/>
    </row>
    <row r="5926" spans="1:7" x14ac:dyDescent="0.25">
      <c r="A5926"/>
      <c r="B5926"/>
      <c r="C5926"/>
      <c r="D5926"/>
      <c r="E5926"/>
      <c r="F5926"/>
      <c r="G5926"/>
    </row>
    <row r="5927" spans="1:7" x14ac:dyDescent="0.25">
      <c r="A5927"/>
      <c r="B5927"/>
      <c r="C5927"/>
      <c r="D5927"/>
      <c r="E5927"/>
      <c r="F5927"/>
      <c r="G5927"/>
    </row>
    <row r="5928" spans="1:7" x14ac:dyDescent="0.25">
      <c r="A5928"/>
      <c r="B5928"/>
      <c r="C5928"/>
      <c r="D5928"/>
      <c r="E5928"/>
      <c r="F5928"/>
      <c r="G5928"/>
    </row>
    <row r="5929" spans="1:7" x14ac:dyDescent="0.25">
      <c r="A5929"/>
      <c r="B5929"/>
      <c r="C5929"/>
      <c r="D5929"/>
      <c r="E5929"/>
      <c r="F5929"/>
      <c r="G5929"/>
    </row>
    <row r="5930" spans="1:7" x14ac:dyDescent="0.25">
      <c r="A5930"/>
      <c r="B5930"/>
      <c r="C5930"/>
      <c r="D5930"/>
      <c r="E5930"/>
      <c r="F5930"/>
      <c r="G5930"/>
    </row>
    <row r="5931" spans="1:7" x14ac:dyDescent="0.25">
      <c r="A5931"/>
      <c r="B5931"/>
      <c r="C5931"/>
      <c r="D5931"/>
      <c r="E5931"/>
      <c r="F5931"/>
      <c r="G5931"/>
    </row>
    <row r="5932" spans="1:7" x14ac:dyDescent="0.25">
      <c r="A5932"/>
      <c r="B5932"/>
      <c r="C5932"/>
      <c r="D5932"/>
      <c r="E5932"/>
      <c r="F5932"/>
      <c r="G5932"/>
    </row>
    <row r="5933" spans="1:7" x14ac:dyDescent="0.25">
      <c r="A5933"/>
      <c r="B5933"/>
      <c r="C5933"/>
      <c r="D5933"/>
      <c r="E5933"/>
      <c r="F5933"/>
      <c r="G5933"/>
    </row>
    <row r="5934" spans="1:7" x14ac:dyDescent="0.25">
      <c r="A5934"/>
      <c r="B5934"/>
      <c r="C5934"/>
      <c r="D5934"/>
      <c r="E5934"/>
      <c r="F5934"/>
      <c r="G5934"/>
    </row>
    <row r="5935" spans="1:7" x14ac:dyDescent="0.25">
      <c r="A5935"/>
      <c r="B5935"/>
      <c r="C5935"/>
      <c r="D5935"/>
      <c r="E5935"/>
      <c r="F5935"/>
      <c r="G5935"/>
    </row>
    <row r="5936" spans="1:7" x14ac:dyDescent="0.25">
      <c r="A5936"/>
      <c r="B5936"/>
      <c r="C5936"/>
      <c r="D5936"/>
      <c r="E5936"/>
      <c r="F5936"/>
      <c r="G5936"/>
    </row>
    <row r="5937" spans="1:7" x14ac:dyDescent="0.25">
      <c r="A5937"/>
      <c r="B5937"/>
      <c r="C5937"/>
      <c r="D5937"/>
      <c r="E5937"/>
      <c r="F5937"/>
      <c r="G5937"/>
    </row>
    <row r="5938" spans="1:7" x14ac:dyDescent="0.25">
      <c r="A5938"/>
      <c r="B5938"/>
      <c r="C5938"/>
      <c r="D5938"/>
      <c r="E5938"/>
      <c r="F5938"/>
      <c r="G5938"/>
    </row>
    <row r="5939" spans="1:7" x14ac:dyDescent="0.25">
      <c r="A5939"/>
      <c r="B5939"/>
      <c r="C5939"/>
      <c r="D5939"/>
      <c r="E5939"/>
      <c r="F5939"/>
      <c r="G5939"/>
    </row>
    <row r="5940" spans="1:7" x14ac:dyDescent="0.25">
      <c r="A5940"/>
      <c r="B5940"/>
      <c r="C5940"/>
      <c r="D5940"/>
      <c r="E5940"/>
      <c r="F5940"/>
      <c r="G5940"/>
    </row>
    <row r="5941" spans="1:7" x14ac:dyDescent="0.25">
      <c r="A5941"/>
      <c r="B5941"/>
      <c r="C5941"/>
      <c r="D5941"/>
      <c r="E5941"/>
      <c r="F5941"/>
      <c r="G5941"/>
    </row>
    <row r="5942" spans="1:7" x14ac:dyDescent="0.25">
      <c r="A5942"/>
      <c r="B5942"/>
      <c r="C5942"/>
      <c r="D5942"/>
      <c r="E5942"/>
      <c r="F5942"/>
      <c r="G5942"/>
    </row>
    <row r="5943" spans="1:7" x14ac:dyDescent="0.25">
      <c r="A5943"/>
      <c r="B5943"/>
      <c r="C5943"/>
      <c r="D5943"/>
      <c r="E5943"/>
      <c r="F5943"/>
      <c r="G5943"/>
    </row>
    <row r="5944" spans="1:7" x14ac:dyDescent="0.25">
      <c r="A5944"/>
      <c r="B5944"/>
      <c r="C5944"/>
      <c r="D5944"/>
      <c r="E5944"/>
      <c r="F5944"/>
      <c r="G5944"/>
    </row>
    <row r="5945" spans="1:7" x14ac:dyDescent="0.25">
      <c r="A5945"/>
      <c r="B5945"/>
      <c r="C5945"/>
      <c r="D5945"/>
      <c r="E5945"/>
      <c r="F5945"/>
      <c r="G5945"/>
    </row>
    <row r="5946" spans="1:7" x14ac:dyDescent="0.25">
      <c r="A5946"/>
      <c r="B5946"/>
      <c r="C5946"/>
      <c r="D5946"/>
      <c r="E5946"/>
      <c r="F5946"/>
      <c r="G5946"/>
    </row>
    <row r="5947" spans="1:7" x14ac:dyDescent="0.25">
      <c r="A5947"/>
      <c r="B5947"/>
      <c r="C5947"/>
      <c r="D5947"/>
      <c r="E5947"/>
      <c r="F5947"/>
      <c r="G5947"/>
    </row>
    <row r="5948" spans="1:7" x14ac:dyDescent="0.25">
      <c r="A5948"/>
      <c r="B5948"/>
      <c r="C5948"/>
      <c r="D5948"/>
      <c r="E5948"/>
      <c r="F5948"/>
      <c r="G5948"/>
    </row>
    <row r="5949" spans="1:7" x14ac:dyDescent="0.25">
      <c r="A5949"/>
      <c r="B5949"/>
      <c r="C5949"/>
      <c r="D5949"/>
      <c r="E5949"/>
      <c r="F5949"/>
      <c r="G5949"/>
    </row>
    <row r="5950" spans="1:7" x14ac:dyDescent="0.25">
      <c r="A5950"/>
      <c r="B5950"/>
      <c r="C5950"/>
      <c r="D5950"/>
      <c r="E5950"/>
      <c r="F5950"/>
      <c r="G5950"/>
    </row>
    <row r="5951" spans="1:7" x14ac:dyDescent="0.25">
      <c r="A5951"/>
      <c r="B5951"/>
      <c r="C5951"/>
      <c r="D5951"/>
      <c r="E5951"/>
      <c r="F5951"/>
      <c r="G5951"/>
    </row>
    <row r="5952" spans="1:7" x14ac:dyDescent="0.25">
      <c r="A5952"/>
      <c r="B5952"/>
      <c r="C5952"/>
      <c r="D5952"/>
      <c r="E5952"/>
      <c r="F5952"/>
      <c r="G5952"/>
    </row>
    <row r="5953" spans="1:7" x14ac:dyDescent="0.25">
      <c r="A5953"/>
      <c r="B5953"/>
      <c r="C5953"/>
      <c r="D5953"/>
      <c r="E5953"/>
      <c r="F5953"/>
      <c r="G5953"/>
    </row>
    <row r="5954" spans="1:7" x14ac:dyDescent="0.25">
      <c r="A5954"/>
      <c r="B5954"/>
      <c r="C5954"/>
      <c r="D5954"/>
      <c r="E5954"/>
      <c r="F5954"/>
      <c r="G5954"/>
    </row>
    <row r="5955" spans="1:7" x14ac:dyDescent="0.25">
      <c r="A5955"/>
      <c r="B5955"/>
      <c r="C5955"/>
      <c r="D5955"/>
      <c r="E5955"/>
      <c r="F5955"/>
      <c r="G5955"/>
    </row>
    <row r="5956" spans="1:7" x14ac:dyDescent="0.25">
      <c r="A5956"/>
      <c r="B5956"/>
      <c r="C5956"/>
      <c r="D5956"/>
      <c r="E5956"/>
      <c r="F5956"/>
      <c r="G5956"/>
    </row>
    <row r="5957" spans="1:7" x14ac:dyDescent="0.25">
      <c r="A5957"/>
      <c r="B5957"/>
      <c r="C5957"/>
      <c r="D5957"/>
      <c r="E5957"/>
      <c r="F5957"/>
      <c r="G5957"/>
    </row>
    <row r="5958" spans="1:7" x14ac:dyDescent="0.25">
      <c r="A5958"/>
      <c r="B5958"/>
      <c r="C5958"/>
      <c r="D5958"/>
      <c r="E5958"/>
      <c r="F5958"/>
      <c r="G5958"/>
    </row>
    <row r="5959" spans="1:7" x14ac:dyDescent="0.25">
      <c r="A5959"/>
      <c r="B5959"/>
      <c r="C5959"/>
      <c r="D5959"/>
      <c r="E5959"/>
      <c r="F5959"/>
      <c r="G5959"/>
    </row>
    <row r="5960" spans="1:7" x14ac:dyDescent="0.25">
      <c r="A5960"/>
      <c r="B5960"/>
      <c r="C5960"/>
      <c r="D5960"/>
      <c r="E5960"/>
      <c r="F5960"/>
      <c r="G5960"/>
    </row>
    <row r="5961" spans="1:7" x14ac:dyDescent="0.25">
      <c r="A5961"/>
      <c r="B5961"/>
      <c r="C5961"/>
      <c r="D5961"/>
      <c r="E5961"/>
      <c r="F5961"/>
      <c r="G5961"/>
    </row>
    <row r="5962" spans="1:7" x14ac:dyDescent="0.25">
      <c r="A5962"/>
      <c r="B5962"/>
      <c r="C5962"/>
      <c r="D5962"/>
      <c r="E5962"/>
      <c r="F5962"/>
      <c r="G5962"/>
    </row>
    <row r="5963" spans="1:7" x14ac:dyDescent="0.25">
      <c r="A5963"/>
      <c r="B5963"/>
      <c r="C5963"/>
      <c r="D5963"/>
      <c r="E5963"/>
      <c r="F5963"/>
      <c r="G5963"/>
    </row>
    <row r="5964" spans="1:7" x14ac:dyDescent="0.25">
      <c r="A5964"/>
      <c r="B5964"/>
      <c r="C5964"/>
      <c r="D5964"/>
      <c r="E5964"/>
      <c r="F5964"/>
      <c r="G5964"/>
    </row>
    <row r="5965" spans="1:7" x14ac:dyDescent="0.25">
      <c r="A5965"/>
      <c r="B5965"/>
      <c r="C5965"/>
      <c r="D5965"/>
      <c r="E5965"/>
      <c r="F5965"/>
      <c r="G5965"/>
    </row>
    <row r="5966" spans="1:7" x14ac:dyDescent="0.25">
      <c r="A5966"/>
      <c r="B5966"/>
      <c r="C5966"/>
      <c r="D5966"/>
      <c r="E5966"/>
      <c r="F5966"/>
      <c r="G5966"/>
    </row>
    <row r="5967" spans="1:7" x14ac:dyDescent="0.25">
      <c r="A5967"/>
      <c r="B5967"/>
      <c r="C5967"/>
      <c r="D5967"/>
      <c r="E5967"/>
      <c r="F5967"/>
      <c r="G5967"/>
    </row>
    <row r="5968" spans="1:7" x14ac:dyDescent="0.25">
      <c r="A5968"/>
      <c r="B5968"/>
      <c r="C5968"/>
      <c r="D5968"/>
      <c r="E5968"/>
      <c r="F5968"/>
      <c r="G5968"/>
    </row>
    <row r="5969" spans="1:7" x14ac:dyDescent="0.25">
      <c r="A5969"/>
      <c r="B5969"/>
      <c r="C5969"/>
      <c r="D5969"/>
      <c r="E5969"/>
      <c r="F5969"/>
      <c r="G5969"/>
    </row>
    <row r="5970" spans="1:7" x14ac:dyDescent="0.25">
      <c r="A5970"/>
      <c r="B5970"/>
      <c r="C5970"/>
      <c r="D5970"/>
      <c r="E5970"/>
      <c r="F5970"/>
      <c r="G5970"/>
    </row>
    <row r="5971" spans="1:7" x14ac:dyDescent="0.25">
      <c r="A5971"/>
      <c r="B5971"/>
      <c r="C5971"/>
      <c r="D5971"/>
      <c r="E5971"/>
      <c r="F5971"/>
      <c r="G5971"/>
    </row>
    <row r="5972" spans="1:7" x14ac:dyDescent="0.25">
      <c r="A5972"/>
      <c r="B5972"/>
      <c r="C5972"/>
      <c r="D5972"/>
      <c r="E5972"/>
      <c r="F5972"/>
      <c r="G5972"/>
    </row>
    <row r="5973" spans="1:7" x14ac:dyDescent="0.25">
      <c r="A5973"/>
      <c r="B5973"/>
      <c r="C5973"/>
      <c r="D5973"/>
      <c r="E5973"/>
      <c r="F5973"/>
      <c r="G5973"/>
    </row>
    <row r="5974" spans="1:7" x14ac:dyDescent="0.25">
      <c r="A5974"/>
      <c r="B5974"/>
      <c r="C5974"/>
      <c r="D5974"/>
      <c r="E5974"/>
      <c r="F5974"/>
      <c r="G5974"/>
    </row>
    <row r="5975" spans="1:7" x14ac:dyDescent="0.25">
      <c r="A5975"/>
      <c r="B5975"/>
      <c r="C5975"/>
      <c r="D5975"/>
      <c r="E5975"/>
      <c r="F5975"/>
      <c r="G5975"/>
    </row>
    <row r="5976" spans="1:7" x14ac:dyDescent="0.25">
      <c r="A5976"/>
      <c r="B5976"/>
      <c r="C5976"/>
      <c r="D5976"/>
      <c r="E5976"/>
      <c r="F5976"/>
      <c r="G5976"/>
    </row>
    <row r="5977" spans="1:7" x14ac:dyDescent="0.25">
      <c r="A5977"/>
      <c r="B5977"/>
      <c r="C5977"/>
      <c r="D5977"/>
      <c r="E5977"/>
      <c r="F5977"/>
      <c r="G5977"/>
    </row>
    <row r="5978" spans="1:7" x14ac:dyDescent="0.25">
      <c r="A5978"/>
      <c r="B5978"/>
      <c r="C5978"/>
      <c r="D5978"/>
      <c r="E5978"/>
      <c r="F5978"/>
      <c r="G5978"/>
    </row>
    <row r="5979" spans="1:7" x14ac:dyDescent="0.25">
      <c r="A5979"/>
      <c r="B5979"/>
      <c r="C5979"/>
      <c r="D5979"/>
      <c r="E5979"/>
      <c r="F5979"/>
      <c r="G5979"/>
    </row>
    <row r="5980" spans="1:7" x14ac:dyDescent="0.25">
      <c r="A5980"/>
      <c r="B5980"/>
      <c r="C5980"/>
      <c r="D5980"/>
      <c r="E5980"/>
      <c r="F5980"/>
      <c r="G5980"/>
    </row>
    <row r="5981" spans="1:7" x14ac:dyDescent="0.25">
      <c r="A5981"/>
      <c r="B5981"/>
      <c r="C5981"/>
      <c r="D5981"/>
      <c r="E5981"/>
      <c r="F5981"/>
      <c r="G5981"/>
    </row>
    <row r="5982" spans="1:7" x14ac:dyDescent="0.25">
      <c r="A5982"/>
      <c r="B5982"/>
      <c r="C5982"/>
      <c r="D5982"/>
      <c r="E5982"/>
      <c r="F5982"/>
      <c r="G5982"/>
    </row>
    <row r="5983" spans="1:7" x14ac:dyDescent="0.25">
      <c r="A5983"/>
      <c r="B5983"/>
      <c r="C5983"/>
      <c r="D5983"/>
      <c r="E5983"/>
      <c r="F5983"/>
      <c r="G5983"/>
    </row>
    <row r="5984" spans="1:7" x14ac:dyDescent="0.25">
      <c r="A5984"/>
      <c r="B5984"/>
      <c r="C5984"/>
      <c r="D5984"/>
      <c r="E5984"/>
      <c r="F5984"/>
      <c r="G5984"/>
    </row>
    <row r="5985" spans="1:7" x14ac:dyDescent="0.25">
      <c r="A5985"/>
      <c r="B5985"/>
      <c r="C5985"/>
      <c r="D5985"/>
      <c r="E5985"/>
      <c r="F5985"/>
      <c r="G5985"/>
    </row>
    <row r="5986" spans="1:7" x14ac:dyDescent="0.25">
      <c r="A5986"/>
      <c r="B5986"/>
      <c r="C5986"/>
      <c r="D5986"/>
      <c r="E5986"/>
      <c r="F5986"/>
      <c r="G5986"/>
    </row>
    <row r="5987" spans="1:7" x14ac:dyDescent="0.25">
      <c r="A5987"/>
      <c r="B5987"/>
      <c r="C5987"/>
      <c r="D5987"/>
      <c r="E5987"/>
      <c r="F5987"/>
      <c r="G5987"/>
    </row>
    <row r="5988" spans="1:7" x14ac:dyDescent="0.25">
      <c r="A5988"/>
      <c r="B5988"/>
      <c r="C5988"/>
      <c r="D5988"/>
      <c r="E5988"/>
      <c r="F5988"/>
      <c r="G5988"/>
    </row>
    <row r="5989" spans="1:7" x14ac:dyDescent="0.25">
      <c r="A5989"/>
      <c r="B5989"/>
      <c r="C5989"/>
      <c r="D5989"/>
      <c r="E5989"/>
      <c r="F5989"/>
      <c r="G5989"/>
    </row>
    <row r="5990" spans="1:7" x14ac:dyDescent="0.25">
      <c r="A5990"/>
      <c r="B5990"/>
      <c r="C5990"/>
      <c r="D5990"/>
      <c r="E5990"/>
      <c r="F5990"/>
      <c r="G5990"/>
    </row>
    <row r="5991" spans="1:7" x14ac:dyDescent="0.25">
      <c r="A5991"/>
      <c r="B5991"/>
      <c r="C5991"/>
      <c r="D5991"/>
      <c r="E5991"/>
      <c r="F5991"/>
      <c r="G5991"/>
    </row>
    <row r="5992" spans="1:7" x14ac:dyDescent="0.25">
      <c r="A5992"/>
      <c r="B5992"/>
      <c r="C5992"/>
      <c r="D5992"/>
      <c r="E5992"/>
      <c r="F5992"/>
      <c r="G5992"/>
    </row>
    <row r="5993" spans="1:7" x14ac:dyDescent="0.25">
      <c r="A5993"/>
      <c r="B5993"/>
      <c r="C5993"/>
      <c r="D5993"/>
      <c r="E5993"/>
      <c r="F5993"/>
      <c r="G5993"/>
    </row>
    <row r="5994" spans="1:7" x14ac:dyDescent="0.25">
      <c r="A5994"/>
      <c r="B5994"/>
      <c r="C5994"/>
      <c r="D5994"/>
      <c r="E5994"/>
      <c r="F5994"/>
      <c r="G5994"/>
    </row>
    <row r="5995" spans="1:7" x14ac:dyDescent="0.25">
      <c r="A5995"/>
      <c r="B5995"/>
      <c r="C5995"/>
      <c r="D5995"/>
      <c r="E5995"/>
      <c r="F5995"/>
      <c r="G5995"/>
    </row>
    <row r="5996" spans="1:7" x14ac:dyDescent="0.25">
      <c r="A5996"/>
      <c r="B5996"/>
      <c r="C5996"/>
      <c r="D5996"/>
      <c r="E5996"/>
      <c r="F5996"/>
      <c r="G5996"/>
    </row>
    <row r="5997" spans="1:7" x14ac:dyDescent="0.25">
      <c r="A5997"/>
      <c r="B5997"/>
      <c r="C5997"/>
      <c r="D5997"/>
      <c r="E5997"/>
      <c r="F5997"/>
      <c r="G5997"/>
    </row>
    <row r="5998" spans="1:7" x14ac:dyDescent="0.25">
      <c r="A5998"/>
      <c r="B5998"/>
      <c r="C5998"/>
      <c r="D5998"/>
      <c r="E5998"/>
      <c r="F5998"/>
      <c r="G5998"/>
    </row>
    <row r="5999" spans="1:7" x14ac:dyDescent="0.25">
      <c r="A5999"/>
      <c r="B5999"/>
      <c r="C5999"/>
      <c r="D5999"/>
      <c r="E5999"/>
      <c r="F5999"/>
      <c r="G5999"/>
    </row>
    <row r="6000" spans="1:7" x14ac:dyDescent="0.25">
      <c r="A6000"/>
      <c r="B6000"/>
      <c r="C6000"/>
      <c r="D6000"/>
      <c r="E6000"/>
      <c r="F6000"/>
      <c r="G6000"/>
    </row>
    <row r="6001" spans="1:7" x14ac:dyDescent="0.25">
      <c r="A6001"/>
      <c r="B6001"/>
      <c r="C6001"/>
      <c r="D6001"/>
      <c r="E6001"/>
      <c r="F6001"/>
      <c r="G6001"/>
    </row>
    <row r="6002" spans="1:7" x14ac:dyDescent="0.25">
      <c r="A6002"/>
      <c r="B6002"/>
      <c r="C6002"/>
      <c r="D6002"/>
      <c r="E6002"/>
      <c r="F6002"/>
      <c r="G6002"/>
    </row>
    <row r="6003" spans="1:7" x14ac:dyDescent="0.25">
      <c r="A6003"/>
      <c r="B6003"/>
      <c r="C6003"/>
      <c r="D6003"/>
      <c r="E6003"/>
      <c r="F6003"/>
      <c r="G6003"/>
    </row>
    <row r="6004" spans="1:7" x14ac:dyDescent="0.25">
      <c r="A6004"/>
      <c r="B6004"/>
      <c r="C6004"/>
      <c r="D6004"/>
      <c r="E6004"/>
      <c r="F6004"/>
      <c r="G6004"/>
    </row>
    <row r="6005" spans="1:7" x14ac:dyDescent="0.25">
      <c r="A6005"/>
      <c r="B6005"/>
      <c r="C6005"/>
      <c r="D6005"/>
      <c r="E6005"/>
      <c r="F6005"/>
      <c r="G6005"/>
    </row>
    <row r="6006" spans="1:7" x14ac:dyDescent="0.25">
      <c r="A6006"/>
      <c r="B6006"/>
      <c r="C6006"/>
      <c r="D6006"/>
      <c r="E6006"/>
      <c r="F6006"/>
      <c r="G6006"/>
    </row>
    <row r="6007" spans="1:7" x14ac:dyDescent="0.25">
      <c r="A6007"/>
      <c r="B6007"/>
      <c r="C6007"/>
      <c r="D6007"/>
      <c r="E6007"/>
      <c r="F6007"/>
      <c r="G6007"/>
    </row>
    <row r="6008" spans="1:7" x14ac:dyDescent="0.25">
      <c r="A6008"/>
      <c r="B6008"/>
      <c r="C6008"/>
      <c r="D6008"/>
      <c r="E6008"/>
      <c r="F6008"/>
      <c r="G6008"/>
    </row>
    <row r="6009" spans="1:7" x14ac:dyDescent="0.25">
      <c r="A6009"/>
      <c r="B6009"/>
      <c r="C6009"/>
      <c r="D6009"/>
      <c r="E6009"/>
      <c r="F6009"/>
      <c r="G6009"/>
    </row>
    <row r="6010" spans="1:7" x14ac:dyDescent="0.25">
      <c r="A6010"/>
      <c r="B6010"/>
      <c r="C6010"/>
      <c r="D6010"/>
      <c r="E6010"/>
      <c r="F6010"/>
      <c r="G6010"/>
    </row>
    <row r="6011" spans="1:7" x14ac:dyDescent="0.25">
      <c r="A6011"/>
      <c r="B6011"/>
      <c r="C6011"/>
      <c r="D6011"/>
      <c r="E6011"/>
      <c r="F6011"/>
      <c r="G6011"/>
    </row>
    <row r="6012" spans="1:7" x14ac:dyDescent="0.25">
      <c r="A6012"/>
      <c r="B6012"/>
      <c r="C6012"/>
      <c r="D6012"/>
      <c r="E6012"/>
      <c r="F6012"/>
      <c r="G6012"/>
    </row>
    <row r="6013" spans="1:7" x14ac:dyDescent="0.25">
      <c r="A6013"/>
      <c r="B6013"/>
      <c r="C6013"/>
      <c r="D6013"/>
      <c r="E6013"/>
      <c r="F6013"/>
      <c r="G6013"/>
    </row>
    <row r="6014" spans="1:7" x14ac:dyDescent="0.25">
      <c r="A6014"/>
      <c r="B6014"/>
      <c r="C6014"/>
      <c r="D6014"/>
      <c r="E6014"/>
      <c r="F6014"/>
      <c r="G6014"/>
    </row>
    <row r="6015" spans="1:7" x14ac:dyDescent="0.25">
      <c r="A6015"/>
      <c r="B6015"/>
      <c r="C6015"/>
      <c r="D6015"/>
      <c r="E6015"/>
      <c r="F6015"/>
      <c r="G6015"/>
    </row>
    <row r="6016" spans="1:7" x14ac:dyDescent="0.25">
      <c r="A6016"/>
      <c r="B6016"/>
      <c r="C6016"/>
      <c r="D6016"/>
      <c r="E6016"/>
      <c r="F6016"/>
      <c r="G6016"/>
    </row>
    <row r="6017" spans="1:7" x14ac:dyDescent="0.25">
      <c r="A6017"/>
      <c r="B6017"/>
      <c r="C6017"/>
      <c r="D6017"/>
      <c r="E6017"/>
      <c r="F6017"/>
      <c r="G6017"/>
    </row>
    <row r="6018" spans="1:7" x14ac:dyDescent="0.25">
      <c r="A6018"/>
      <c r="B6018"/>
      <c r="C6018"/>
      <c r="D6018"/>
      <c r="E6018"/>
      <c r="F6018"/>
      <c r="G6018"/>
    </row>
    <row r="6019" spans="1:7" x14ac:dyDescent="0.25">
      <c r="A6019"/>
      <c r="B6019"/>
      <c r="C6019"/>
      <c r="D6019"/>
      <c r="E6019"/>
      <c r="F6019"/>
      <c r="G6019"/>
    </row>
    <row r="6020" spans="1:7" x14ac:dyDescent="0.25">
      <c r="A6020"/>
      <c r="B6020"/>
      <c r="C6020"/>
      <c r="D6020"/>
      <c r="E6020"/>
      <c r="F6020"/>
      <c r="G6020"/>
    </row>
    <row r="6021" spans="1:7" x14ac:dyDescent="0.25">
      <c r="A6021"/>
      <c r="B6021"/>
      <c r="C6021"/>
      <c r="D6021"/>
      <c r="E6021"/>
      <c r="F6021"/>
      <c r="G6021"/>
    </row>
    <row r="6022" spans="1:7" x14ac:dyDescent="0.25">
      <c r="A6022"/>
      <c r="B6022"/>
      <c r="C6022"/>
      <c r="D6022"/>
      <c r="E6022"/>
      <c r="F6022"/>
      <c r="G6022"/>
    </row>
    <row r="6023" spans="1:7" x14ac:dyDescent="0.25">
      <c r="A6023"/>
      <c r="B6023"/>
      <c r="C6023"/>
      <c r="D6023"/>
      <c r="E6023"/>
      <c r="F6023"/>
      <c r="G6023"/>
    </row>
    <row r="6024" spans="1:7" x14ac:dyDescent="0.25">
      <c r="A6024"/>
      <c r="B6024"/>
      <c r="C6024"/>
      <c r="D6024"/>
      <c r="E6024"/>
      <c r="F6024"/>
      <c r="G6024"/>
    </row>
    <row r="6025" spans="1:7" x14ac:dyDescent="0.25">
      <c r="A6025"/>
      <c r="B6025"/>
      <c r="C6025"/>
      <c r="D6025"/>
      <c r="E6025"/>
      <c r="F6025"/>
      <c r="G6025"/>
    </row>
    <row r="6026" spans="1:7" x14ac:dyDescent="0.25">
      <c r="A6026"/>
      <c r="B6026"/>
      <c r="C6026"/>
      <c r="D6026"/>
      <c r="E6026"/>
      <c r="F6026"/>
      <c r="G6026"/>
    </row>
    <row r="6027" spans="1:7" x14ac:dyDescent="0.25">
      <c r="A6027"/>
      <c r="B6027"/>
      <c r="C6027"/>
      <c r="D6027"/>
      <c r="E6027"/>
      <c r="F6027"/>
      <c r="G6027"/>
    </row>
    <row r="6028" spans="1:7" x14ac:dyDescent="0.25">
      <c r="A6028"/>
      <c r="B6028"/>
      <c r="C6028"/>
      <c r="D6028"/>
      <c r="E6028"/>
      <c r="F6028"/>
      <c r="G6028"/>
    </row>
    <row r="6029" spans="1:7" x14ac:dyDescent="0.25">
      <c r="A6029"/>
      <c r="B6029"/>
      <c r="C6029"/>
      <c r="D6029"/>
      <c r="E6029"/>
      <c r="F6029"/>
      <c r="G6029"/>
    </row>
    <row r="6030" spans="1:7" x14ac:dyDescent="0.25">
      <c r="A6030"/>
      <c r="B6030"/>
      <c r="C6030"/>
      <c r="D6030"/>
      <c r="E6030"/>
      <c r="F6030"/>
      <c r="G6030"/>
    </row>
    <row r="6031" spans="1:7" x14ac:dyDescent="0.25">
      <c r="A6031"/>
      <c r="B6031"/>
      <c r="C6031"/>
      <c r="D6031"/>
      <c r="E6031"/>
      <c r="F6031"/>
      <c r="G6031"/>
    </row>
    <row r="6032" spans="1:7" x14ac:dyDescent="0.25">
      <c r="A6032"/>
      <c r="B6032"/>
      <c r="C6032"/>
      <c r="D6032"/>
      <c r="E6032"/>
      <c r="F6032"/>
      <c r="G6032"/>
    </row>
    <row r="6033" spans="1:7" x14ac:dyDescent="0.25">
      <c r="A6033"/>
      <c r="B6033"/>
      <c r="C6033"/>
      <c r="D6033"/>
      <c r="E6033"/>
      <c r="F6033"/>
      <c r="G6033"/>
    </row>
    <row r="6034" spans="1:7" x14ac:dyDescent="0.25">
      <c r="A6034"/>
      <c r="B6034"/>
      <c r="C6034"/>
      <c r="D6034"/>
      <c r="E6034"/>
      <c r="F6034"/>
      <c r="G6034"/>
    </row>
    <row r="6035" spans="1:7" x14ac:dyDescent="0.25">
      <c r="A6035"/>
      <c r="B6035"/>
      <c r="C6035"/>
      <c r="D6035"/>
      <c r="E6035"/>
      <c r="F6035"/>
      <c r="G6035"/>
    </row>
    <row r="6036" spans="1:7" x14ac:dyDescent="0.25">
      <c r="A6036"/>
      <c r="B6036"/>
      <c r="C6036"/>
      <c r="D6036"/>
      <c r="E6036"/>
      <c r="F6036"/>
      <c r="G6036"/>
    </row>
    <row r="6037" spans="1:7" x14ac:dyDescent="0.25">
      <c r="A6037"/>
      <c r="B6037"/>
      <c r="C6037"/>
      <c r="D6037"/>
      <c r="E6037"/>
      <c r="F6037"/>
      <c r="G6037"/>
    </row>
    <row r="6038" spans="1:7" x14ac:dyDescent="0.25">
      <c r="A6038"/>
      <c r="B6038"/>
      <c r="C6038"/>
      <c r="D6038"/>
      <c r="E6038"/>
      <c r="F6038"/>
      <c r="G6038"/>
    </row>
    <row r="6039" spans="1:7" x14ac:dyDescent="0.25">
      <c r="A6039"/>
      <c r="B6039"/>
      <c r="C6039"/>
      <c r="D6039"/>
      <c r="E6039"/>
      <c r="F6039"/>
      <c r="G6039"/>
    </row>
    <row r="6040" spans="1:7" x14ac:dyDescent="0.25">
      <c r="A6040"/>
      <c r="B6040"/>
      <c r="C6040"/>
      <c r="D6040"/>
      <c r="E6040"/>
      <c r="F6040"/>
      <c r="G6040"/>
    </row>
    <row r="6041" spans="1:7" x14ac:dyDescent="0.25">
      <c r="A6041"/>
      <c r="B6041"/>
      <c r="C6041"/>
      <c r="D6041"/>
      <c r="E6041"/>
      <c r="F6041"/>
      <c r="G6041"/>
    </row>
    <row r="6042" spans="1:7" x14ac:dyDescent="0.25">
      <c r="A6042"/>
      <c r="B6042"/>
      <c r="C6042"/>
      <c r="D6042"/>
      <c r="E6042"/>
      <c r="F6042"/>
      <c r="G6042"/>
    </row>
    <row r="6043" spans="1:7" x14ac:dyDescent="0.25">
      <c r="A6043"/>
      <c r="B6043"/>
      <c r="C6043"/>
      <c r="D6043"/>
      <c r="E6043"/>
      <c r="F6043"/>
      <c r="G6043"/>
    </row>
    <row r="6044" spans="1:7" x14ac:dyDescent="0.25">
      <c r="A6044"/>
      <c r="B6044"/>
      <c r="C6044"/>
      <c r="D6044"/>
      <c r="E6044"/>
      <c r="F6044"/>
      <c r="G6044"/>
    </row>
    <row r="6045" spans="1:7" x14ac:dyDescent="0.25">
      <c r="A6045"/>
      <c r="B6045"/>
      <c r="C6045"/>
      <c r="D6045"/>
      <c r="E6045"/>
      <c r="F6045"/>
      <c r="G6045"/>
    </row>
    <row r="6046" spans="1:7" x14ac:dyDescent="0.25">
      <c r="A6046"/>
      <c r="B6046"/>
      <c r="C6046"/>
      <c r="D6046"/>
      <c r="E6046"/>
      <c r="F6046"/>
      <c r="G6046"/>
    </row>
    <row r="6047" spans="1:7" x14ac:dyDescent="0.25">
      <c r="A6047"/>
      <c r="B6047"/>
      <c r="C6047"/>
      <c r="D6047"/>
      <c r="E6047"/>
      <c r="F6047"/>
      <c r="G6047"/>
    </row>
    <row r="6048" spans="1:7" x14ac:dyDescent="0.25">
      <c r="A6048"/>
      <c r="B6048"/>
      <c r="C6048"/>
      <c r="D6048"/>
      <c r="E6048"/>
      <c r="F6048"/>
      <c r="G6048"/>
    </row>
    <row r="6049" spans="1:7" x14ac:dyDescent="0.25">
      <c r="A6049"/>
      <c r="B6049"/>
      <c r="C6049"/>
      <c r="D6049"/>
      <c r="E6049"/>
      <c r="F6049"/>
      <c r="G6049"/>
    </row>
    <row r="6050" spans="1:7" x14ac:dyDescent="0.25">
      <c r="A6050"/>
      <c r="B6050"/>
      <c r="C6050"/>
      <c r="D6050"/>
      <c r="E6050"/>
      <c r="F6050"/>
      <c r="G6050"/>
    </row>
    <row r="6051" spans="1:7" x14ac:dyDescent="0.25">
      <c r="A6051"/>
      <c r="B6051"/>
      <c r="C6051"/>
      <c r="D6051"/>
      <c r="E6051"/>
      <c r="F6051"/>
      <c r="G6051"/>
    </row>
    <row r="6052" spans="1:7" x14ac:dyDescent="0.25">
      <c r="A6052"/>
      <c r="B6052"/>
      <c r="C6052"/>
      <c r="D6052"/>
      <c r="E6052"/>
      <c r="F6052"/>
      <c r="G6052"/>
    </row>
    <row r="6053" spans="1:7" x14ac:dyDescent="0.25">
      <c r="A6053"/>
      <c r="B6053"/>
      <c r="C6053"/>
      <c r="D6053"/>
      <c r="E6053"/>
      <c r="F6053"/>
      <c r="G6053"/>
    </row>
    <row r="6054" spans="1:7" x14ac:dyDescent="0.25">
      <c r="A6054"/>
      <c r="B6054"/>
      <c r="C6054"/>
      <c r="D6054"/>
      <c r="E6054"/>
      <c r="F6054"/>
      <c r="G6054"/>
    </row>
    <row r="6055" spans="1:7" x14ac:dyDescent="0.25">
      <c r="A6055"/>
      <c r="B6055"/>
      <c r="C6055"/>
      <c r="D6055"/>
      <c r="E6055"/>
      <c r="F6055"/>
      <c r="G6055"/>
    </row>
    <row r="6056" spans="1:7" x14ac:dyDescent="0.25">
      <c r="A6056"/>
      <c r="B6056"/>
      <c r="C6056"/>
      <c r="D6056"/>
      <c r="E6056"/>
      <c r="F6056"/>
      <c r="G6056"/>
    </row>
    <row r="6057" spans="1:7" x14ac:dyDescent="0.25">
      <c r="A6057"/>
      <c r="B6057"/>
      <c r="C6057"/>
      <c r="D6057"/>
      <c r="E6057"/>
      <c r="F6057"/>
      <c r="G6057"/>
    </row>
    <row r="6058" spans="1:7" x14ac:dyDescent="0.25">
      <c r="A6058"/>
      <c r="B6058"/>
      <c r="C6058"/>
      <c r="D6058"/>
      <c r="E6058"/>
      <c r="F6058"/>
      <c r="G6058"/>
    </row>
    <row r="6059" spans="1:7" x14ac:dyDescent="0.25">
      <c r="A6059"/>
      <c r="B6059"/>
      <c r="C6059"/>
      <c r="D6059"/>
      <c r="E6059"/>
      <c r="F6059"/>
      <c r="G6059"/>
    </row>
    <row r="6060" spans="1:7" x14ac:dyDescent="0.25">
      <c r="A6060"/>
      <c r="B6060"/>
      <c r="C6060"/>
      <c r="D6060"/>
      <c r="E6060"/>
      <c r="F6060"/>
      <c r="G6060"/>
    </row>
    <row r="6061" spans="1:7" x14ac:dyDescent="0.25">
      <c r="A6061"/>
      <c r="B6061"/>
      <c r="C6061"/>
      <c r="D6061"/>
      <c r="E6061"/>
      <c r="F6061"/>
      <c r="G6061"/>
    </row>
    <row r="6062" spans="1:7" x14ac:dyDescent="0.25">
      <c r="A6062"/>
      <c r="B6062"/>
      <c r="C6062"/>
      <c r="D6062"/>
      <c r="E6062"/>
      <c r="F6062"/>
      <c r="G6062"/>
    </row>
    <row r="6063" spans="1:7" x14ac:dyDescent="0.25">
      <c r="A6063"/>
      <c r="B6063"/>
      <c r="C6063"/>
      <c r="D6063"/>
      <c r="E6063"/>
      <c r="F6063"/>
      <c r="G6063"/>
    </row>
    <row r="6064" spans="1:7" x14ac:dyDescent="0.25">
      <c r="A6064"/>
      <c r="B6064"/>
      <c r="C6064"/>
      <c r="D6064"/>
      <c r="E6064"/>
      <c r="F6064"/>
      <c r="G6064"/>
    </row>
    <row r="6065" spans="1:7" x14ac:dyDescent="0.25">
      <c r="A6065"/>
      <c r="B6065"/>
      <c r="C6065"/>
      <c r="D6065"/>
      <c r="E6065"/>
      <c r="F6065"/>
      <c r="G6065"/>
    </row>
    <row r="6066" spans="1:7" x14ac:dyDescent="0.25">
      <c r="A6066"/>
      <c r="B6066"/>
      <c r="C6066"/>
      <c r="D6066"/>
      <c r="E6066"/>
      <c r="F6066"/>
      <c r="G6066"/>
    </row>
    <row r="6067" spans="1:7" x14ac:dyDescent="0.25">
      <c r="A6067"/>
      <c r="B6067"/>
      <c r="C6067"/>
      <c r="D6067"/>
      <c r="E6067"/>
      <c r="F6067"/>
      <c r="G6067"/>
    </row>
    <row r="6068" spans="1:7" x14ac:dyDescent="0.25">
      <c r="A6068"/>
      <c r="B6068"/>
      <c r="C6068"/>
      <c r="D6068"/>
      <c r="E6068"/>
      <c r="F6068"/>
      <c r="G6068"/>
    </row>
    <row r="6069" spans="1:7" x14ac:dyDescent="0.25">
      <c r="A6069"/>
      <c r="B6069"/>
      <c r="C6069"/>
      <c r="D6069"/>
      <c r="E6069"/>
      <c r="F6069"/>
      <c r="G6069"/>
    </row>
    <row r="6070" spans="1:7" x14ac:dyDescent="0.25">
      <c r="A6070"/>
      <c r="B6070"/>
      <c r="C6070"/>
      <c r="D6070"/>
      <c r="E6070"/>
      <c r="F6070"/>
      <c r="G6070"/>
    </row>
    <row r="6071" spans="1:7" x14ac:dyDescent="0.25">
      <c r="A6071"/>
      <c r="B6071"/>
      <c r="C6071"/>
      <c r="D6071"/>
      <c r="E6071"/>
      <c r="F6071"/>
      <c r="G6071"/>
    </row>
    <row r="6072" spans="1:7" x14ac:dyDescent="0.25">
      <c r="A6072"/>
      <c r="B6072"/>
      <c r="C6072"/>
      <c r="D6072"/>
      <c r="E6072"/>
      <c r="F6072"/>
      <c r="G6072"/>
    </row>
    <row r="6073" spans="1:7" x14ac:dyDescent="0.25">
      <c r="A6073"/>
      <c r="B6073"/>
      <c r="C6073"/>
      <c r="D6073"/>
      <c r="E6073"/>
      <c r="F6073"/>
      <c r="G6073"/>
    </row>
    <row r="6074" spans="1:7" x14ac:dyDescent="0.25">
      <c r="A6074"/>
      <c r="B6074"/>
      <c r="C6074"/>
      <c r="D6074"/>
      <c r="E6074"/>
      <c r="F6074"/>
      <c r="G6074"/>
    </row>
    <row r="6075" spans="1:7" x14ac:dyDescent="0.25">
      <c r="A6075"/>
      <c r="B6075"/>
      <c r="C6075"/>
      <c r="D6075"/>
      <c r="E6075"/>
      <c r="F6075"/>
      <c r="G6075"/>
    </row>
    <row r="6076" spans="1:7" x14ac:dyDescent="0.25">
      <c r="A6076"/>
      <c r="B6076"/>
      <c r="C6076"/>
      <c r="D6076"/>
      <c r="E6076"/>
      <c r="F6076"/>
      <c r="G6076"/>
    </row>
    <row r="6077" spans="1:7" x14ac:dyDescent="0.25">
      <c r="A6077"/>
      <c r="B6077"/>
      <c r="C6077"/>
      <c r="D6077"/>
      <c r="E6077"/>
      <c r="F6077"/>
      <c r="G6077"/>
    </row>
    <row r="6078" spans="1:7" x14ac:dyDescent="0.25">
      <c r="A6078"/>
      <c r="B6078"/>
      <c r="C6078"/>
      <c r="D6078"/>
      <c r="E6078"/>
      <c r="F6078"/>
      <c r="G6078"/>
    </row>
    <row r="6079" spans="1:7" x14ac:dyDescent="0.25">
      <c r="A6079"/>
      <c r="B6079"/>
      <c r="C6079"/>
      <c r="D6079"/>
      <c r="E6079"/>
      <c r="F6079"/>
      <c r="G6079"/>
    </row>
    <row r="6080" spans="1:7" x14ac:dyDescent="0.25">
      <c r="A6080"/>
      <c r="B6080"/>
      <c r="C6080"/>
      <c r="D6080"/>
      <c r="E6080"/>
      <c r="F6080"/>
      <c r="G6080"/>
    </row>
    <row r="6081" spans="1:7" x14ac:dyDescent="0.25">
      <c r="A6081"/>
      <c r="B6081"/>
      <c r="C6081"/>
      <c r="D6081"/>
      <c r="E6081"/>
      <c r="F6081"/>
      <c r="G6081"/>
    </row>
    <row r="6082" spans="1:7" x14ac:dyDescent="0.25">
      <c r="A6082"/>
      <c r="B6082"/>
      <c r="C6082"/>
      <c r="D6082"/>
      <c r="E6082"/>
      <c r="F6082"/>
      <c r="G6082"/>
    </row>
    <row r="6083" spans="1:7" x14ac:dyDescent="0.25">
      <c r="A6083"/>
      <c r="B6083"/>
      <c r="C6083"/>
      <c r="D6083"/>
      <c r="E6083"/>
      <c r="F6083"/>
      <c r="G6083"/>
    </row>
    <row r="6084" spans="1:7" x14ac:dyDescent="0.25">
      <c r="A6084"/>
      <c r="B6084"/>
      <c r="C6084"/>
      <c r="D6084"/>
      <c r="E6084"/>
      <c r="F6084"/>
      <c r="G6084"/>
    </row>
    <row r="6085" spans="1:7" x14ac:dyDescent="0.25">
      <c r="A6085"/>
      <c r="B6085"/>
      <c r="C6085"/>
      <c r="D6085"/>
      <c r="E6085"/>
      <c r="F6085"/>
      <c r="G6085"/>
    </row>
    <row r="6086" spans="1:7" x14ac:dyDescent="0.25">
      <c r="A6086"/>
      <c r="B6086"/>
      <c r="C6086"/>
      <c r="D6086"/>
      <c r="E6086"/>
      <c r="F6086"/>
      <c r="G6086"/>
    </row>
    <row r="6087" spans="1:7" x14ac:dyDescent="0.25">
      <c r="A6087"/>
      <c r="B6087"/>
      <c r="C6087"/>
      <c r="D6087"/>
      <c r="E6087"/>
      <c r="F6087"/>
      <c r="G6087"/>
    </row>
    <row r="6088" spans="1:7" x14ac:dyDescent="0.25">
      <c r="A6088"/>
      <c r="B6088"/>
      <c r="C6088"/>
      <c r="D6088"/>
      <c r="E6088"/>
      <c r="F6088"/>
      <c r="G6088"/>
    </row>
    <row r="6089" spans="1:7" x14ac:dyDescent="0.25">
      <c r="A6089"/>
      <c r="B6089"/>
      <c r="C6089"/>
      <c r="D6089"/>
      <c r="E6089"/>
      <c r="F6089"/>
      <c r="G6089"/>
    </row>
    <row r="6090" spans="1:7" x14ac:dyDescent="0.25">
      <c r="A6090"/>
      <c r="B6090"/>
      <c r="C6090"/>
      <c r="D6090"/>
      <c r="E6090"/>
      <c r="F6090"/>
      <c r="G6090"/>
    </row>
    <row r="6091" spans="1:7" x14ac:dyDescent="0.25">
      <c r="A6091"/>
      <c r="B6091"/>
      <c r="C6091"/>
      <c r="D6091"/>
      <c r="E6091"/>
      <c r="F6091"/>
      <c r="G6091"/>
    </row>
    <row r="6092" spans="1:7" x14ac:dyDescent="0.25">
      <c r="A6092"/>
      <c r="B6092"/>
      <c r="C6092"/>
      <c r="D6092"/>
      <c r="E6092"/>
      <c r="F6092"/>
      <c r="G6092"/>
    </row>
    <row r="6093" spans="1:7" x14ac:dyDescent="0.25">
      <c r="A6093"/>
      <c r="B6093"/>
      <c r="C6093"/>
      <c r="D6093"/>
      <c r="E6093"/>
      <c r="F6093"/>
      <c r="G6093"/>
    </row>
    <row r="6094" spans="1:7" x14ac:dyDescent="0.25">
      <c r="A6094"/>
      <c r="B6094"/>
      <c r="C6094"/>
      <c r="D6094"/>
      <c r="E6094"/>
      <c r="F6094"/>
      <c r="G6094"/>
    </row>
    <row r="6095" spans="1:7" x14ac:dyDescent="0.25">
      <c r="A6095"/>
      <c r="B6095"/>
      <c r="C6095"/>
      <c r="D6095"/>
      <c r="E6095"/>
      <c r="F6095"/>
      <c r="G6095"/>
    </row>
    <row r="6096" spans="1:7" x14ac:dyDescent="0.25">
      <c r="A6096"/>
      <c r="B6096"/>
      <c r="C6096"/>
      <c r="D6096"/>
      <c r="E6096"/>
      <c r="F6096"/>
      <c r="G6096"/>
    </row>
    <row r="6097" spans="1:7" x14ac:dyDescent="0.25">
      <c r="A6097"/>
      <c r="B6097"/>
      <c r="C6097"/>
      <c r="D6097"/>
      <c r="E6097"/>
      <c r="F6097"/>
      <c r="G6097"/>
    </row>
    <row r="6098" spans="1:7" x14ac:dyDescent="0.25">
      <c r="A6098"/>
      <c r="B6098"/>
      <c r="C6098"/>
      <c r="D6098"/>
      <c r="E6098"/>
      <c r="F6098"/>
      <c r="G6098"/>
    </row>
    <row r="6099" spans="1:7" x14ac:dyDescent="0.25">
      <c r="A6099"/>
      <c r="B6099"/>
      <c r="C6099"/>
      <c r="D6099"/>
      <c r="E6099"/>
      <c r="F6099"/>
      <c r="G6099"/>
    </row>
    <row r="6100" spans="1:7" x14ac:dyDescent="0.25">
      <c r="A6100"/>
      <c r="B6100"/>
      <c r="C6100"/>
      <c r="D6100"/>
      <c r="E6100"/>
      <c r="F6100"/>
      <c r="G6100"/>
    </row>
    <row r="6101" spans="1:7" x14ac:dyDescent="0.25">
      <c r="A6101"/>
      <c r="B6101"/>
      <c r="C6101"/>
      <c r="D6101"/>
      <c r="E6101"/>
      <c r="F6101"/>
      <c r="G6101"/>
    </row>
    <row r="6102" spans="1:7" x14ac:dyDescent="0.25">
      <c r="A6102"/>
      <c r="B6102"/>
      <c r="C6102"/>
      <c r="D6102"/>
      <c r="E6102"/>
      <c r="F6102"/>
      <c r="G6102"/>
    </row>
    <row r="6103" spans="1:7" x14ac:dyDescent="0.25">
      <c r="A6103"/>
      <c r="B6103"/>
      <c r="C6103"/>
      <c r="D6103"/>
      <c r="E6103"/>
      <c r="F6103"/>
      <c r="G6103"/>
    </row>
    <row r="6104" spans="1:7" x14ac:dyDescent="0.25">
      <c r="A6104"/>
      <c r="B6104"/>
      <c r="C6104"/>
      <c r="D6104"/>
      <c r="E6104"/>
      <c r="F6104"/>
      <c r="G6104"/>
    </row>
    <row r="6105" spans="1:7" x14ac:dyDescent="0.25">
      <c r="A6105"/>
      <c r="B6105"/>
      <c r="C6105"/>
      <c r="D6105"/>
      <c r="E6105"/>
      <c r="F6105"/>
      <c r="G6105"/>
    </row>
    <row r="6106" spans="1:7" x14ac:dyDescent="0.25">
      <c r="A6106"/>
      <c r="B6106"/>
      <c r="C6106"/>
      <c r="D6106"/>
      <c r="E6106"/>
      <c r="F6106"/>
      <c r="G6106"/>
    </row>
    <row r="6107" spans="1:7" x14ac:dyDescent="0.25">
      <c r="A6107"/>
      <c r="B6107"/>
      <c r="C6107"/>
      <c r="D6107"/>
      <c r="E6107"/>
      <c r="F6107"/>
      <c r="G6107"/>
    </row>
    <row r="6108" spans="1:7" x14ac:dyDescent="0.25">
      <c r="A6108"/>
      <c r="B6108"/>
      <c r="C6108"/>
      <c r="D6108"/>
      <c r="E6108"/>
      <c r="F6108"/>
      <c r="G6108"/>
    </row>
    <row r="6109" spans="1:7" x14ac:dyDescent="0.25">
      <c r="A6109"/>
      <c r="B6109"/>
      <c r="C6109"/>
      <c r="D6109"/>
      <c r="E6109"/>
      <c r="F6109"/>
      <c r="G6109"/>
    </row>
    <row r="6110" spans="1:7" x14ac:dyDescent="0.25">
      <c r="A6110"/>
      <c r="B6110"/>
      <c r="C6110"/>
      <c r="D6110"/>
      <c r="E6110"/>
      <c r="F6110"/>
      <c r="G6110"/>
    </row>
    <row r="6111" spans="1:7" x14ac:dyDescent="0.25">
      <c r="A6111"/>
      <c r="B6111"/>
      <c r="C6111"/>
      <c r="D6111"/>
      <c r="E6111"/>
      <c r="F6111"/>
      <c r="G6111"/>
    </row>
    <row r="6112" spans="1:7" x14ac:dyDescent="0.25">
      <c r="A6112"/>
      <c r="B6112"/>
      <c r="C6112"/>
      <c r="D6112"/>
      <c r="E6112"/>
      <c r="F6112"/>
      <c r="G6112"/>
    </row>
    <row r="6113" spans="1:7" x14ac:dyDescent="0.25">
      <c r="A6113"/>
      <c r="B6113"/>
      <c r="C6113"/>
      <c r="D6113"/>
      <c r="E6113"/>
      <c r="F6113"/>
      <c r="G6113"/>
    </row>
    <row r="6114" spans="1:7" x14ac:dyDescent="0.25">
      <c r="A6114"/>
      <c r="B6114"/>
      <c r="C6114"/>
      <c r="D6114"/>
      <c r="E6114"/>
      <c r="F6114"/>
      <c r="G6114"/>
    </row>
    <row r="6115" spans="1:7" x14ac:dyDescent="0.25">
      <c r="A6115"/>
      <c r="B6115"/>
      <c r="C6115"/>
      <c r="D6115"/>
      <c r="E6115"/>
      <c r="F6115"/>
      <c r="G6115"/>
    </row>
    <row r="6116" spans="1:7" x14ac:dyDescent="0.25">
      <c r="A6116"/>
      <c r="B6116"/>
      <c r="C6116"/>
      <c r="D6116"/>
      <c r="E6116"/>
      <c r="F6116"/>
      <c r="G6116"/>
    </row>
    <row r="6117" spans="1:7" x14ac:dyDescent="0.25">
      <c r="A6117"/>
      <c r="B6117"/>
      <c r="C6117"/>
      <c r="D6117"/>
      <c r="E6117"/>
      <c r="F6117"/>
      <c r="G6117"/>
    </row>
    <row r="6118" spans="1:7" x14ac:dyDescent="0.25">
      <c r="A6118"/>
      <c r="B6118"/>
      <c r="C6118"/>
      <c r="D6118"/>
      <c r="E6118"/>
      <c r="F6118"/>
      <c r="G6118"/>
    </row>
    <row r="6119" spans="1:7" x14ac:dyDescent="0.25">
      <c r="A6119"/>
      <c r="B6119"/>
      <c r="C6119"/>
      <c r="D6119"/>
      <c r="E6119"/>
      <c r="F6119"/>
      <c r="G6119"/>
    </row>
    <row r="6120" spans="1:7" x14ac:dyDescent="0.25">
      <c r="A6120"/>
      <c r="B6120"/>
      <c r="C6120"/>
      <c r="D6120"/>
      <c r="E6120"/>
      <c r="F6120"/>
      <c r="G6120"/>
    </row>
    <row r="6121" spans="1:7" x14ac:dyDescent="0.25">
      <c r="A6121"/>
      <c r="B6121"/>
      <c r="C6121"/>
      <c r="D6121"/>
      <c r="E6121"/>
      <c r="F6121"/>
      <c r="G6121"/>
    </row>
    <row r="6122" spans="1:7" x14ac:dyDescent="0.25">
      <c r="A6122"/>
      <c r="B6122"/>
      <c r="C6122"/>
      <c r="D6122"/>
      <c r="E6122"/>
      <c r="F6122"/>
      <c r="G6122"/>
    </row>
    <row r="6123" spans="1:7" x14ac:dyDescent="0.25">
      <c r="A6123"/>
      <c r="B6123"/>
      <c r="C6123"/>
      <c r="D6123"/>
      <c r="E6123"/>
      <c r="F6123"/>
      <c r="G6123"/>
    </row>
    <row r="6124" spans="1:7" x14ac:dyDescent="0.25">
      <c r="A6124"/>
      <c r="B6124"/>
      <c r="C6124"/>
      <c r="D6124"/>
      <c r="E6124"/>
      <c r="F6124"/>
      <c r="G6124"/>
    </row>
    <row r="6125" spans="1:7" x14ac:dyDescent="0.25">
      <c r="A6125"/>
      <c r="B6125"/>
      <c r="C6125"/>
      <c r="D6125"/>
      <c r="E6125"/>
      <c r="F6125"/>
      <c r="G6125"/>
    </row>
    <row r="6126" spans="1:7" x14ac:dyDescent="0.25">
      <c r="A6126"/>
      <c r="B6126"/>
      <c r="C6126"/>
      <c r="D6126"/>
      <c r="E6126"/>
      <c r="F6126"/>
      <c r="G6126"/>
    </row>
    <row r="6127" spans="1:7" x14ac:dyDescent="0.25">
      <c r="A6127"/>
      <c r="B6127"/>
      <c r="C6127"/>
      <c r="D6127"/>
      <c r="E6127"/>
      <c r="F6127"/>
      <c r="G6127"/>
    </row>
    <row r="6128" spans="1:7" x14ac:dyDescent="0.25">
      <c r="A6128"/>
      <c r="B6128"/>
      <c r="C6128"/>
      <c r="D6128"/>
      <c r="E6128"/>
      <c r="F6128"/>
      <c r="G6128"/>
    </row>
    <row r="6129" spans="1:7" x14ac:dyDescent="0.25">
      <c r="A6129"/>
      <c r="B6129"/>
      <c r="C6129"/>
      <c r="D6129"/>
      <c r="E6129"/>
      <c r="F6129"/>
      <c r="G6129"/>
    </row>
    <row r="6130" spans="1:7" x14ac:dyDescent="0.25">
      <c r="A6130"/>
      <c r="B6130"/>
      <c r="C6130"/>
      <c r="D6130"/>
      <c r="E6130"/>
      <c r="F6130"/>
      <c r="G6130"/>
    </row>
    <row r="6131" spans="1:7" x14ac:dyDescent="0.25">
      <c r="A6131"/>
      <c r="B6131"/>
      <c r="C6131"/>
      <c r="D6131"/>
      <c r="E6131"/>
      <c r="F6131"/>
      <c r="G6131"/>
    </row>
    <row r="6132" spans="1:7" x14ac:dyDescent="0.25">
      <c r="A6132"/>
      <c r="B6132"/>
      <c r="C6132"/>
      <c r="D6132"/>
      <c r="E6132"/>
      <c r="F6132"/>
      <c r="G6132"/>
    </row>
    <row r="6133" spans="1:7" x14ac:dyDescent="0.25">
      <c r="A6133"/>
      <c r="B6133"/>
      <c r="C6133"/>
      <c r="D6133"/>
      <c r="E6133"/>
      <c r="F6133"/>
      <c r="G6133"/>
    </row>
    <row r="6134" spans="1:7" x14ac:dyDescent="0.25">
      <c r="A6134"/>
      <c r="B6134"/>
      <c r="C6134"/>
      <c r="D6134"/>
      <c r="E6134"/>
      <c r="F6134"/>
      <c r="G6134"/>
    </row>
    <row r="6135" spans="1:7" x14ac:dyDescent="0.25">
      <c r="A6135"/>
      <c r="B6135"/>
      <c r="C6135"/>
      <c r="D6135"/>
      <c r="E6135"/>
      <c r="F6135"/>
      <c r="G6135"/>
    </row>
    <row r="6136" spans="1:7" x14ac:dyDescent="0.25">
      <c r="A6136"/>
      <c r="B6136"/>
      <c r="C6136"/>
      <c r="D6136"/>
      <c r="E6136"/>
      <c r="F6136"/>
      <c r="G6136"/>
    </row>
    <row r="6137" spans="1:7" x14ac:dyDescent="0.25">
      <c r="A6137"/>
      <c r="B6137"/>
      <c r="C6137"/>
      <c r="D6137"/>
      <c r="E6137"/>
      <c r="F6137"/>
      <c r="G6137"/>
    </row>
    <row r="6138" spans="1:7" x14ac:dyDescent="0.25">
      <c r="A6138"/>
      <c r="B6138"/>
      <c r="C6138"/>
      <c r="D6138"/>
      <c r="E6138"/>
      <c r="F6138"/>
      <c r="G6138"/>
    </row>
    <row r="6139" spans="1:7" x14ac:dyDescent="0.25">
      <c r="A6139"/>
      <c r="B6139"/>
      <c r="C6139"/>
      <c r="D6139"/>
      <c r="E6139"/>
      <c r="F6139"/>
      <c r="G6139"/>
    </row>
    <row r="6140" spans="1:7" x14ac:dyDescent="0.25">
      <c r="A6140"/>
      <c r="B6140"/>
      <c r="C6140"/>
      <c r="D6140"/>
      <c r="E6140"/>
      <c r="F6140"/>
      <c r="G6140"/>
    </row>
    <row r="6141" spans="1:7" x14ac:dyDescent="0.25">
      <c r="A6141"/>
      <c r="B6141"/>
      <c r="C6141"/>
      <c r="D6141"/>
      <c r="E6141"/>
      <c r="F6141"/>
      <c r="G6141"/>
    </row>
    <row r="6142" spans="1:7" x14ac:dyDescent="0.25">
      <c r="A6142"/>
      <c r="B6142"/>
      <c r="C6142"/>
      <c r="D6142"/>
      <c r="E6142"/>
      <c r="F6142"/>
      <c r="G6142"/>
    </row>
    <row r="6143" spans="1:7" x14ac:dyDescent="0.25">
      <c r="A6143"/>
      <c r="B6143"/>
      <c r="C6143"/>
      <c r="D6143"/>
      <c r="E6143"/>
      <c r="F6143"/>
      <c r="G6143"/>
    </row>
    <row r="6144" spans="1:7" x14ac:dyDescent="0.25">
      <c r="A6144"/>
      <c r="B6144"/>
      <c r="C6144"/>
      <c r="D6144"/>
      <c r="E6144"/>
      <c r="F6144"/>
      <c r="G6144"/>
    </row>
    <row r="6145" spans="1:7" x14ac:dyDescent="0.25">
      <c r="A6145"/>
      <c r="B6145"/>
      <c r="C6145"/>
      <c r="D6145"/>
      <c r="E6145"/>
      <c r="F6145"/>
      <c r="G6145"/>
    </row>
    <row r="6146" spans="1:7" x14ac:dyDescent="0.25">
      <c r="A6146"/>
      <c r="B6146"/>
      <c r="C6146"/>
      <c r="D6146"/>
      <c r="E6146"/>
      <c r="F6146"/>
      <c r="G6146"/>
    </row>
    <row r="6147" spans="1:7" x14ac:dyDescent="0.25">
      <c r="A6147"/>
      <c r="B6147"/>
      <c r="C6147"/>
      <c r="D6147"/>
      <c r="E6147"/>
      <c r="F6147"/>
      <c r="G6147"/>
    </row>
    <row r="6148" spans="1:7" x14ac:dyDescent="0.25">
      <c r="A6148"/>
      <c r="B6148"/>
      <c r="C6148"/>
      <c r="D6148"/>
      <c r="E6148"/>
      <c r="F6148"/>
      <c r="G6148"/>
    </row>
    <row r="6149" spans="1:7" x14ac:dyDescent="0.25">
      <c r="A6149"/>
      <c r="B6149"/>
      <c r="C6149"/>
      <c r="D6149"/>
      <c r="E6149"/>
      <c r="F6149"/>
      <c r="G6149"/>
    </row>
    <row r="6150" spans="1:7" x14ac:dyDescent="0.25">
      <c r="A6150"/>
      <c r="B6150"/>
      <c r="C6150"/>
      <c r="D6150"/>
      <c r="E6150"/>
      <c r="F6150"/>
      <c r="G6150"/>
    </row>
    <row r="6151" spans="1:7" x14ac:dyDescent="0.25">
      <c r="A6151"/>
      <c r="B6151"/>
      <c r="C6151"/>
      <c r="D6151"/>
      <c r="E6151"/>
      <c r="F6151"/>
      <c r="G6151"/>
    </row>
    <row r="6152" spans="1:7" x14ac:dyDescent="0.25">
      <c r="A6152"/>
      <c r="B6152"/>
      <c r="C6152"/>
      <c r="D6152"/>
      <c r="E6152"/>
      <c r="F6152"/>
      <c r="G6152"/>
    </row>
    <row r="6153" spans="1:7" x14ac:dyDescent="0.25">
      <c r="A6153"/>
      <c r="B6153"/>
      <c r="C6153"/>
      <c r="D6153"/>
      <c r="E6153"/>
      <c r="F6153"/>
      <c r="G6153"/>
    </row>
    <row r="6154" spans="1:7" x14ac:dyDescent="0.25">
      <c r="A6154"/>
      <c r="B6154"/>
      <c r="C6154"/>
      <c r="D6154"/>
      <c r="E6154"/>
      <c r="F6154"/>
      <c r="G6154"/>
    </row>
    <row r="6155" spans="1:7" x14ac:dyDescent="0.25">
      <c r="A6155"/>
      <c r="B6155"/>
      <c r="C6155"/>
      <c r="D6155"/>
      <c r="E6155"/>
      <c r="F6155"/>
      <c r="G6155"/>
    </row>
    <row r="6156" spans="1:7" x14ac:dyDescent="0.25">
      <c r="A6156"/>
      <c r="B6156"/>
      <c r="C6156"/>
      <c r="D6156"/>
      <c r="E6156"/>
      <c r="F6156"/>
      <c r="G6156"/>
    </row>
    <row r="6157" spans="1:7" x14ac:dyDescent="0.25">
      <c r="A6157"/>
      <c r="B6157"/>
      <c r="C6157"/>
      <c r="D6157"/>
      <c r="E6157"/>
      <c r="F6157"/>
      <c r="G6157"/>
    </row>
    <row r="6158" spans="1:7" x14ac:dyDescent="0.25">
      <c r="A6158"/>
      <c r="B6158"/>
      <c r="C6158"/>
      <c r="D6158"/>
      <c r="E6158"/>
      <c r="F6158"/>
      <c r="G6158"/>
    </row>
    <row r="6159" spans="1:7" x14ac:dyDescent="0.25">
      <c r="A6159"/>
      <c r="B6159"/>
      <c r="C6159"/>
      <c r="D6159"/>
      <c r="E6159"/>
      <c r="F6159"/>
      <c r="G6159"/>
    </row>
    <row r="6160" spans="1:7" x14ac:dyDescent="0.25">
      <c r="A6160"/>
      <c r="B6160"/>
      <c r="C6160"/>
      <c r="D6160"/>
      <c r="E6160"/>
      <c r="F6160"/>
      <c r="G6160"/>
    </row>
    <row r="6161" spans="1:7" x14ac:dyDescent="0.25">
      <c r="A6161"/>
      <c r="B6161"/>
      <c r="C6161"/>
      <c r="D6161"/>
      <c r="E6161"/>
      <c r="F6161"/>
      <c r="G6161"/>
    </row>
    <row r="6162" spans="1:7" x14ac:dyDescent="0.25">
      <c r="A6162"/>
      <c r="B6162"/>
      <c r="C6162"/>
      <c r="D6162"/>
      <c r="E6162"/>
      <c r="F6162"/>
      <c r="G6162"/>
    </row>
    <row r="6163" spans="1:7" x14ac:dyDescent="0.25">
      <c r="A6163"/>
      <c r="B6163"/>
      <c r="C6163"/>
      <c r="D6163"/>
      <c r="E6163"/>
      <c r="F6163"/>
      <c r="G6163"/>
    </row>
    <row r="6164" spans="1:7" x14ac:dyDescent="0.25">
      <c r="A6164"/>
      <c r="B6164"/>
      <c r="C6164"/>
      <c r="D6164"/>
      <c r="E6164"/>
      <c r="F6164"/>
      <c r="G6164"/>
    </row>
    <row r="6165" spans="1:7" x14ac:dyDescent="0.25">
      <c r="A6165"/>
      <c r="B6165"/>
      <c r="C6165"/>
      <c r="D6165"/>
      <c r="E6165"/>
      <c r="F6165"/>
      <c r="G6165"/>
    </row>
    <row r="6166" spans="1:7" x14ac:dyDescent="0.25">
      <c r="A6166"/>
      <c r="B6166"/>
      <c r="C6166"/>
      <c r="D6166"/>
      <c r="E6166"/>
      <c r="F6166"/>
      <c r="G6166"/>
    </row>
    <row r="6167" spans="1:7" x14ac:dyDescent="0.25">
      <c r="A6167"/>
      <c r="B6167"/>
      <c r="C6167"/>
      <c r="D6167"/>
      <c r="E6167"/>
      <c r="F6167"/>
      <c r="G6167"/>
    </row>
    <row r="6168" spans="1:7" x14ac:dyDescent="0.25">
      <c r="A6168"/>
      <c r="B6168"/>
      <c r="C6168"/>
      <c r="D6168"/>
      <c r="E6168"/>
      <c r="F6168"/>
      <c r="G6168"/>
    </row>
    <row r="6169" spans="1:7" x14ac:dyDescent="0.25">
      <c r="A6169"/>
      <c r="B6169"/>
      <c r="C6169"/>
      <c r="D6169"/>
      <c r="E6169"/>
      <c r="F6169"/>
      <c r="G6169"/>
    </row>
    <row r="6170" spans="1:7" x14ac:dyDescent="0.25">
      <c r="A6170"/>
      <c r="B6170"/>
      <c r="C6170"/>
      <c r="D6170"/>
      <c r="E6170"/>
      <c r="F6170"/>
      <c r="G6170"/>
    </row>
    <row r="6171" spans="1:7" x14ac:dyDescent="0.25">
      <c r="A6171"/>
      <c r="B6171"/>
      <c r="C6171"/>
      <c r="D6171"/>
      <c r="E6171"/>
      <c r="F6171"/>
      <c r="G6171"/>
    </row>
    <row r="6172" spans="1:7" x14ac:dyDescent="0.25">
      <c r="A6172"/>
      <c r="B6172"/>
      <c r="C6172"/>
      <c r="D6172"/>
      <c r="E6172"/>
      <c r="F6172"/>
      <c r="G6172"/>
    </row>
    <row r="6173" spans="1:7" x14ac:dyDescent="0.25">
      <c r="A6173"/>
      <c r="B6173"/>
      <c r="C6173"/>
      <c r="D6173"/>
      <c r="E6173"/>
      <c r="F6173"/>
      <c r="G6173"/>
    </row>
    <row r="6174" spans="1:7" x14ac:dyDescent="0.25">
      <c r="A6174"/>
      <c r="B6174"/>
      <c r="C6174"/>
      <c r="D6174"/>
      <c r="E6174"/>
      <c r="F6174"/>
      <c r="G6174"/>
    </row>
    <row r="6175" spans="1:7" x14ac:dyDescent="0.25">
      <c r="A6175"/>
      <c r="B6175"/>
      <c r="C6175"/>
      <c r="D6175"/>
      <c r="E6175"/>
      <c r="F6175"/>
      <c r="G6175"/>
    </row>
    <row r="6176" spans="1:7" x14ac:dyDescent="0.25">
      <c r="A6176"/>
      <c r="B6176"/>
      <c r="C6176"/>
      <c r="D6176"/>
      <c r="E6176"/>
      <c r="F6176"/>
      <c r="G6176"/>
    </row>
    <row r="6177" spans="1:7" x14ac:dyDescent="0.25">
      <c r="A6177"/>
      <c r="B6177"/>
      <c r="C6177"/>
      <c r="D6177"/>
      <c r="E6177"/>
      <c r="F6177"/>
      <c r="G6177"/>
    </row>
    <row r="6178" spans="1:7" x14ac:dyDescent="0.25">
      <c r="A6178"/>
      <c r="B6178"/>
      <c r="C6178"/>
      <c r="D6178"/>
      <c r="E6178"/>
      <c r="F6178"/>
      <c r="G6178"/>
    </row>
    <row r="6179" spans="1:7" x14ac:dyDescent="0.25">
      <c r="A6179"/>
      <c r="B6179"/>
      <c r="C6179"/>
      <c r="D6179"/>
      <c r="E6179"/>
      <c r="F6179"/>
      <c r="G6179"/>
    </row>
    <row r="6180" spans="1:7" x14ac:dyDescent="0.25">
      <c r="A6180"/>
      <c r="B6180"/>
      <c r="C6180"/>
      <c r="D6180"/>
      <c r="E6180"/>
      <c r="F6180"/>
      <c r="G6180"/>
    </row>
    <row r="6181" spans="1:7" x14ac:dyDescent="0.25">
      <c r="A6181"/>
      <c r="B6181"/>
      <c r="C6181"/>
      <c r="D6181"/>
      <c r="E6181"/>
      <c r="F6181"/>
      <c r="G6181"/>
    </row>
    <row r="6182" spans="1:7" x14ac:dyDescent="0.25">
      <c r="A6182"/>
      <c r="B6182"/>
      <c r="C6182"/>
      <c r="D6182"/>
      <c r="E6182"/>
      <c r="F6182"/>
      <c r="G6182"/>
    </row>
    <row r="6183" spans="1:7" x14ac:dyDescent="0.25">
      <c r="A6183"/>
      <c r="B6183"/>
      <c r="C6183"/>
      <c r="D6183"/>
      <c r="E6183"/>
      <c r="F6183"/>
      <c r="G6183"/>
    </row>
    <row r="6184" spans="1:7" x14ac:dyDescent="0.25">
      <c r="A6184"/>
      <c r="B6184"/>
      <c r="C6184"/>
      <c r="D6184"/>
      <c r="E6184"/>
      <c r="F6184"/>
      <c r="G6184"/>
    </row>
    <row r="6185" spans="1:7" x14ac:dyDescent="0.25">
      <c r="A6185"/>
      <c r="B6185"/>
      <c r="C6185"/>
      <c r="D6185"/>
      <c r="E6185"/>
      <c r="F6185"/>
      <c r="G6185"/>
    </row>
    <row r="6186" spans="1:7" x14ac:dyDescent="0.25">
      <c r="A6186"/>
      <c r="B6186"/>
      <c r="C6186"/>
      <c r="D6186"/>
      <c r="E6186"/>
      <c r="F6186"/>
      <c r="G6186"/>
    </row>
    <row r="6187" spans="1:7" x14ac:dyDescent="0.25">
      <c r="A6187"/>
      <c r="B6187"/>
      <c r="C6187"/>
      <c r="D6187"/>
      <c r="E6187"/>
      <c r="F6187"/>
      <c r="G6187"/>
    </row>
    <row r="6188" spans="1:7" x14ac:dyDescent="0.25">
      <c r="A6188"/>
      <c r="B6188"/>
      <c r="C6188"/>
      <c r="D6188"/>
      <c r="E6188"/>
      <c r="F6188"/>
      <c r="G6188"/>
    </row>
    <row r="6189" spans="1:7" x14ac:dyDescent="0.25">
      <c r="A6189"/>
      <c r="B6189"/>
      <c r="C6189"/>
      <c r="D6189"/>
      <c r="E6189"/>
      <c r="F6189"/>
      <c r="G6189"/>
    </row>
    <row r="6190" spans="1:7" x14ac:dyDescent="0.25">
      <c r="A6190"/>
      <c r="B6190"/>
      <c r="C6190"/>
      <c r="D6190"/>
      <c r="E6190"/>
      <c r="F6190"/>
      <c r="G6190"/>
    </row>
    <row r="6191" spans="1:7" x14ac:dyDescent="0.25">
      <c r="A6191"/>
      <c r="B6191"/>
      <c r="C6191"/>
      <c r="D6191"/>
      <c r="E6191"/>
      <c r="F6191"/>
      <c r="G6191"/>
    </row>
    <row r="6192" spans="1:7" x14ac:dyDescent="0.25">
      <c r="A6192"/>
      <c r="B6192"/>
      <c r="C6192"/>
      <c r="D6192"/>
      <c r="E6192"/>
      <c r="F6192"/>
      <c r="G6192"/>
    </row>
    <row r="6193" spans="1:7" x14ac:dyDescent="0.25">
      <c r="A6193"/>
      <c r="B6193"/>
      <c r="C6193"/>
      <c r="D6193"/>
      <c r="E6193"/>
      <c r="F6193"/>
      <c r="G6193"/>
    </row>
    <row r="6194" spans="1:7" x14ac:dyDescent="0.25">
      <c r="A6194"/>
      <c r="B6194"/>
      <c r="C6194"/>
      <c r="D6194"/>
      <c r="E6194"/>
      <c r="F6194"/>
      <c r="G6194"/>
    </row>
    <row r="6195" spans="1:7" x14ac:dyDescent="0.25">
      <c r="A6195"/>
      <c r="B6195"/>
      <c r="C6195"/>
      <c r="D6195"/>
      <c r="E6195"/>
      <c r="F6195"/>
      <c r="G6195"/>
    </row>
    <row r="6196" spans="1:7" x14ac:dyDescent="0.25">
      <c r="A6196"/>
      <c r="B6196"/>
      <c r="C6196"/>
      <c r="D6196"/>
      <c r="E6196"/>
      <c r="F6196"/>
      <c r="G6196"/>
    </row>
    <row r="6197" spans="1:7" x14ac:dyDescent="0.25">
      <c r="A6197"/>
      <c r="B6197"/>
      <c r="C6197"/>
      <c r="D6197"/>
      <c r="E6197"/>
      <c r="F6197"/>
      <c r="G6197"/>
    </row>
    <row r="6198" spans="1:7" x14ac:dyDescent="0.25">
      <c r="A6198"/>
      <c r="B6198"/>
      <c r="C6198"/>
      <c r="D6198"/>
      <c r="E6198"/>
      <c r="F6198"/>
      <c r="G6198"/>
    </row>
    <row r="6199" spans="1:7" x14ac:dyDescent="0.25">
      <c r="A6199"/>
      <c r="B6199"/>
      <c r="C6199"/>
      <c r="D6199"/>
      <c r="E6199"/>
      <c r="F6199"/>
      <c r="G6199"/>
    </row>
    <row r="6200" spans="1:7" x14ac:dyDescent="0.25">
      <c r="A6200"/>
      <c r="B6200"/>
      <c r="C6200"/>
      <c r="D6200"/>
      <c r="E6200"/>
      <c r="F6200"/>
      <c r="G6200"/>
    </row>
    <row r="6201" spans="1:7" x14ac:dyDescent="0.25">
      <c r="A6201"/>
      <c r="B6201"/>
      <c r="C6201"/>
      <c r="D6201"/>
      <c r="E6201"/>
      <c r="F6201"/>
      <c r="G6201"/>
    </row>
    <row r="6202" spans="1:7" x14ac:dyDescent="0.25">
      <c r="A6202"/>
      <c r="B6202"/>
      <c r="C6202"/>
      <c r="D6202"/>
      <c r="E6202"/>
      <c r="F6202"/>
      <c r="G6202"/>
    </row>
    <row r="6203" spans="1:7" x14ac:dyDescent="0.25">
      <c r="A6203"/>
      <c r="B6203"/>
      <c r="C6203"/>
      <c r="D6203"/>
      <c r="E6203"/>
      <c r="F6203"/>
      <c r="G6203"/>
    </row>
    <row r="6204" spans="1:7" x14ac:dyDescent="0.25">
      <c r="A6204"/>
      <c r="B6204"/>
      <c r="C6204"/>
      <c r="D6204"/>
      <c r="E6204"/>
      <c r="F6204"/>
      <c r="G6204"/>
    </row>
    <row r="6205" spans="1:7" x14ac:dyDescent="0.25">
      <c r="A6205"/>
      <c r="B6205"/>
      <c r="C6205"/>
      <c r="D6205"/>
      <c r="E6205"/>
      <c r="F6205"/>
      <c r="G6205"/>
    </row>
    <row r="6206" spans="1:7" x14ac:dyDescent="0.25">
      <c r="A6206"/>
      <c r="B6206"/>
      <c r="C6206"/>
      <c r="D6206"/>
      <c r="E6206"/>
      <c r="F6206"/>
      <c r="G6206"/>
    </row>
    <row r="6207" spans="1:7" x14ac:dyDescent="0.25">
      <c r="A6207"/>
      <c r="B6207"/>
      <c r="C6207"/>
      <c r="D6207"/>
      <c r="E6207"/>
      <c r="F6207"/>
      <c r="G6207"/>
    </row>
    <row r="6208" spans="1:7" x14ac:dyDescent="0.25">
      <c r="A6208"/>
      <c r="B6208"/>
      <c r="C6208"/>
      <c r="D6208"/>
      <c r="E6208"/>
      <c r="F6208"/>
      <c r="G6208"/>
    </row>
    <row r="6209" spans="1:7" x14ac:dyDescent="0.25">
      <c r="A6209"/>
      <c r="B6209"/>
      <c r="C6209"/>
      <c r="D6209"/>
      <c r="E6209"/>
      <c r="F6209"/>
      <c r="G6209"/>
    </row>
    <row r="6210" spans="1:7" x14ac:dyDescent="0.25">
      <c r="A6210"/>
      <c r="B6210"/>
      <c r="C6210"/>
      <c r="D6210"/>
      <c r="E6210"/>
      <c r="F6210"/>
      <c r="G6210"/>
    </row>
    <row r="6211" spans="1:7" x14ac:dyDescent="0.25">
      <c r="A6211"/>
      <c r="B6211"/>
      <c r="C6211"/>
      <c r="D6211"/>
      <c r="E6211"/>
      <c r="F6211"/>
      <c r="G6211"/>
    </row>
    <row r="6212" spans="1:7" x14ac:dyDescent="0.25">
      <c r="A6212"/>
      <c r="B6212"/>
      <c r="C6212"/>
      <c r="D6212"/>
      <c r="E6212"/>
      <c r="F6212"/>
      <c r="G6212"/>
    </row>
    <row r="6213" spans="1:7" x14ac:dyDescent="0.25">
      <c r="A6213"/>
      <c r="B6213"/>
      <c r="C6213"/>
      <c r="D6213"/>
      <c r="E6213"/>
      <c r="F6213"/>
      <c r="G6213"/>
    </row>
    <row r="6214" spans="1:7" x14ac:dyDescent="0.25">
      <c r="A6214"/>
      <c r="B6214"/>
      <c r="C6214"/>
      <c r="D6214"/>
      <c r="E6214"/>
      <c r="F6214"/>
      <c r="G6214"/>
    </row>
    <row r="6215" spans="1:7" x14ac:dyDescent="0.25">
      <c r="A6215"/>
      <c r="B6215"/>
      <c r="C6215"/>
      <c r="D6215"/>
      <c r="E6215"/>
      <c r="F6215"/>
      <c r="G6215"/>
    </row>
    <row r="6216" spans="1:7" x14ac:dyDescent="0.25">
      <c r="A6216"/>
      <c r="B6216"/>
      <c r="C6216"/>
      <c r="D6216"/>
      <c r="E6216"/>
      <c r="F6216"/>
      <c r="G6216"/>
    </row>
    <row r="6217" spans="1:7" x14ac:dyDescent="0.25">
      <c r="A6217"/>
      <c r="B6217"/>
      <c r="C6217"/>
      <c r="D6217"/>
      <c r="E6217"/>
      <c r="F6217"/>
      <c r="G6217"/>
    </row>
    <row r="6218" spans="1:7" x14ac:dyDescent="0.25">
      <c r="A6218"/>
      <c r="B6218"/>
      <c r="C6218"/>
      <c r="D6218"/>
      <c r="E6218"/>
      <c r="F6218"/>
      <c r="G6218"/>
    </row>
    <row r="6219" spans="1:7" x14ac:dyDescent="0.25">
      <c r="A6219"/>
      <c r="B6219"/>
      <c r="C6219"/>
      <c r="D6219"/>
      <c r="E6219"/>
      <c r="F6219"/>
      <c r="G6219"/>
    </row>
    <row r="6220" spans="1:7" x14ac:dyDescent="0.25">
      <c r="A6220"/>
      <c r="B6220"/>
      <c r="C6220"/>
      <c r="D6220"/>
      <c r="E6220"/>
      <c r="F6220"/>
      <c r="G6220"/>
    </row>
    <row r="6221" spans="1:7" x14ac:dyDescent="0.25">
      <c r="A6221"/>
      <c r="B6221"/>
      <c r="C6221"/>
      <c r="D6221"/>
      <c r="E6221"/>
      <c r="F6221"/>
      <c r="G6221"/>
    </row>
    <row r="6222" spans="1:7" x14ac:dyDescent="0.25">
      <c r="A6222"/>
      <c r="B6222"/>
      <c r="C6222"/>
      <c r="D6222"/>
      <c r="E6222"/>
      <c r="F6222"/>
      <c r="G6222"/>
    </row>
    <row r="6223" spans="1:7" x14ac:dyDescent="0.25">
      <c r="A6223"/>
      <c r="B6223"/>
      <c r="C6223"/>
      <c r="D6223"/>
      <c r="E6223"/>
      <c r="F6223"/>
      <c r="G6223"/>
    </row>
    <row r="6224" spans="1:7" x14ac:dyDescent="0.25">
      <c r="A6224"/>
      <c r="B6224"/>
      <c r="C6224"/>
      <c r="D6224"/>
      <c r="E6224"/>
      <c r="F6224"/>
      <c r="G6224"/>
    </row>
    <row r="6225" spans="1:7" x14ac:dyDescent="0.25">
      <c r="A6225"/>
      <c r="B6225"/>
      <c r="C6225"/>
      <c r="D6225"/>
      <c r="E6225"/>
      <c r="F6225"/>
      <c r="G6225"/>
    </row>
    <row r="6226" spans="1:7" x14ac:dyDescent="0.25">
      <c r="A6226"/>
      <c r="B6226"/>
      <c r="C6226"/>
      <c r="D6226"/>
      <c r="E6226"/>
      <c r="F6226"/>
      <c r="G6226"/>
    </row>
    <row r="6227" spans="1:7" x14ac:dyDescent="0.25">
      <c r="A6227"/>
      <c r="B6227"/>
      <c r="C6227"/>
      <c r="D6227"/>
      <c r="E6227"/>
      <c r="F6227"/>
      <c r="G6227"/>
    </row>
    <row r="6228" spans="1:7" x14ac:dyDescent="0.25">
      <c r="A6228"/>
      <c r="B6228"/>
      <c r="C6228"/>
      <c r="D6228"/>
      <c r="E6228"/>
      <c r="F6228"/>
      <c r="G6228"/>
    </row>
    <row r="6229" spans="1:7" x14ac:dyDescent="0.25">
      <c r="A6229"/>
      <c r="B6229"/>
      <c r="C6229"/>
      <c r="D6229"/>
      <c r="E6229"/>
      <c r="F6229"/>
      <c r="G6229"/>
    </row>
    <row r="6230" spans="1:7" x14ac:dyDescent="0.25">
      <c r="A6230"/>
      <c r="B6230"/>
      <c r="C6230"/>
      <c r="D6230"/>
      <c r="E6230"/>
      <c r="F6230"/>
      <c r="G6230"/>
    </row>
    <row r="6231" spans="1:7" x14ac:dyDescent="0.25">
      <c r="A6231"/>
      <c r="B6231"/>
      <c r="C6231"/>
      <c r="D6231"/>
      <c r="E6231"/>
      <c r="F6231"/>
      <c r="G6231"/>
    </row>
    <row r="6232" spans="1:7" x14ac:dyDescent="0.25">
      <c r="A6232"/>
      <c r="B6232"/>
      <c r="C6232"/>
      <c r="D6232"/>
      <c r="E6232"/>
      <c r="F6232"/>
      <c r="G6232"/>
    </row>
    <row r="6233" spans="1:7" x14ac:dyDescent="0.25">
      <c r="A6233"/>
      <c r="B6233"/>
      <c r="C6233"/>
      <c r="D6233"/>
      <c r="E6233"/>
      <c r="F6233"/>
      <c r="G6233"/>
    </row>
    <row r="6234" spans="1:7" x14ac:dyDescent="0.25">
      <c r="A6234"/>
      <c r="B6234"/>
      <c r="C6234"/>
      <c r="D6234"/>
      <c r="E6234"/>
      <c r="F6234"/>
      <c r="G6234"/>
    </row>
    <row r="6235" spans="1:7" x14ac:dyDescent="0.25">
      <c r="A6235"/>
      <c r="B6235"/>
      <c r="C6235"/>
      <c r="D6235"/>
      <c r="E6235"/>
      <c r="F6235"/>
      <c r="G6235"/>
    </row>
    <row r="6236" spans="1:7" x14ac:dyDescent="0.25">
      <c r="A6236"/>
      <c r="B6236"/>
      <c r="C6236"/>
      <c r="D6236"/>
      <c r="E6236"/>
      <c r="F6236"/>
      <c r="G6236"/>
    </row>
    <row r="6237" spans="1:7" x14ac:dyDescent="0.25">
      <c r="A6237"/>
      <c r="B6237"/>
      <c r="C6237"/>
      <c r="D6237"/>
      <c r="E6237"/>
      <c r="F6237"/>
      <c r="G6237"/>
    </row>
    <row r="6238" spans="1:7" x14ac:dyDescent="0.25">
      <c r="A6238"/>
      <c r="B6238"/>
      <c r="C6238"/>
      <c r="D6238"/>
      <c r="E6238"/>
      <c r="F6238"/>
      <c r="G6238"/>
    </row>
    <row r="6239" spans="1:7" x14ac:dyDescent="0.25">
      <c r="A6239"/>
      <c r="B6239"/>
      <c r="C6239"/>
      <c r="D6239"/>
      <c r="E6239"/>
      <c r="F6239"/>
      <c r="G6239"/>
    </row>
    <row r="6240" spans="1:7" x14ac:dyDescent="0.25">
      <c r="A6240"/>
      <c r="B6240"/>
      <c r="C6240"/>
      <c r="D6240"/>
      <c r="E6240"/>
      <c r="F6240"/>
      <c r="G6240"/>
    </row>
    <row r="6241" spans="1:7" x14ac:dyDescent="0.25">
      <c r="A6241"/>
      <c r="B6241"/>
      <c r="C6241"/>
      <c r="D6241"/>
      <c r="E6241"/>
      <c r="F6241"/>
      <c r="G6241"/>
    </row>
    <row r="6242" spans="1:7" x14ac:dyDescent="0.25">
      <c r="A6242"/>
      <c r="B6242"/>
      <c r="C6242"/>
      <c r="D6242"/>
      <c r="E6242"/>
      <c r="F6242"/>
      <c r="G6242"/>
    </row>
    <row r="6243" spans="1:7" x14ac:dyDescent="0.25">
      <c r="A6243"/>
      <c r="B6243"/>
      <c r="C6243"/>
      <c r="D6243"/>
      <c r="E6243"/>
      <c r="F6243"/>
      <c r="G6243"/>
    </row>
    <row r="6244" spans="1:7" x14ac:dyDescent="0.25">
      <c r="A6244"/>
      <c r="B6244"/>
      <c r="C6244"/>
      <c r="D6244"/>
      <c r="E6244"/>
      <c r="F6244"/>
      <c r="G6244"/>
    </row>
    <row r="6245" spans="1:7" x14ac:dyDescent="0.25">
      <c r="A6245"/>
      <c r="B6245"/>
      <c r="C6245"/>
      <c r="D6245"/>
      <c r="E6245"/>
      <c r="F6245"/>
      <c r="G6245"/>
    </row>
    <row r="6246" spans="1:7" x14ac:dyDescent="0.25">
      <c r="A6246"/>
      <c r="B6246"/>
      <c r="C6246"/>
      <c r="D6246"/>
      <c r="E6246"/>
      <c r="F6246"/>
      <c r="G6246"/>
    </row>
    <row r="6247" spans="1:7" x14ac:dyDescent="0.25">
      <c r="A6247"/>
      <c r="B6247"/>
      <c r="C6247"/>
      <c r="D6247"/>
      <c r="E6247"/>
      <c r="F6247"/>
      <c r="G6247"/>
    </row>
    <row r="6248" spans="1:7" x14ac:dyDescent="0.25">
      <c r="A6248"/>
      <c r="B6248"/>
      <c r="C6248"/>
      <c r="D6248"/>
      <c r="E6248"/>
      <c r="F6248"/>
      <c r="G6248"/>
    </row>
    <row r="6249" spans="1:7" x14ac:dyDescent="0.25">
      <c r="A6249"/>
      <c r="B6249"/>
      <c r="C6249"/>
      <c r="D6249"/>
      <c r="E6249"/>
      <c r="F6249"/>
      <c r="G6249"/>
    </row>
    <row r="6250" spans="1:7" x14ac:dyDescent="0.25">
      <c r="A6250"/>
      <c r="B6250"/>
      <c r="C6250"/>
      <c r="D6250"/>
      <c r="E6250"/>
      <c r="F6250"/>
      <c r="G6250"/>
    </row>
    <row r="6251" spans="1:7" x14ac:dyDescent="0.25">
      <c r="A6251"/>
      <c r="B6251"/>
      <c r="C6251"/>
      <c r="D6251"/>
      <c r="E6251"/>
      <c r="F6251"/>
      <c r="G6251"/>
    </row>
    <row r="6252" spans="1:7" x14ac:dyDescent="0.25">
      <c r="A6252"/>
      <c r="B6252"/>
      <c r="C6252"/>
      <c r="D6252"/>
      <c r="E6252"/>
      <c r="F6252"/>
      <c r="G6252"/>
    </row>
    <row r="6253" spans="1:7" x14ac:dyDescent="0.25">
      <c r="A6253"/>
      <c r="B6253"/>
      <c r="C6253"/>
      <c r="D6253"/>
      <c r="E6253"/>
      <c r="F6253"/>
      <c r="G6253"/>
    </row>
    <row r="6254" spans="1:7" x14ac:dyDescent="0.25">
      <c r="A6254"/>
      <c r="B6254"/>
      <c r="C6254"/>
      <c r="D6254"/>
      <c r="E6254"/>
      <c r="F6254"/>
      <c r="G6254"/>
    </row>
    <row r="6255" spans="1:7" x14ac:dyDescent="0.25">
      <c r="A6255"/>
      <c r="B6255"/>
      <c r="C6255"/>
      <c r="D6255"/>
      <c r="E6255"/>
      <c r="F6255"/>
      <c r="G6255"/>
    </row>
    <row r="6256" spans="1:7" x14ac:dyDescent="0.25">
      <c r="A6256"/>
      <c r="B6256"/>
      <c r="C6256"/>
      <c r="D6256"/>
      <c r="E6256"/>
      <c r="F6256"/>
      <c r="G6256"/>
    </row>
    <row r="6257" spans="1:7" x14ac:dyDescent="0.25">
      <c r="A6257"/>
      <c r="B6257"/>
      <c r="C6257"/>
      <c r="D6257"/>
      <c r="E6257"/>
      <c r="F6257"/>
      <c r="G6257"/>
    </row>
    <row r="6258" spans="1:7" x14ac:dyDescent="0.25">
      <c r="A6258"/>
      <c r="B6258"/>
      <c r="C6258"/>
      <c r="D6258"/>
      <c r="E6258"/>
      <c r="F6258"/>
      <c r="G6258"/>
    </row>
    <row r="6259" spans="1:7" x14ac:dyDescent="0.25">
      <c r="A6259"/>
      <c r="B6259"/>
      <c r="C6259"/>
      <c r="D6259"/>
      <c r="E6259"/>
      <c r="F6259"/>
      <c r="G6259"/>
    </row>
    <row r="6260" spans="1:7" x14ac:dyDescent="0.25">
      <c r="A6260"/>
      <c r="B6260"/>
      <c r="C6260"/>
      <c r="D6260"/>
      <c r="E6260"/>
      <c r="F6260"/>
      <c r="G6260"/>
    </row>
    <row r="6261" spans="1:7" x14ac:dyDescent="0.25">
      <c r="A6261"/>
      <c r="B6261"/>
      <c r="C6261"/>
      <c r="D6261"/>
      <c r="E6261"/>
      <c r="F6261"/>
      <c r="G6261"/>
    </row>
    <row r="6262" spans="1:7" x14ac:dyDescent="0.25">
      <c r="A6262"/>
      <c r="B6262"/>
      <c r="C6262"/>
      <c r="D6262"/>
      <c r="E6262"/>
      <c r="F6262"/>
      <c r="G6262"/>
    </row>
    <row r="6263" spans="1:7" x14ac:dyDescent="0.25">
      <c r="A6263"/>
      <c r="B6263"/>
      <c r="C6263"/>
      <c r="D6263"/>
      <c r="E6263"/>
      <c r="F6263"/>
      <c r="G6263"/>
    </row>
    <row r="6264" spans="1:7" x14ac:dyDescent="0.25">
      <c r="A6264"/>
      <c r="B6264"/>
      <c r="C6264"/>
      <c r="D6264"/>
      <c r="E6264"/>
      <c r="F6264"/>
      <c r="G6264"/>
    </row>
    <row r="6265" spans="1:7" x14ac:dyDescent="0.25">
      <c r="A6265"/>
      <c r="B6265"/>
      <c r="C6265"/>
      <c r="D6265"/>
      <c r="E6265"/>
      <c r="F6265"/>
      <c r="G6265"/>
    </row>
    <row r="6266" spans="1:7" x14ac:dyDescent="0.25">
      <c r="A6266"/>
      <c r="B6266"/>
      <c r="C6266"/>
      <c r="D6266"/>
      <c r="E6266"/>
      <c r="F6266"/>
      <c r="G6266"/>
    </row>
    <row r="6267" spans="1:7" x14ac:dyDescent="0.25">
      <c r="A6267"/>
      <c r="B6267"/>
      <c r="C6267"/>
      <c r="D6267"/>
      <c r="E6267"/>
      <c r="F6267"/>
      <c r="G6267"/>
    </row>
    <row r="6268" spans="1:7" x14ac:dyDescent="0.25">
      <c r="A6268"/>
      <c r="B6268"/>
      <c r="C6268"/>
      <c r="D6268"/>
      <c r="E6268"/>
      <c r="F6268"/>
      <c r="G6268"/>
    </row>
    <row r="6269" spans="1:7" x14ac:dyDescent="0.25">
      <c r="A6269"/>
      <c r="B6269"/>
      <c r="C6269"/>
      <c r="D6269"/>
      <c r="E6269"/>
      <c r="F6269"/>
      <c r="G6269"/>
    </row>
    <row r="6270" spans="1:7" x14ac:dyDescent="0.25">
      <c r="A6270"/>
      <c r="B6270"/>
      <c r="C6270"/>
      <c r="D6270"/>
      <c r="E6270"/>
      <c r="F6270"/>
      <c r="G6270"/>
    </row>
    <row r="6271" spans="1:7" x14ac:dyDescent="0.25">
      <c r="A6271"/>
      <c r="B6271"/>
      <c r="C6271"/>
      <c r="D6271"/>
      <c r="E6271"/>
      <c r="F6271"/>
      <c r="G6271"/>
    </row>
    <row r="6272" spans="1:7" x14ac:dyDescent="0.25">
      <c r="A6272"/>
      <c r="B6272"/>
      <c r="C6272"/>
      <c r="D6272"/>
      <c r="E6272"/>
      <c r="F6272"/>
      <c r="G6272"/>
    </row>
    <row r="6273" spans="1:7" x14ac:dyDescent="0.25">
      <c r="A6273"/>
      <c r="B6273"/>
      <c r="C6273"/>
      <c r="D6273"/>
      <c r="E6273"/>
      <c r="F6273"/>
      <c r="G6273"/>
    </row>
    <row r="6274" spans="1:7" x14ac:dyDescent="0.25">
      <c r="A6274"/>
      <c r="B6274"/>
      <c r="C6274"/>
      <c r="D6274"/>
      <c r="E6274"/>
      <c r="F6274"/>
      <c r="G6274"/>
    </row>
    <row r="6275" spans="1:7" x14ac:dyDescent="0.25">
      <c r="A6275"/>
      <c r="B6275"/>
      <c r="C6275"/>
      <c r="D6275"/>
      <c r="E6275"/>
      <c r="F6275"/>
      <c r="G6275"/>
    </row>
    <row r="6276" spans="1:7" x14ac:dyDescent="0.25">
      <c r="A6276"/>
      <c r="B6276"/>
      <c r="C6276"/>
      <c r="D6276"/>
      <c r="E6276"/>
      <c r="F6276"/>
      <c r="G6276"/>
    </row>
    <row r="6277" spans="1:7" x14ac:dyDescent="0.25">
      <c r="A6277"/>
      <c r="B6277"/>
      <c r="C6277"/>
      <c r="D6277"/>
      <c r="E6277"/>
      <c r="F6277"/>
      <c r="G6277"/>
    </row>
    <row r="6278" spans="1:7" x14ac:dyDescent="0.25">
      <c r="A6278"/>
      <c r="B6278"/>
      <c r="C6278"/>
      <c r="D6278"/>
      <c r="E6278"/>
      <c r="F6278"/>
      <c r="G6278"/>
    </row>
    <row r="6279" spans="1:7" x14ac:dyDescent="0.25">
      <c r="A6279"/>
      <c r="B6279"/>
      <c r="C6279"/>
      <c r="D6279"/>
      <c r="E6279"/>
      <c r="F6279"/>
      <c r="G6279"/>
    </row>
    <row r="6280" spans="1:7" x14ac:dyDescent="0.25">
      <c r="A6280"/>
      <c r="B6280"/>
      <c r="C6280"/>
      <c r="D6280"/>
      <c r="E6280"/>
      <c r="F6280"/>
      <c r="G6280"/>
    </row>
    <row r="6281" spans="1:7" x14ac:dyDescent="0.25">
      <c r="A6281"/>
      <c r="B6281"/>
      <c r="C6281"/>
      <c r="D6281"/>
      <c r="E6281"/>
      <c r="F6281"/>
      <c r="G6281"/>
    </row>
    <row r="6282" spans="1:7" x14ac:dyDescent="0.25">
      <c r="A6282"/>
      <c r="B6282"/>
      <c r="C6282"/>
      <c r="D6282"/>
      <c r="E6282"/>
      <c r="F6282"/>
      <c r="G6282"/>
    </row>
    <row r="6283" spans="1:7" x14ac:dyDescent="0.25">
      <c r="A6283"/>
      <c r="B6283"/>
      <c r="C6283"/>
      <c r="D6283"/>
      <c r="E6283"/>
      <c r="F6283"/>
      <c r="G6283"/>
    </row>
    <row r="6284" spans="1:7" x14ac:dyDescent="0.25">
      <c r="A6284"/>
      <c r="B6284"/>
      <c r="C6284"/>
      <c r="D6284"/>
      <c r="E6284"/>
      <c r="F6284"/>
      <c r="G6284"/>
    </row>
    <row r="6285" spans="1:7" x14ac:dyDescent="0.25">
      <c r="A6285"/>
      <c r="B6285"/>
      <c r="C6285"/>
      <c r="D6285"/>
      <c r="E6285"/>
      <c r="F6285"/>
      <c r="G6285"/>
    </row>
    <row r="6286" spans="1:7" x14ac:dyDescent="0.25">
      <c r="A6286"/>
      <c r="B6286"/>
      <c r="C6286"/>
      <c r="D6286"/>
      <c r="E6286"/>
      <c r="F6286"/>
      <c r="G6286"/>
    </row>
    <row r="6287" spans="1:7" x14ac:dyDescent="0.25">
      <c r="A6287"/>
      <c r="B6287"/>
      <c r="C6287"/>
      <c r="D6287"/>
      <c r="E6287"/>
      <c r="F6287"/>
      <c r="G6287"/>
    </row>
    <row r="6288" spans="1:7" x14ac:dyDescent="0.25">
      <c r="A6288"/>
      <c r="B6288"/>
      <c r="C6288"/>
      <c r="D6288"/>
      <c r="E6288"/>
      <c r="F6288"/>
      <c r="G6288"/>
    </row>
    <row r="6289" spans="1:7" x14ac:dyDescent="0.25">
      <c r="A6289"/>
      <c r="B6289"/>
      <c r="C6289"/>
      <c r="D6289"/>
      <c r="E6289"/>
      <c r="F6289"/>
      <c r="G6289"/>
    </row>
    <row r="6290" spans="1:7" x14ac:dyDescent="0.25">
      <c r="A6290"/>
      <c r="B6290"/>
      <c r="C6290"/>
      <c r="D6290"/>
      <c r="E6290"/>
      <c r="F6290"/>
      <c r="G6290"/>
    </row>
    <row r="6291" spans="1:7" x14ac:dyDescent="0.25">
      <c r="A6291"/>
      <c r="B6291"/>
      <c r="C6291"/>
      <c r="D6291"/>
      <c r="E6291"/>
      <c r="F6291"/>
      <c r="G6291"/>
    </row>
    <row r="6292" spans="1:7" x14ac:dyDescent="0.25">
      <c r="A6292"/>
      <c r="B6292"/>
      <c r="C6292"/>
      <c r="D6292"/>
      <c r="E6292"/>
      <c r="F6292"/>
      <c r="G6292"/>
    </row>
    <row r="6293" spans="1:7" x14ac:dyDescent="0.25">
      <c r="A6293"/>
      <c r="B6293"/>
      <c r="C6293"/>
      <c r="D6293"/>
      <c r="E6293"/>
      <c r="F6293"/>
      <c r="G6293"/>
    </row>
    <row r="6294" spans="1:7" x14ac:dyDescent="0.25">
      <c r="A6294"/>
      <c r="B6294"/>
      <c r="C6294"/>
      <c r="D6294"/>
      <c r="E6294"/>
      <c r="F6294"/>
      <c r="G6294"/>
    </row>
    <row r="6295" spans="1:7" x14ac:dyDescent="0.25">
      <c r="A6295"/>
      <c r="B6295"/>
      <c r="C6295"/>
      <c r="D6295"/>
      <c r="E6295"/>
      <c r="F6295"/>
      <c r="G6295"/>
    </row>
    <row r="6296" spans="1:7" x14ac:dyDescent="0.25">
      <c r="A6296"/>
      <c r="B6296"/>
      <c r="C6296"/>
      <c r="D6296"/>
      <c r="E6296"/>
      <c r="F6296"/>
      <c r="G6296"/>
    </row>
    <row r="6297" spans="1:7" x14ac:dyDescent="0.25">
      <c r="A6297"/>
      <c r="B6297"/>
      <c r="C6297"/>
      <c r="D6297"/>
      <c r="E6297"/>
      <c r="F6297"/>
      <c r="G6297"/>
    </row>
    <row r="6298" spans="1:7" x14ac:dyDescent="0.25">
      <c r="A6298"/>
      <c r="B6298"/>
      <c r="C6298"/>
      <c r="D6298"/>
      <c r="E6298"/>
      <c r="F6298"/>
      <c r="G6298"/>
    </row>
    <row r="6299" spans="1:7" x14ac:dyDescent="0.25">
      <c r="A6299"/>
      <c r="B6299"/>
      <c r="C6299"/>
      <c r="D6299"/>
      <c r="E6299"/>
      <c r="F6299"/>
      <c r="G6299"/>
    </row>
    <row r="6300" spans="1:7" x14ac:dyDescent="0.25">
      <c r="A6300"/>
      <c r="B6300"/>
      <c r="C6300"/>
      <c r="D6300"/>
      <c r="E6300"/>
      <c r="F6300"/>
      <c r="G6300"/>
    </row>
    <row r="6301" spans="1:7" x14ac:dyDescent="0.25">
      <c r="A6301"/>
      <c r="B6301"/>
      <c r="C6301"/>
      <c r="D6301"/>
      <c r="E6301"/>
      <c r="F6301"/>
      <c r="G6301"/>
    </row>
    <row r="6302" spans="1:7" x14ac:dyDescent="0.25">
      <c r="A6302"/>
      <c r="B6302"/>
      <c r="C6302"/>
      <c r="D6302"/>
      <c r="E6302"/>
      <c r="F6302"/>
      <c r="G6302"/>
    </row>
    <row r="6303" spans="1:7" x14ac:dyDescent="0.25">
      <c r="A6303"/>
      <c r="B6303"/>
      <c r="C6303"/>
      <c r="D6303"/>
      <c r="E6303"/>
      <c r="F6303"/>
      <c r="G6303"/>
    </row>
    <row r="6304" spans="1:7" x14ac:dyDescent="0.25">
      <c r="A6304"/>
      <c r="B6304"/>
      <c r="C6304"/>
      <c r="D6304"/>
      <c r="E6304"/>
      <c r="F6304"/>
      <c r="G6304"/>
    </row>
    <row r="6305" spans="1:7" x14ac:dyDescent="0.25">
      <c r="A6305"/>
      <c r="B6305"/>
      <c r="C6305"/>
      <c r="D6305"/>
      <c r="E6305"/>
      <c r="F6305"/>
      <c r="G6305"/>
    </row>
    <row r="6306" spans="1:7" x14ac:dyDescent="0.25">
      <c r="A6306"/>
      <c r="B6306"/>
      <c r="C6306"/>
      <c r="D6306"/>
      <c r="E6306"/>
      <c r="F6306"/>
      <c r="G6306"/>
    </row>
    <row r="6307" spans="1:7" x14ac:dyDescent="0.25">
      <c r="A6307"/>
      <c r="B6307"/>
      <c r="C6307"/>
      <c r="D6307"/>
      <c r="E6307"/>
      <c r="F6307"/>
      <c r="G6307"/>
    </row>
    <row r="6308" spans="1:7" x14ac:dyDescent="0.25">
      <c r="A6308"/>
      <c r="B6308"/>
      <c r="C6308"/>
      <c r="D6308"/>
      <c r="E6308"/>
      <c r="F6308"/>
      <c r="G6308"/>
    </row>
    <row r="6309" spans="1:7" x14ac:dyDescent="0.25">
      <c r="A6309"/>
      <c r="B6309"/>
      <c r="C6309"/>
      <c r="D6309"/>
      <c r="E6309"/>
      <c r="F6309"/>
      <c r="G6309"/>
    </row>
    <row r="6310" spans="1:7" x14ac:dyDescent="0.25">
      <c r="A6310"/>
      <c r="B6310"/>
      <c r="C6310"/>
      <c r="D6310"/>
      <c r="E6310"/>
      <c r="F6310"/>
      <c r="G6310"/>
    </row>
    <row r="6311" spans="1:7" x14ac:dyDescent="0.25">
      <c r="A6311"/>
      <c r="B6311"/>
      <c r="C6311"/>
      <c r="D6311"/>
      <c r="E6311"/>
      <c r="F6311"/>
      <c r="G6311"/>
    </row>
    <row r="6312" spans="1:7" x14ac:dyDescent="0.25">
      <c r="A6312"/>
      <c r="B6312"/>
      <c r="C6312"/>
      <c r="D6312"/>
      <c r="E6312"/>
      <c r="F6312"/>
      <c r="G6312"/>
    </row>
    <row r="6313" spans="1:7" x14ac:dyDescent="0.25">
      <c r="A6313"/>
      <c r="B6313"/>
      <c r="C6313"/>
      <c r="D6313"/>
      <c r="E6313"/>
      <c r="F6313"/>
      <c r="G6313"/>
    </row>
    <row r="6314" spans="1:7" x14ac:dyDescent="0.25">
      <c r="A6314"/>
      <c r="B6314"/>
      <c r="C6314"/>
      <c r="D6314"/>
      <c r="E6314"/>
      <c r="F6314"/>
      <c r="G6314"/>
    </row>
    <row r="6315" spans="1:7" x14ac:dyDescent="0.25">
      <c r="A6315"/>
      <c r="B6315"/>
      <c r="C6315"/>
      <c r="D6315"/>
      <c r="E6315"/>
      <c r="F6315"/>
      <c r="G6315"/>
    </row>
    <row r="6316" spans="1:7" x14ac:dyDescent="0.25">
      <c r="A6316"/>
      <c r="B6316"/>
      <c r="C6316"/>
      <c r="D6316"/>
      <c r="E6316"/>
      <c r="F6316"/>
      <c r="G6316"/>
    </row>
    <row r="6317" spans="1:7" x14ac:dyDescent="0.25">
      <c r="A6317"/>
      <c r="B6317"/>
      <c r="C6317"/>
      <c r="D6317"/>
      <c r="E6317"/>
      <c r="F6317"/>
      <c r="G6317"/>
    </row>
    <row r="6318" spans="1:7" x14ac:dyDescent="0.25">
      <c r="A6318"/>
      <c r="B6318"/>
      <c r="C6318"/>
      <c r="D6318"/>
      <c r="E6318"/>
      <c r="F6318"/>
      <c r="G6318"/>
    </row>
    <row r="6319" spans="1:7" x14ac:dyDescent="0.25">
      <c r="A6319"/>
      <c r="B6319"/>
      <c r="C6319"/>
      <c r="D6319"/>
      <c r="E6319"/>
      <c r="F6319"/>
      <c r="G6319"/>
    </row>
    <row r="6320" spans="1:7" x14ac:dyDescent="0.25">
      <c r="A6320"/>
      <c r="B6320"/>
      <c r="C6320"/>
      <c r="D6320"/>
      <c r="E6320"/>
      <c r="F6320"/>
      <c r="G6320"/>
    </row>
    <row r="6321" spans="1:7" x14ac:dyDescent="0.25">
      <c r="A6321"/>
      <c r="B6321"/>
      <c r="C6321"/>
      <c r="D6321"/>
      <c r="E6321"/>
      <c r="F6321"/>
      <c r="G6321"/>
    </row>
    <row r="6322" spans="1:7" x14ac:dyDescent="0.25">
      <c r="A6322"/>
      <c r="B6322"/>
      <c r="C6322"/>
      <c r="D6322"/>
      <c r="E6322"/>
      <c r="F6322"/>
      <c r="G6322"/>
    </row>
    <row r="6323" spans="1:7" x14ac:dyDescent="0.25">
      <c r="A6323"/>
      <c r="B6323"/>
      <c r="C6323"/>
      <c r="D6323"/>
      <c r="E6323"/>
      <c r="F6323"/>
      <c r="G6323"/>
    </row>
    <row r="6324" spans="1:7" x14ac:dyDescent="0.25">
      <c r="A6324"/>
      <c r="B6324"/>
      <c r="C6324"/>
      <c r="D6324"/>
      <c r="E6324"/>
      <c r="F6324"/>
      <c r="G6324"/>
    </row>
    <row r="6325" spans="1:7" x14ac:dyDescent="0.25">
      <c r="A6325"/>
      <c r="B6325"/>
      <c r="C6325"/>
      <c r="D6325"/>
      <c r="E6325"/>
      <c r="F6325"/>
      <c r="G6325"/>
    </row>
    <row r="6326" spans="1:7" x14ac:dyDescent="0.25">
      <c r="A6326"/>
      <c r="B6326"/>
      <c r="C6326"/>
      <c r="D6326"/>
      <c r="E6326"/>
      <c r="F6326"/>
      <c r="G6326"/>
    </row>
    <row r="6327" spans="1:7" x14ac:dyDescent="0.25">
      <c r="A6327"/>
      <c r="B6327"/>
      <c r="C6327"/>
      <c r="D6327"/>
      <c r="E6327"/>
      <c r="F6327"/>
      <c r="G6327"/>
    </row>
    <row r="6328" spans="1:7" x14ac:dyDescent="0.25">
      <c r="A6328"/>
      <c r="B6328"/>
      <c r="C6328"/>
      <c r="D6328"/>
      <c r="E6328"/>
      <c r="F6328"/>
      <c r="G6328"/>
    </row>
    <row r="6329" spans="1:7" x14ac:dyDescent="0.25">
      <c r="A6329"/>
      <c r="B6329"/>
      <c r="C6329"/>
      <c r="D6329"/>
      <c r="E6329"/>
      <c r="F6329"/>
      <c r="G6329"/>
    </row>
    <row r="6330" spans="1:7" x14ac:dyDescent="0.25">
      <c r="A6330"/>
      <c r="B6330"/>
      <c r="C6330"/>
      <c r="D6330"/>
      <c r="E6330"/>
      <c r="F6330"/>
      <c r="G6330"/>
    </row>
    <row r="6331" spans="1:7" x14ac:dyDescent="0.25">
      <c r="A6331"/>
      <c r="B6331"/>
      <c r="C6331"/>
      <c r="D6331"/>
      <c r="E6331"/>
      <c r="F6331"/>
      <c r="G6331"/>
    </row>
    <row r="6332" spans="1:7" x14ac:dyDescent="0.25">
      <c r="A6332"/>
      <c r="B6332"/>
      <c r="C6332"/>
      <c r="D6332"/>
      <c r="E6332"/>
      <c r="F6332"/>
      <c r="G6332"/>
    </row>
    <row r="6333" spans="1:7" x14ac:dyDescent="0.25">
      <c r="A6333"/>
      <c r="B6333"/>
      <c r="C6333"/>
      <c r="D6333"/>
      <c r="E6333"/>
      <c r="F6333"/>
      <c r="G6333"/>
    </row>
    <row r="6334" spans="1:7" x14ac:dyDescent="0.25">
      <c r="A6334"/>
      <c r="B6334"/>
      <c r="C6334"/>
      <c r="D6334"/>
      <c r="E6334"/>
      <c r="F6334"/>
      <c r="G6334"/>
    </row>
    <row r="6335" spans="1:7" x14ac:dyDescent="0.25">
      <c r="A6335"/>
      <c r="B6335"/>
      <c r="C6335"/>
      <c r="D6335"/>
      <c r="E6335"/>
      <c r="F6335"/>
      <c r="G6335"/>
    </row>
    <row r="6336" spans="1:7" x14ac:dyDescent="0.25">
      <c r="A6336"/>
      <c r="B6336"/>
      <c r="C6336"/>
      <c r="D6336"/>
      <c r="E6336"/>
      <c r="F6336"/>
      <c r="G6336"/>
    </row>
    <row r="6337" spans="1:7" x14ac:dyDescent="0.25">
      <c r="A6337"/>
      <c r="B6337"/>
      <c r="C6337"/>
      <c r="D6337"/>
      <c r="E6337"/>
      <c r="F6337"/>
      <c r="G6337"/>
    </row>
    <row r="6338" spans="1:7" x14ac:dyDescent="0.25">
      <c r="A6338"/>
      <c r="B6338"/>
      <c r="C6338"/>
      <c r="D6338"/>
      <c r="E6338"/>
      <c r="F6338"/>
      <c r="G6338"/>
    </row>
    <row r="6339" spans="1:7" x14ac:dyDescent="0.25">
      <c r="A6339"/>
      <c r="B6339"/>
      <c r="C6339"/>
      <c r="D6339"/>
      <c r="E6339"/>
      <c r="F6339"/>
      <c r="G6339"/>
    </row>
    <row r="6340" spans="1:7" x14ac:dyDescent="0.25">
      <c r="A6340"/>
      <c r="B6340"/>
      <c r="C6340"/>
      <c r="D6340"/>
      <c r="E6340"/>
      <c r="F6340"/>
      <c r="G6340"/>
    </row>
    <row r="6341" spans="1:7" x14ac:dyDescent="0.25">
      <c r="A6341"/>
      <c r="B6341"/>
      <c r="C6341"/>
      <c r="D6341"/>
      <c r="E6341"/>
      <c r="F6341"/>
      <c r="G6341"/>
    </row>
    <row r="6342" spans="1:7" x14ac:dyDescent="0.25">
      <c r="A6342"/>
      <c r="B6342"/>
      <c r="C6342"/>
      <c r="D6342"/>
      <c r="E6342"/>
      <c r="F6342"/>
      <c r="G6342"/>
    </row>
    <row r="6343" spans="1:7" x14ac:dyDescent="0.25">
      <c r="A6343"/>
      <c r="B6343"/>
      <c r="C6343"/>
      <c r="D6343"/>
      <c r="E6343"/>
      <c r="F6343"/>
      <c r="G6343"/>
    </row>
    <row r="6344" spans="1:7" x14ac:dyDescent="0.25">
      <c r="A6344"/>
      <c r="B6344"/>
      <c r="C6344"/>
      <c r="D6344"/>
      <c r="E6344"/>
      <c r="F6344"/>
      <c r="G6344"/>
    </row>
    <row r="6345" spans="1:7" x14ac:dyDescent="0.25">
      <c r="A6345"/>
      <c r="B6345"/>
      <c r="C6345"/>
      <c r="D6345"/>
      <c r="E6345"/>
      <c r="F6345"/>
      <c r="G6345"/>
    </row>
    <row r="6346" spans="1:7" x14ac:dyDescent="0.25">
      <c r="A6346"/>
      <c r="B6346"/>
      <c r="C6346"/>
      <c r="D6346"/>
      <c r="E6346"/>
      <c r="F6346"/>
      <c r="G6346"/>
    </row>
    <row r="6347" spans="1:7" x14ac:dyDescent="0.25">
      <c r="A6347"/>
      <c r="B6347"/>
      <c r="C6347"/>
      <c r="D6347"/>
      <c r="E6347"/>
      <c r="F6347"/>
      <c r="G6347"/>
    </row>
    <row r="6348" spans="1:7" x14ac:dyDescent="0.25">
      <c r="A6348"/>
      <c r="B6348"/>
      <c r="C6348"/>
      <c r="D6348"/>
      <c r="E6348"/>
      <c r="F6348"/>
      <c r="G6348"/>
    </row>
    <row r="6349" spans="1:7" x14ac:dyDescent="0.25">
      <c r="A6349"/>
      <c r="B6349"/>
      <c r="C6349"/>
      <c r="D6349"/>
      <c r="E6349"/>
      <c r="F6349"/>
      <c r="G6349"/>
    </row>
    <row r="6350" spans="1:7" x14ac:dyDescent="0.25">
      <c r="A6350"/>
      <c r="B6350"/>
      <c r="C6350"/>
      <c r="D6350"/>
      <c r="E6350"/>
      <c r="F6350"/>
      <c r="G6350"/>
    </row>
    <row r="6351" spans="1:7" x14ac:dyDescent="0.25">
      <c r="A6351"/>
      <c r="B6351"/>
      <c r="C6351"/>
      <c r="D6351"/>
      <c r="E6351"/>
      <c r="F6351"/>
      <c r="G6351"/>
    </row>
    <row r="6352" spans="1:7" x14ac:dyDescent="0.25">
      <c r="A6352"/>
      <c r="B6352"/>
      <c r="C6352"/>
      <c r="D6352"/>
      <c r="E6352"/>
      <c r="F6352"/>
      <c r="G6352"/>
    </row>
    <row r="6353" spans="1:7" x14ac:dyDescent="0.25">
      <c r="A6353"/>
      <c r="B6353"/>
      <c r="C6353"/>
      <c r="D6353"/>
      <c r="E6353"/>
      <c r="F6353"/>
      <c r="G6353"/>
    </row>
    <row r="6354" spans="1:7" x14ac:dyDescent="0.25">
      <c r="A6354"/>
      <c r="B6354"/>
      <c r="C6354"/>
      <c r="D6354"/>
      <c r="E6354"/>
      <c r="F6354"/>
      <c r="G6354"/>
    </row>
    <row r="6355" spans="1:7" x14ac:dyDescent="0.25">
      <c r="A6355"/>
      <c r="B6355"/>
      <c r="C6355"/>
      <c r="D6355"/>
      <c r="E6355"/>
      <c r="F6355"/>
      <c r="G6355"/>
    </row>
    <row r="6356" spans="1:7" x14ac:dyDescent="0.25">
      <c r="A6356"/>
      <c r="B6356"/>
      <c r="C6356"/>
      <c r="D6356"/>
      <c r="E6356"/>
      <c r="F6356"/>
      <c r="G6356"/>
    </row>
    <row r="6357" spans="1:7" x14ac:dyDescent="0.25">
      <c r="A6357"/>
      <c r="B6357"/>
      <c r="C6357"/>
      <c r="D6357"/>
      <c r="E6357"/>
      <c r="F6357"/>
      <c r="G6357"/>
    </row>
    <row r="6358" spans="1:7" x14ac:dyDescent="0.25">
      <c r="A6358"/>
      <c r="B6358"/>
      <c r="C6358"/>
      <c r="D6358"/>
      <c r="E6358"/>
      <c r="F6358"/>
      <c r="G6358"/>
    </row>
    <row r="6359" spans="1:7" x14ac:dyDescent="0.25">
      <c r="A6359"/>
      <c r="B6359"/>
      <c r="C6359"/>
      <c r="D6359"/>
      <c r="E6359"/>
      <c r="F6359"/>
      <c r="G6359"/>
    </row>
    <row r="6360" spans="1:7" x14ac:dyDescent="0.25">
      <c r="A6360"/>
      <c r="B6360"/>
      <c r="C6360"/>
      <c r="D6360"/>
      <c r="E6360"/>
      <c r="F6360"/>
      <c r="G6360"/>
    </row>
    <row r="6361" spans="1:7" x14ac:dyDescent="0.25">
      <c r="A6361"/>
      <c r="B6361"/>
      <c r="C6361"/>
      <c r="D6361"/>
      <c r="E6361"/>
      <c r="F6361"/>
      <c r="G6361"/>
    </row>
    <row r="6362" spans="1:7" x14ac:dyDescent="0.25">
      <c r="A6362"/>
      <c r="B6362"/>
      <c r="C6362"/>
      <c r="D6362"/>
      <c r="E6362"/>
      <c r="F6362"/>
      <c r="G6362"/>
    </row>
    <row r="6363" spans="1:7" x14ac:dyDescent="0.25">
      <c r="A6363"/>
      <c r="B6363"/>
      <c r="C6363"/>
      <c r="D6363"/>
      <c r="E6363"/>
      <c r="F6363"/>
      <c r="G6363"/>
    </row>
    <row r="6364" spans="1:7" x14ac:dyDescent="0.25">
      <c r="A6364"/>
      <c r="B6364"/>
      <c r="C6364"/>
      <c r="D6364"/>
      <c r="E6364"/>
      <c r="F6364"/>
      <c r="G6364"/>
    </row>
    <row r="6365" spans="1:7" x14ac:dyDescent="0.25">
      <c r="A6365"/>
      <c r="B6365"/>
      <c r="C6365"/>
      <c r="D6365"/>
      <c r="E6365"/>
      <c r="F6365"/>
      <c r="G6365"/>
    </row>
    <row r="6366" spans="1:7" x14ac:dyDescent="0.25">
      <c r="A6366"/>
      <c r="B6366"/>
      <c r="C6366"/>
      <c r="D6366"/>
      <c r="E6366"/>
      <c r="F6366"/>
      <c r="G6366"/>
    </row>
    <row r="6367" spans="1:7" x14ac:dyDescent="0.25">
      <c r="A6367"/>
      <c r="B6367"/>
      <c r="C6367"/>
      <c r="D6367"/>
      <c r="E6367"/>
      <c r="F6367"/>
      <c r="G6367"/>
    </row>
    <row r="6368" spans="1:7" x14ac:dyDescent="0.25">
      <c r="A6368"/>
      <c r="B6368"/>
      <c r="C6368"/>
      <c r="D6368"/>
      <c r="E6368"/>
      <c r="F6368"/>
      <c r="G6368"/>
    </row>
    <row r="6369" spans="1:7" x14ac:dyDescent="0.25">
      <c r="A6369"/>
      <c r="B6369"/>
      <c r="C6369"/>
      <c r="D6369"/>
      <c r="E6369"/>
      <c r="F6369"/>
      <c r="G6369"/>
    </row>
    <row r="6370" spans="1:7" x14ac:dyDescent="0.25">
      <c r="A6370"/>
      <c r="B6370"/>
      <c r="C6370"/>
      <c r="D6370"/>
      <c r="E6370"/>
      <c r="F6370"/>
      <c r="G6370"/>
    </row>
    <row r="6371" spans="1:7" x14ac:dyDescent="0.25">
      <c r="A6371"/>
      <c r="B6371"/>
      <c r="C6371"/>
      <c r="D6371"/>
      <c r="E6371"/>
      <c r="F6371"/>
      <c r="G6371"/>
    </row>
    <row r="6372" spans="1:7" x14ac:dyDescent="0.25">
      <c r="A6372"/>
      <c r="B6372"/>
      <c r="C6372"/>
      <c r="D6372"/>
      <c r="E6372"/>
      <c r="F6372"/>
      <c r="G6372"/>
    </row>
    <row r="6373" spans="1:7" x14ac:dyDescent="0.25">
      <c r="A6373"/>
      <c r="B6373"/>
      <c r="C6373"/>
      <c r="D6373"/>
      <c r="E6373"/>
      <c r="F6373"/>
      <c r="G6373"/>
    </row>
    <row r="6374" spans="1:7" x14ac:dyDescent="0.25">
      <c r="A6374"/>
      <c r="B6374"/>
      <c r="C6374"/>
      <c r="D6374"/>
      <c r="E6374"/>
      <c r="F6374"/>
      <c r="G6374"/>
    </row>
    <row r="6375" spans="1:7" x14ac:dyDescent="0.25">
      <c r="A6375"/>
      <c r="B6375"/>
      <c r="C6375"/>
      <c r="D6375"/>
      <c r="E6375"/>
      <c r="F6375"/>
      <c r="G6375"/>
    </row>
    <row r="6376" spans="1:7" x14ac:dyDescent="0.25">
      <c r="A6376"/>
      <c r="B6376"/>
      <c r="C6376"/>
      <c r="D6376"/>
      <c r="E6376"/>
      <c r="F6376"/>
      <c r="G6376"/>
    </row>
    <row r="6377" spans="1:7" x14ac:dyDescent="0.25">
      <c r="A6377"/>
      <c r="B6377"/>
      <c r="C6377"/>
      <c r="D6377"/>
      <c r="E6377"/>
      <c r="F6377"/>
      <c r="G6377"/>
    </row>
    <row r="6378" spans="1:7" x14ac:dyDescent="0.25">
      <c r="A6378"/>
      <c r="B6378"/>
      <c r="C6378"/>
      <c r="D6378"/>
      <c r="E6378"/>
      <c r="F6378"/>
      <c r="G6378"/>
    </row>
    <row r="6379" spans="1:7" x14ac:dyDescent="0.25">
      <c r="A6379"/>
      <c r="B6379"/>
      <c r="C6379"/>
      <c r="D6379"/>
      <c r="E6379"/>
      <c r="F6379"/>
      <c r="G6379"/>
    </row>
    <row r="6380" spans="1:7" x14ac:dyDescent="0.25">
      <c r="A6380"/>
      <c r="B6380"/>
      <c r="C6380"/>
      <c r="D6380"/>
      <c r="E6380"/>
      <c r="F6380"/>
      <c r="G6380"/>
    </row>
    <row r="6381" spans="1:7" x14ac:dyDescent="0.25">
      <c r="A6381"/>
      <c r="B6381"/>
      <c r="C6381"/>
      <c r="D6381"/>
      <c r="E6381"/>
      <c r="F6381"/>
      <c r="G6381"/>
    </row>
    <row r="6382" spans="1:7" x14ac:dyDescent="0.25">
      <c r="A6382"/>
      <c r="B6382"/>
      <c r="C6382"/>
      <c r="D6382"/>
      <c r="E6382"/>
      <c r="F6382"/>
      <c r="G6382"/>
    </row>
    <row r="6383" spans="1:7" x14ac:dyDescent="0.25">
      <c r="A6383"/>
      <c r="B6383"/>
      <c r="C6383"/>
      <c r="D6383"/>
      <c r="E6383"/>
      <c r="F6383"/>
      <c r="G6383"/>
    </row>
    <row r="6384" spans="1:7" x14ac:dyDescent="0.25">
      <c r="A6384"/>
      <c r="B6384"/>
      <c r="C6384"/>
      <c r="D6384"/>
      <c r="E6384"/>
      <c r="F6384"/>
      <c r="G6384"/>
    </row>
    <row r="6385" spans="1:7" x14ac:dyDescent="0.25">
      <c r="A6385"/>
      <c r="B6385"/>
      <c r="C6385"/>
      <c r="D6385"/>
      <c r="E6385"/>
      <c r="F6385"/>
      <c r="G6385"/>
    </row>
    <row r="6386" spans="1:7" x14ac:dyDescent="0.25">
      <c r="A6386"/>
      <c r="B6386"/>
      <c r="C6386"/>
      <c r="D6386"/>
      <c r="E6386"/>
      <c r="F6386"/>
      <c r="G6386"/>
    </row>
    <row r="6387" spans="1:7" x14ac:dyDescent="0.25">
      <c r="A6387"/>
      <c r="B6387"/>
      <c r="C6387"/>
      <c r="D6387"/>
      <c r="E6387"/>
      <c r="F6387"/>
      <c r="G6387"/>
    </row>
    <row r="6388" spans="1:7" x14ac:dyDescent="0.25">
      <c r="A6388"/>
      <c r="B6388"/>
      <c r="C6388"/>
      <c r="D6388"/>
      <c r="E6388"/>
      <c r="F6388"/>
      <c r="G6388"/>
    </row>
    <row r="6389" spans="1:7" x14ac:dyDescent="0.25">
      <c r="A6389"/>
      <c r="B6389"/>
      <c r="C6389"/>
      <c r="D6389"/>
      <c r="E6389"/>
      <c r="F6389"/>
      <c r="G6389"/>
    </row>
    <row r="6390" spans="1:7" x14ac:dyDescent="0.25">
      <c r="A6390"/>
      <c r="B6390"/>
      <c r="C6390"/>
      <c r="D6390"/>
      <c r="E6390"/>
      <c r="F6390"/>
      <c r="G6390"/>
    </row>
    <row r="6391" spans="1:7" x14ac:dyDescent="0.25">
      <c r="A6391"/>
      <c r="B6391"/>
      <c r="C6391"/>
      <c r="D6391"/>
      <c r="E6391"/>
      <c r="F6391"/>
      <c r="G6391"/>
    </row>
    <row r="6392" spans="1:7" x14ac:dyDescent="0.25">
      <c r="A6392"/>
      <c r="B6392"/>
      <c r="C6392"/>
      <c r="D6392"/>
      <c r="E6392"/>
      <c r="F6392"/>
      <c r="G6392"/>
    </row>
    <row r="6393" spans="1:7" x14ac:dyDescent="0.25">
      <c r="A6393"/>
      <c r="B6393"/>
      <c r="C6393"/>
      <c r="D6393"/>
      <c r="E6393"/>
      <c r="F6393"/>
      <c r="G6393"/>
    </row>
    <row r="6394" spans="1:7" x14ac:dyDescent="0.25">
      <c r="A6394"/>
      <c r="B6394"/>
      <c r="C6394"/>
      <c r="D6394"/>
      <c r="E6394"/>
      <c r="F6394"/>
      <c r="G6394"/>
    </row>
    <row r="6395" spans="1:7" x14ac:dyDescent="0.25">
      <c r="A6395"/>
      <c r="B6395"/>
      <c r="C6395"/>
      <c r="D6395"/>
      <c r="E6395"/>
      <c r="F6395"/>
      <c r="G6395"/>
    </row>
    <row r="6396" spans="1:7" x14ac:dyDescent="0.25">
      <c r="A6396"/>
      <c r="B6396"/>
      <c r="C6396"/>
      <c r="D6396"/>
      <c r="E6396"/>
      <c r="F6396"/>
      <c r="G6396"/>
    </row>
    <row r="6397" spans="1:7" x14ac:dyDescent="0.25">
      <c r="A6397"/>
      <c r="B6397"/>
      <c r="C6397"/>
      <c r="D6397"/>
      <c r="E6397"/>
      <c r="F6397"/>
      <c r="G6397"/>
    </row>
    <row r="6398" spans="1:7" x14ac:dyDescent="0.25">
      <c r="A6398"/>
      <c r="B6398"/>
      <c r="C6398"/>
      <c r="D6398"/>
      <c r="E6398"/>
      <c r="F6398"/>
      <c r="G6398"/>
    </row>
    <row r="6399" spans="1:7" x14ac:dyDescent="0.25">
      <c r="A6399"/>
      <c r="B6399"/>
      <c r="C6399"/>
      <c r="D6399"/>
      <c r="E6399"/>
      <c r="F6399"/>
      <c r="G6399"/>
    </row>
    <row r="6400" spans="1:7" x14ac:dyDescent="0.25">
      <c r="A6400"/>
      <c r="B6400"/>
      <c r="C6400"/>
      <c r="D6400"/>
      <c r="E6400"/>
      <c r="F6400"/>
      <c r="G6400"/>
    </row>
    <row r="6401" spans="1:7" x14ac:dyDescent="0.25">
      <c r="A6401"/>
      <c r="B6401"/>
      <c r="C6401"/>
      <c r="D6401"/>
      <c r="E6401"/>
      <c r="F6401"/>
      <c r="G6401"/>
    </row>
    <row r="6402" spans="1:7" x14ac:dyDescent="0.25">
      <c r="A6402"/>
      <c r="B6402"/>
      <c r="C6402"/>
      <c r="D6402"/>
      <c r="E6402"/>
      <c r="F6402"/>
      <c r="G6402"/>
    </row>
    <row r="6403" spans="1:7" x14ac:dyDescent="0.25">
      <c r="A6403"/>
      <c r="B6403"/>
      <c r="C6403"/>
      <c r="D6403"/>
      <c r="E6403"/>
      <c r="F6403"/>
      <c r="G6403"/>
    </row>
    <row r="6404" spans="1:7" x14ac:dyDescent="0.25">
      <c r="A6404"/>
      <c r="B6404"/>
      <c r="C6404"/>
      <c r="D6404"/>
      <c r="E6404"/>
      <c r="F6404"/>
      <c r="G6404"/>
    </row>
    <row r="6405" spans="1:7" x14ac:dyDescent="0.25">
      <c r="A6405"/>
      <c r="B6405"/>
      <c r="C6405"/>
      <c r="D6405"/>
      <c r="E6405"/>
      <c r="F6405"/>
      <c r="G6405"/>
    </row>
    <row r="6406" spans="1:7" x14ac:dyDescent="0.25">
      <c r="A6406"/>
      <c r="B6406"/>
      <c r="C6406"/>
      <c r="D6406"/>
      <c r="E6406"/>
      <c r="F6406"/>
      <c r="G6406"/>
    </row>
    <row r="6407" spans="1:7" x14ac:dyDescent="0.25">
      <c r="A6407"/>
      <c r="B6407"/>
      <c r="C6407"/>
      <c r="D6407"/>
      <c r="E6407"/>
      <c r="F6407"/>
      <c r="G6407"/>
    </row>
    <row r="6408" spans="1:7" x14ac:dyDescent="0.25">
      <c r="A6408"/>
      <c r="B6408"/>
      <c r="C6408"/>
      <c r="D6408"/>
      <c r="E6408"/>
      <c r="F6408"/>
      <c r="G6408"/>
    </row>
    <row r="6409" spans="1:7" x14ac:dyDescent="0.25">
      <c r="A6409"/>
      <c r="B6409"/>
      <c r="C6409"/>
      <c r="D6409"/>
      <c r="E6409"/>
      <c r="F6409"/>
      <c r="G6409"/>
    </row>
    <row r="6410" spans="1:7" x14ac:dyDescent="0.25">
      <c r="A6410"/>
      <c r="B6410"/>
      <c r="C6410"/>
      <c r="D6410"/>
      <c r="E6410"/>
      <c r="F6410"/>
      <c r="G6410"/>
    </row>
    <row r="6411" spans="1:7" x14ac:dyDescent="0.25">
      <c r="A6411"/>
      <c r="B6411"/>
      <c r="C6411"/>
      <c r="D6411"/>
      <c r="E6411"/>
      <c r="F6411"/>
      <c r="G6411"/>
    </row>
    <row r="6412" spans="1:7" x14ac:dyDescent="0.25">
      <c r="A6412"/>
      <c r="B6412"/>
      <c r="C6412"/>
      <c r="D6412"/>
      <c r="E6412"/>
      <c r="F6412"/>
      <c r="G6412"/>
    </row>
    <row r="6413" spans="1:7" x14ac:dyDescent="0.25">
      <c r="A6413"/>
      <c r="B6413"/>
      <c r="C6413"/>
      <c r="D6413"/>
      <c r="E6413"/>
      <c r="F6413"/>
      <c r="G6413"/>
    </row>
    <row r="6414" spans="1:7" x14ac:dyDescent="0.25">
      <c r="A6414"/>
      <c r="B6414"/>
      <c r="C6414"/>
      <c r="D6414"/>
      <c r="E6414"/>
      <c r="F6414"/>
      <c r="G6414"/>
    </row>
    <row r="6415" spans="1:7" x14ac:dyDescent="0.25">
      <c r="A6415"/>
      <c r="B6415"/>
      <c r="C6415"/>
      <c r="D6415"/>
      <c r="E6415"/>
      <c r="F6415"/>
      <c r="G6415"/>
    </row>
    <row r="6416" spans="1:7" x14ac:dyDescent="0.25">
      <c r="A6416"/>
      <c r="B6416"/>
      <c r="C6416"/>
      <c r="D6416"/>
      <c r="E6416"/>
      <c r="F6416"/>
      <c r="G6416"/>
    </row>
    <row r="6417" spans="1:7" x14ac:dyDescent="0.25">
      <c r="A6417"/>
      <c r="B6417"/>
      <c r="C6417"/>
      <c r="D6417"/>
      <c r="E6417"/>
      <c r="F6417"/>
      <c r="G6417"/>
    </row>
    <row r="6418" spans="1:7" x14ac:dyDescent="0.25">
      <c r="A6418"/>
      <c r="B6418"/>
      <c r="C6418"/>
      <c r="D6418"/>
      <c r="E6418"/>
      <c r="F6418"/>
      <c r="G6418"/>
    </row>
    <row r="6419" spans="1:7" x14ac:dyDescent="0.25">
      <c r="A6419"/>
      <c r="B6419"/>
      <c r="C6419"/>
      <c r="D6419"/>
      <c r="E6419"/>
      <c r="F6419"/>
      <c r="G6419"/>
    </row>
    <row r="6420" spans="1:7" x14ac:dyDescent="0.25">
      <c r="A6420"/>
      <c r="B6420"/>
      <c r="C6420"/>
      <c r="D6420"/>
      <c r="E6420"/>
      <c r="F6420"/>
      <c r="G6420"/>
    </row>
    <row r="6421" spans="1:7" x14ac:dyDescent="0.25">
      <c r="A6421"/>
      <c r="B6421"/>
      <c r="C6421"/>
      <c r="D6421"/>
      <c r="E6421"/>
      <c r="F6421"/>
      <c r="G6421"/>
    </row>
    <row r="6422" spans="1:7" x14ac:dyDescent="0.25">
      <c r="A6422"/>
      <c r="B6422"/>
      <c r="C6422"/>
      <c r="D6422"/>
      <c r="E6422"/>
      <c r="F6422"/>
      <c r="G6422"/>
    </row>
    <row r="6423" spans="1:7" x14ac:dyDescent="0.25">
      <c r="A6423"/>
      <c r="B6423"/>
      <c r="C6423"/>
      <c r="D6423"/>
      <c r="E6423"/>
      <c r="F6423"/>
      <c r="G6423"/>
    </row>
    <row r="6424" spans="1:7" x14ac:dyDescent="0.25">
      <c r="A6424"/>
      <c r="B6424"/>
      <c r="C6424"/>
      <c r="D6424"/>
      <c r="E6424"/>
      <c r="F6424"/>
      <c r="G6424"/>
    </row>
    <row r="6425" spans="1:7" x14ac:dyDescent="0.25">
      <c r="A6425"/>
      <c r="B6425"/>
      <c r="C6425"/>
      <c r="D6425"/>
      <c r="E6425"/>
      <c r="F6425"/>
      <c r="G6425"/>
    </row>
    <row r="6426" spans="1:7" x14ac:dyDescent="0.25">
      <c r="A6426"/>
      <c r="B6426"/>
      <c r="C6426"/>
      <c r="D6426"/>
      <c r="E6426"/>
      <c r="F6426"/>
      <c r="G6426"/>
    </row>
    <row r="6427" spans="1:7" x14ac:dyDescent="0.25">
      <c r="A6427"/>
      <c r="B6427"/>
      <c r="C6427"/>
      <c r="D6427"/>
      <c r="E6427"/>
      <c r="F6427"/>
      <c r="G6427"/>
    </row>
    <row r="6428" spans="1:7" x14ac:dyDescent="0.25">
      <c r="A6428"/>
      <c r="B6428"/>
      <c r="C6428"/>
      <c r="D6428"/>
      <c r="E6428"/>
      <c r="F6428"/>
      <c r="G6428"/>
    </row>
    <row r="6429" spans="1:7" x14ac:dyDescent="0.25">
      <c r="A6429"/>
      <c r="B6429"/>
      <c r="C6429"/>
      <c r="D6429"/>
      <c r="E6429"/>
      <c r="F6429"/>
      <c r="G6429"/>
    </row>
    <row r="6430" spans="1:7" x14ac:dyDescent="0.25">
      <c r="A6430"/>
      <c r="B6430"/>
      <c r="C6430"/>
      <c r="D6430"/>
      <c r="E6430"/>
      <c r="F6430"/>
      <c r="G6430"/>
    </row>
    <row r="6431" spans="1:7" x14ac:dyDescent="0.25">
      <c r="A6431"/>
      <c r="B6431"/>
      <c r="C6431"/>
      <c r="D6431"/>
      <c r="E6431"/>
      <c r="F6431"/>
      <c r="G6431"/>
    </row>
    <row r="6432" spans="1:7" x14ac:dyDescent="0.25">
      <c r="A6432"/>
      <c r="B6432"/>
      <c r="C6432"/>
      <c r="D6432"/>
      <c r="E6432"/>
      <c r="F6432"/>
      <c r="G6432"/>
    </row>
    <row r="6433" spans="1:7" x14ac:dyDescent="0.25">
      <c r="A6433"/>
      <c r="B6433"/>
      <c r="C6433"/>
      <c r="D6433"/>
      <c r="E6433"/>
      <c r="F6433"/>
      <c r="G6433"/>
    </row>
    <row r="6434" spans="1:7" x14ac:dyDescent="0.25">
      <c r="A6434"/>
      <c r="B6434"/>
      <c r="C6434"/>
      <c r="D6434"/>
      <c r="E6434"/>
      <c r="F6434"/>
      <c r="G6434"/>
    </row>
    <row r="6435" spans="1:7" x14ac:dyDescent="0.25">
      <c r="A6435"/>
      <c r="B6435"/>
      <c r="C6435"/>
      <c r="D6435"/>
      <c r="E6435"/>
      <c r="F6435"/>
      <c r="G6435"/>
    </row>
    <row r="6436" spans="1:7" x14ac:dyDescent="0.25">
      <c r="A6436"/>
      <c r="B6436"/>
      <c r="C6436"/>
      <c r="D6436"/>
      <c r="E6436"/>
      <c r="F6436"/>
      <c r="G6436"/>
    </row>
    <row r="6437" spans="1:7" x14ac:dyDescent="0.25">
      <c r="A6437"/>
      <c r="B6437"/>
      <c r="C6437"/>
      <c r="D6437"/>
      <c r="E6437"/>
      <c r="F6437"/>
      <c r="G6437"/>
    </row>
    <row r="6438" spans="1:7" x14ac:dyDescent="0.25">
      <c r="A6438"/>
      <c r="B6438"/>
      <c r="C6438"/>
      <c r="D6438"/>
      <c r="E6438"/>
      <c r="F6438"/>
      <c r="G6438"/>
    </row>
    <row r="6439" spans="1:7" x14ac:dyDescent="0.25">
      <c r="A6439"/>
      <c r="B6439"/>
      <c r="C6439"/>
      <c r="D6439"/>
      <c r="E6439"/>
      <c r="F6439"/>
      <c r="G6439"/>
    </row>
    <row r="6440" spans="1:7" x14ac:dyDescent="0.25">
      <c r="A6440"/>
      <c r="B6440"/>
      <c r="C6440"/>
      <c r="D6440"/>
      <c r="E6440"/>
      <c r="F6440"/>
      <c r="G6440"/>
    </row>
    <row r="6441" spans="1:7" x14ac:dyDescent="0.25">
      <c r="A6441"/>
      <c r="B6441"/>
      <c r="C6441"/>
      <c r="D6441"/>
      <c r="E6441"/>
      <c r="F6441"/>
      <c r="G6441"/>
    </row>
    <row r="6442" spans="1:7" x14ac:dyDescent="0.25">
      <c r="A6442"/>
      <c r="B6442"/>
      <c r="C6442"/>
      <c r="D6442"/>
      <c r="E6442"/>
      <c r="F6442"/>
      <c r="G6442"/>
    </row>
    <row r="6443" spans="1:7" x14ac:dyDescent="0.25">
      <c r="A6443"/>
      <c r="B6443"/>
      <c r="C6443"/>
      <c r="D6443"/>
      <c r="E6443"/>
      <c r="F6443"/>
      <c r="G6443"/>
    </row>
    <row r="6444" spans="1:7" x14ac:dyDescent="0.25">
      <c r="A6444"/>
      <c r="B6444"/>
      <c r="C6444"/>
      <c r="D6444"/>
      <c r="E6444"/>
      <c r="F6444"/>
      <c r="G6444"/>
    </row>
    <row r="6445" spans="1:7" x14ac:dyDescent="0.25">
      <c r="A6445"/>
      <c r="B6445"/>
      <c r="C6445"/>
      <c r="D6445"/>
      <c r="E6445"/>
      <c r="F6445"/>
      <c r="G6445"/>
    </row>
    <row r="6446" spans="1:7" x14ac:dyDescent="0.25">
      <c r="A6446"/>
      <c r="B6446"/>
      <c r="C6446"/>
      <c r="D6446"/>
      <c r="E6446"/>
      <c r="F6446"/>
      <c r="G6446"/>
    </row>
    <row r="6447" spans="1:7" x14ac:dyDescent="0.25">
      <c r="A6447"/>
      <c r="B6447"/>
      <c r="C6447"/>
      <c r="D6447"/>
      <c r="E6447"/>
      <c r="F6447"/>
      <c r="G6447"/>
    </row>
    <row r="6448" spans="1:7" x14ac:dyDescent="0.25">
      <c r="A6448"/>
      <c r="B6448"/>
      <c r="C6448"/>
      <c r="D6448"/>
      <c r="E6448"/>
      <c r="F6448"/>
      <c r="G6448"/>
    </row>
    <row r="6449" spans="1:7" x14ac:dyDescent="0.25">
      <c r="A6449"/>
      <c r="B6449"/>
      <c r="C6449"/>
      <c r="D6449"/>
      <c r="E6449"/>
      <c r="F6449"/>
      <c r="G6449"/>
    </row>
    <row r="6450" spans="1:7" x14ac:dyDescent="0.25">
      <c r="A6450"/>
      <c r="B6450"/>
      <c r="C6450"/>
      <c r="D6450"/>
      <c r="E6450"/>
      <c r="F6450"/>
      <c r="G6450"/>
    </row>
    <row r="6451" spans="1:7" x14ac:dyDescent="0.25">
      <c r="A6451"/>
      <c r="B6451"/>
      <c r="C6451"/>
      <c r="D6451"/>
      <c r="E6451"/>
      <c r="F6451"/>
      <c r="G6451"/>
    </row>
    <row r="6452" spans="1:7" x14ac:dyDescent="0.25">
      <c r="A6452"/>
      <c r="B6452"/>
      <c r="C6452"/>
      <c r="D6452"/>
      <c r="E6452"/>
      <c r="F6452"/>
      <c r="G6452"/>
    </row>
    <row r="6453" spans="1:7" x14ac:dyDescent="0.25">
      <c r="A6453"/>
      <c r="B6453"/>
      <c r="C6453"/>
      <c r="D6453"/>
      <c r="E6453"/>
      <c r="F6453"/>
      <c r="G6453"/>
    </row>
    <row r="6454" spans="1:7" x14ac:dyDescent="0.25">
      <c r="A6454"/>
      <c r="B6454"/>
      <c r="C6454"/>
      <c r="D6454"/>
      <c r="E6454"/>
      <c r="F6454"/>
      <c r="G6454"/>
    </row>
    <row r="6455" spans="1:7" x14ac:dyDescent="0.25">
      <c r="A6455"/>
      <c r="B6455"/>
      <c r="C6455"/>
      <c r="D6455"/>
      <c r="E6455"/>
      <c r="F6455"/>
      <c r="G6455"/>
    </row>
    <row r="6456" spans="1:7" x14ac:dyDescent="0.25">
      <c r="A6456"/>
      <c r="B6456"/>
      <c r="C6456"/>
      <c r="D6456"/>
      <c r="E6456"/>
      <c r="F6456"/>
      <c r="G6456"/>
    </row>
    <row r="6457" spans="1:7" x14ac:dyDescent="0.25">
      <c r="A6457"/>
      <c r="B6457"/>
      <c r="C6457"/>
      <c r="D6457"/>
      <c r="E6457"/>
      <c r="F6457"/>
      <c r="G6457"/>
    </row>
    <row r="6458" spans="1:7" x14ac:dyDescent="0.25">
      <c r="A6458"/>
      <c r="B6458"/>
      <c r="C6458"/>
      <c r="D6458"/>
      <c r="E6458"/>
      <c r="F6458"/>
      <c r="G6458"/>
    </row>
    <row r="6459" spans="1:7" x14ac:dyDescent="0.25">
      <c r="A6459"/>
      <c r="B6459"/>
      <c r="C6459"/>
      <c r="D6459"/>
      <c r="E6459"/>
      <c r="F6459"/>
      <c r="G6459"/>
    </row>
    <row r="6460" spans="1:7" x14ac:dyDescent="0.25">
      <c r="A6460"/>
      <c r="B6460"/>
      <c r="C6460"/>
      <c r="D6460"/>
      <c r="E6460"/>
      <c r="F6460"/>
      <c r="G6460"/>
    </row>
    <row r="6461" spans="1:7" x14ac:dyDescent="0.25">
      <c r="A6461"/>
      <c r="B6461"/>
      <c r="C6461"/>
      <c r="D6461"/>
      <c r="E6461"/>
      <c r="F6461"/>
      <c r="G6461"/>
    </row>
    <row r="6462" spans="1:7" x14ac:dyDescent="0.25">
      <c r="A6462"/>
      <c r="B6462"/>
      <c r="C6462"/>
      <c r="D6462"/>
      <c r="E6462"/>
      <c r="F6462"/>
      <c r="G6462"/>
    </row>
    <row r="6463" spans="1:7" x14ac:dyDescent="0.25">
      <c r="A6463"/>
      <c r="B6463"/>
      <c r="C6463"/>
      <c r="D6463"/>
      <c r="E6463"/>
      <c r="F6463"/>
      <c r="G6463"/>
    </row>
    <row r="6464" spans="1:7" x14ac:dyDescent="0.25">
      <c r="A6464"/>
      <c r="B6464"/>
      <c r="C6464"/>
      <c r="D6464"/>
      <c r="E6464"/>
      <c r="F6464"/>
      <c r="G6464"/>
    </row>
    <row r="6465" spans="1:7" x14ac:dyDescent="0.25">
      <c r="A6465"/>
      <c r="B6465"/>
      <c r="C6465"/>
      <c r="D6465"/>
      <c r="E6465"/>
      <c r="F6465"/>
      <c r="G6465"/>
    </row>
    <row r="6466" spans="1:7" x14ac:dyDescent="0.25">
      <c r="A6466"/>
      <c r="B6466"/>
      <c r="C6466"/>
      <c r="D6466"/>
      <c r="E6466"/>
      <c r="F6466"/>
      <c r="G6466"/>
    </row>
    <row r="6467" spans="1:7" x14ac:dyDescent="0.25">
      <c r="A6467"/>
      <c r="B6467"/>
      <c r="C6467"/>
      <c r="D6467"/>
      <c r="E6467"/>
      <c r="F6467"/>
      <c r="G6467"/>
    </row>
    <row r="6468" spans="1:7" x14ac:dyDescent="0.25">
      <c r="A6468"/>
      <c r="B6468"/>
      <c r="C6468"/>
      <c r="D6468"/>
      <c r="E6468"/>
      <c r="F6468"/>
      <c r="G6468"/>
    </row>
    <row r="6469" spans="1:7" x14ac:dyDescent="0.25">
      <c r="A6469"/>
      <c r="B6469"/>
      <c r="C6469"/>
      <c r="D6469"/>
      <c r="E6469"/>
      <c r="F6469"/>
      <c r="G6469"/>
    </row>
    <row r="6470" spans="1:7" x14ac:dyDescent="0.25">
      <c r="A6470"/>
      <c r="B6470"/>
      <c r="C6470"/>
      <c r="D6470"/>
      <c r="E6470"/>
      <c r="F6470"/>
      <c r="G6470"/>
    </row>
    <row r="6471" spans="1:7" x14ac:dyDescent="0.25">
      <c r="A6471"/>
      <c r="B6471"/>
      <c r="C6471"/>
      <c r="D6471"/>
      <c r="E6471"/>
      <c r="F6471"/>
      <c r="G6471"/>
    </row>
    <row r="6472" spans="1:7" x14ac:dyDescent="0.25">
      <c r="A6472"/>
      <c r="B6472"/>
      <c r="C6472"/>
      <c r="D6472"/>
      <c r="E6472"/>
      <c r="F6472"/>
      <c r="G6472"/>
    </row>
    <row r="6473" spans="1:7" x14ac:dyDescent="0.25">
      <c r="A6473"/>
      <c r="B6473"/>
      <c r="C6473"/>
      <c r="D6473"/>
      <c r="E6473"/>
      <c r="F6473"/>
      <c r="G6473"/>
    </row>
    <row r="6474" spans="1:7" x14ac:dyDescent="0.25">
      <c r="A6474"/>
      <c r="B6474"/>
      <c r="C6474"/>
      <c r="D6474"/>
      <c r="E6474"/>
      <c r="F6474"/>
      <c r="G6474"/>
    </row>
    <row r="6475" spans="1:7" x14ac:dyDescent="0.25">
      <c r="A6475"/>
      <c r="B6475"/>
      <c r="C6475"/>
      <c r="D6475"/>
      <c r="E6475"/>
      <c r="F6475"/>
      <c r="G6475"/>
    </row>
    <row r="6476" spans="1:7" x14ac:dyDescent="0.25">
      <c r="A6476"/>
      <c r="B6476"/>
      <c r="C6476"/>
      <c r="D6476"/>
      <c r="E6476"/>
      <c r="F6476"/>
      <c r="G6476"/>
    </row>
    <row r="6477" spans="1:7" x14ac:dyDescent="0.25">
      <c r="A6477"/>
      <c r="B6477"/>
      <c r="C6477"/>
      <c r="D6477"/>
      <c r="E6477"/>
      <c r="F6477"/>
      <c r="G6477"/>
    </row>
    <row r="6478" spans="1:7" x14ac:dyDescent="0.25">
      <c r="A6478"/>
      <c r="B6478"/>
      <c r="C6478"/>
      <c r="D6478"/>
      <c r="E6478"/>
      <c r="F6478"/>
      <c r="G6478"/>
    </row>
    <row r="6479" spans="1:7" x14ac:dyDescent="0.25">
      <c r="A6479"/>
      <c r="B6479"/>
      <c r="C6479"/>
      <c r="D6479"/>
      <c r="E6479"/>
      <c r="F6479"/>
      <c r="G6479"/>
    </row>
    <row r="6480" spans="1:7" x14ac:dyDescent="0.25">
      <c r="A6480"/>
      <c r="B6480"/>
      <c r="C6480"/>
      <c r="D6480"/>
      <c r="E6480"/>
      <c r="F6480"/>
      <c r="G6480"/>
    </row>
    <row r="6481" spans="1:7" x14ac:dyDescent="0.25">
      <c r="A6481"/>
      <c r="B6481"/>
      <c r="C6481"/>
      <c r="D6481"/>
      <c r="E6481"/>
      <c r="F6481"/>
      <c r="G6481"/>
    </row>
    <row r="6482" spans="1:7" x14ac:dyDescent="0.25">
      <c r="A6482"/>
      <c r="B6482"/>
      <c r="C6482"/>
      <c r="D6482"/>
      <c r="E6482"/>
      <c r="F6482"/>
      <c r="G6482"/>
    </row>
    <row r="6483" spans="1:7" x14ac:dyDescent="0.25">
      <c r="A6483"/>
      <c r="B6483"/>
      <c r="C6483"/>
      <c r="D6483"/>
      <c r="E6483"/>
      <c r="F6483"/>
      <c r="G6483"/>
    </row>
    <row r="6484" spans="1:7" x14ac:dyDescent="0.25">
      <c r="A6484"/>
      <c r="B6484"/>
      <c r="C6484"/>
      <c r="D6484"/>
      <c r="E6484"/>
      <c r="F6484"/>
      <c r="G6484"/>
    </row>
    <row r="6485" spans="1:7" x14ac:dyDescent="0.25">
      <c r="A6485"/>
      <c r="B6485"/>
      <c r="C6485"/>
      <c r="D6485"/>
      <c r="E6485"/>
      <c r="F6485"/>
      <c r="G6485"/>
    </row>
    <row r="6486" spans="1:7" x14ac:dyDescent="0.25">
      <c r="A6486"/>
      <c r="B6486"/>
      <c r="C6486"/>
      <c r="D6486"/>
      <c r="E6486"/>
      <c r="F6486"/>
      <c r="G6486"/>
    </row>
    <row r="6487" spans="1:7" x14ac:dyDescent="0.25">
      <c r="A6487"/>
      <c r="B6487"/>
      <c r="C6487"/>
      <c r="D6487"/>
      <c r="E6487"/>
      <c r="F6487"/>
      <c r="G6487"/>
    </row>
    <row r="6488" spans="1:7" x14ac:dyDescent="0.25">
      <c r="A6488"/>
      <c r="B6488"/>
      <c r="C6488"/>
      <c r="D6488"/>
      <c r="E6488"/>
      <c r="F6488"/>
      <c r="G6488"/>
    </row>
    <row r="6489" spans="1:7" x14ac:dyDescent="0.25">
      <c r="A6489"/>
      <c r="B6489"/>
      <c r="C6489"/>
      <c r="D6489"/>
      <c r="E6489"/>
      <c r="F6489"/>
      <c r="G6489"/>
    </row>
    <row r="6490" spans="1:7" x14ac:dyDescent="0.25">
      <c r="A6490"/>
      <c r="B6490"/>
      <c r="C6490"/>
      <c r="D6490"/>
      <c r="E6490"/>
      <c r="F6490"/>
      <c r="G6490"/>
    </row>
    <row r="6491" spans="1:7" x14ac:dyDescent="0.25">
      <c r="A6491"/>
      <c r="B6491"/>
      <c r="C6491"/>
      <c r="D6491"/>
      <c r="E6491"/>
      <c r="F6491"/>
      <c r="G6491"/>
    </row>
    <row r="6492" spans="1:7" x14ac:dyDescent="0.25">
      <c r="A6492"/>
      <c r="B6492"/>
      <c r="C6492"/>
      <c r="D6492"/>
      <c r="E6492"/>
      <c r="F6492"/>
      <c r="G6492"/>
    </row>
    <row r="6493" spans="1:7" x14ac:dyDescent="0.25">
      <c r="A6493"/>
      <c r="B6493"/>
      <c r="C6493"/>
      <c r="D6493"/>
      <c r="E6493"/>
      <c r="F6493"/>
      <c r="G6493"/>
    </row>
    <row r="6494" spans="1:7" x14ac:dyDescent="0.25">
      <c r="A6494"/>
      <c r="B6494"/>
      <c r="C6494"/>
      <c r="D6494"/>
      <c r="E6494"/>
      <c r="F6494"/>
      <c r="G6494"/>
    </row>
    <row r="6495" spans="1:7" x14ac:dyDescent="0.25">
      <c r="A6495"/>
      <c r="B6495"/>
      <c r="C6495"/>
      <c r="D6495"/>
      <c r="E6495"/>
      <c r="F6495"/>
      <c r="G6495"/>
    </row>
    <row r="6496" spans="1:7" x14ac:dyDescent="0.25">
      <c r="A6496"/>
      <c r="B6496"/>
      <c r="C6496"/>
      <c r="D6496"/>
      <c r="E6496"/>
      <c r="F6496"/>
      <c r="G6496"/>
    </row>
    <row r="6497" spans="1:7" x14ac:dyDescent="0.25">
      <c r="A6497"/>
      <c r="B6497"/>
      <c r="C6497"/>
      <c r="D6497"/>
      <c r="E6497"/>
      <c r="F6497"/>
      <c r="G6497"/>
    </row>
    <row r="6498" spans="1:7" x14ac:dyDescent="0.25">
      <c r="A6498"/>
      <c r="B6498"/>
      <c r="C6498"/>
      <c r="D6498"/>
      <c r="E6498"/>
      <c r="F6498"/>
      <c r="G6498"/>
    </row>
    <row r="6499" spans="1:7" x14ac:dyDescent="0.25">
      <c r="A6499"/>
      <c r="B6499"/>
      <c r="C6499"/>
      <c r="D6499"/>
      <c r="E6499"/>
      <c r="F6499"/>
      <c r="G6499"/>
    </row>
    <row r="6500" spans="1:7" x14ac:dyDescent="0.25">
      <c r="A6500"/>
      <c r="B6500"/>
      <c r="C6500"/>
      <c r="D6500"/>
      <c r="E6500"/>
      <c r="F6500"/>
      <c r="G6500"/>
    </row>
    <row r="6501" spans="1:7" x14ac:dyDescent="0.25">
      <c r="A6501"/>
      <c r="B6501"/>
      <c r="C6501"/>
      <c r="D6501"/>
      <c r="E6501"/>
      <c r="F6501"/>
      <c r="G6501"/>
    </row>
    <row r="6502" spans="1:7" x14ac:dyDescent="0.25">
      <c r="A6502"/>
      <c r="B6502"/>
      <c r="C6502"/>
      <c r="D6502"/>
      <c r="E6502"/>
      <c r="F6502"/>
      <c r="G6502"/>
    </row>
    <row r="6503" spans="1:7" x14ac:dyDescent="0.25">
      <c r="A6503"/>
      <c r="B6503"/>
      <c r="C6503"/>
      <c r="D6503"/>
      <c r="E6503"/>
      <c r="F6503"/>
      <c r="G6503"/>
    </row>
    <row r="6504" spans="1:7" x14ac:dyDescent="0.25">
      <c r="A6504"/>
      <c r="B6504"/>
      <c r="C6504"/>
      <c r="D6504"/>
      <c r="E6504"/>
      <c r="F6504"/>
      <c r="G6504"/>
    </row>
    <row r="6505" spans="1:7" x14ac:dyDescent="0.25">
      <c r="A6505"/>
      <c r="B6505"/>
      <c r="C6505"/>
      <c r="D6505"/>
      <c r="E6505"/>
      <c r="F6505"/>
      <c r="G6505"/>
    </row>
    <row r="6506" spans="1:7" x14ac:dyDescent="0.25">
      <c r="A6506"/>
      <c r="B6506"/>
      <c r="C6506"/>
      <c r="D6506"/>
      <c r="E6506"/>
      <c r="F6506"/>
      <c r="G6506"/>
    </row>
    <row r="6507" spans="1:7" x14ac:dyDescent="0.25">
      <c r="A6507"/>
      <c r="B6507"/>
      <c r="C6507"/>
      <c r="D6507"/>
      <c r="E6507"/>
      <c r="F6507"/>
      <c r="G6507"/>
    </row>
    <row r="6508" spans="1:7" x14ac:dyDescent="0.25">
      <c r="A6508"/>
      <c r="B6508"/>
      <c r="C6508"/>
      <c r="D6508"/>
      <c r="E6508"/>
      <c r="F6508"/>
      <c r="G6508"/>
    </row>
    <row r="6509" spans="1:7" x14ac:dyDescent="0.25">
      <c r="A6509"/>
      <c r="B6509"/>
      <c r="C6509"/>
      <c r="D6509"/>
      <c r="E6509"/>
      <c r="F6509"/>
      <c r="G6509"/>
    </row>
    <row r="6510" spans="1:7" x14ac:dyDescent="0.25">
      <c r="A6510"/>
      <c r="B6510"/>
      <c r="C6510"/>
      <c r="D6510"/>
      <c r="E6510"/>
      <c r="F6510"/>
      <c r="G6510"/>
    </row>
    <row r="6511" spans="1:7" x14ac:dyDescent="0.25">
      <c r="A6511"/>
      <c r="B6511"/>
      <c r="C6511"/>
      <c r="D6511"/>
      <c r="E6511"/>
      <c r="F6511"/>
      <c r="G6511"/>
    </row>
    <row r="6512" spans="1:7" x14ac:dyDescent="0.25">
      <c r="A6512"/>
      <c r="B6512"/>
      <c r="C6512"/>
      <c r="D6512"/>
      <c r="E6512"/>
      <c r="F6512"/>
      <c r="G6512"/>
    </row>
    <row r="6513" spans="1:7" x14ac:dyDescent="0.25">
      <c r="A6513"/>
      <c r="B6513"/>
      <c r="C6513"/>
      <c r="D6513"/>
      <c r="E6513"/>
      <c r="F6513"/>
      <c r="G6513"/>
    </row>
    <row r="6514" spans="1:7" x14ac:dyDescent="0.25">
      <c r="A6514"/>
      <c r="B6514"/>
      <c r="C6514"/>
      <c r="D6514"/>
      <c r="E6514"/>
      <c r="F6514"/>
      <c r="G6514"/>
    </row>
    <row r="6515" spans="1:7" x14ac:dyDescent="0.25">
      <c r="A6515"/>
      <c r="B6515"/>
      <c r="C6515"/>
      <c r="D6515"/>
      <c r="E6515"/>
      <c r="F6515"/>
      <c r="G6515"/>
    </row>
    <row r="6516" spans="1:7" x14ac:dyDescent="0.25">
      <c r="A6516"/>
      <c r="B6516"/>
      <c r="C6516"/>
      <c r="D6516"/>
      <c r="E6516"/>
      <c r="F6516"/>
      <c r="G6516"/>
    </row>
    <row r="6517" spans="1:7" x14ac:dyDescent="0.25">
      <c r="A6517"/>
      <c r="B6517"/>
      <c r="C6517"/>
      <c r="D6517"/>
      <c r="E6517"/>
      <c r="F6517"/>
      <c r="G6517"/>
    </row>
    <row r="6518" spans="1:7" x14ac:dyDescent="0.25">
      <c r="A6518"/>
      <c r="B6518"/>
      <c r="C6518"/>
      <c r="D6518"/>
      <c r="E6518"/>
      <c r="F6518"/>
      <c r="G6518"/>
    </row>
    <row r="6519" spans="1:7" x14ac:dyDescent="0.25">
      <c r="A6519"/>
      <c r="B6519"/>
      <c r="C6519"/>
      <c r="D6519"/>
      <c r="E6519"/>
      <c r="F6519"/>
      <c r="G6519"/>
    </row>
    <row r="6520" spans="1:7" x14ac:dyDescent="0.25">
      <c r="A6520"/>
      <c r="B6520"/>
      <c r="C6520"/>
      <c r="D6520"/>
      <c r="E6520"/>
      <c r="F6520"/>
      <c r="G6520"/>
    </row>
    <row r="6521" spans="1:7" x14ac:dyDescent="0.25">
      <c r="A6521"/>
      <c r="B6521"/>
      <c r="C6521"/>
      <c r="D6521"/>
      <c r="E6521"/>
      <c r="F6521"/>
      <c r="G6521"/>
    </row>
    <row r="6522" spans="1:7" x14ac:dyDescent="0.25">
      <c r="A6522"/>
      <c r="B6522"/>
      <c r="C6522"/>
      <c r="D6522"/>
      <c r="E6522"/>
      <c r="F6522"/>
      <c r="G6522"/>
    </row>
    <row r="6523" spans="1:7" x14ac:dyDescent="0.25">
      <c r="A6523"/>
      <c r="B6523"/>
      <c r="C6523"/>
      <c r="D6523"/>
      <c r="E6523"/>
      <c r="F6523"/>
      <c r="G6523"/>
    </row>
    <row r="6524" spans="1:7" x14ac:dyDescent="0.25">
      <c r="A6524"/>
      <c r="B6524"/>
      <c r="C6524"/>
      <c r="D6524"/>
      <c r="E6524"/>
      <c r="F6524"/>
      <c r="G6524"/>
    </row>
    <row r="6525" spans="1:7" x14ac:dyDescent="0.25">
      <c r="A6525"/>
      <c r="B6525"/>
      <c r="C6525"/>
      <c r="D6525"/>
      <c r="E6525"/>
      <c r="F6525"/>
      <c r="G6525"/>
    </row>
    <row r="6526" spans="1:7" x14ac:dyDescent="0.25">
      <c r="A6526"/>
      <c r="B6526"/>
      <c r="C6526"/>
      <c r="D6526"/>
      <c r="E6526"/>
      <c r="F6526"/>
      <c r="G6526"/>
    </row>
    <row r="6527" spans="1:7" x14ac:dyDescent="0.25">
      <c r="A6527"/>
      <c r="B6527"/>
      <c r="C6527"/>
      <c r="D6527"/>
      <c r="E6527"/>
      <c r="F6527"/>
      <c r="G6527"/>
    </row>
    <row r="6528" spans="1:7" x14ac:dyDescent="0.25">
      <c r="A6528"/>
      <c r="B6528"/>
      <c r="C6528"/>
      <c r="D6528"/>
      <c r="E6528"/>
      <c r="F6528"/>
      <c r="G6528"/>
    </row>
    <row r="6529" spans="1:7" x14ac:dyDescent="0.25">
      <c r="A6529"/>
      <c r="B6529"/>
      <c r="C6529"/>
      <c r="D6529"/>
      <c r="E6529"/>
      <c r="F6529"/>
      <c r="G6529"/>
    </row>
    <row r="6530" spans="1:7" x14ac:dyDescent="0.25">
      <c r="A6530"/>
      <c r="B6530"/>
      <c r="C6530"/>
      <c r="D6530"/>
      <c r="E6530"/>
      <c r="F6530"/>
      <c r="G6530"/>
    </row>
    <row r="6531" spans="1:7" x14ac:dyDescent="0.25">
      <c r="A6531"/>
      <c r="B6531"/>
      <c r="C6531"/>
      <c r="D6531"/>
      <c r="E6531"/>
      <c r="F6531"/>
      <c r="G6531"/>
    </row>
    <row r="6532" spans="1:7" x14ac:dyDescent="0.25">
      <c r="A6532"/>
      <c r="B6532"/>
      <c r="C6532"/>
      <c r="D6532"/>
      <c r="E6532"/>
      <c r="F6532"/>
      <c r="G6532"/>
    </row>
    <row r="6533" spans="1:7" x14ac:dyDescent="0.25">
      <c r="A6533"/>
      <c r="B6533"/>
      <c r="C6533"/>
      <c r="D6533"/>
      <c r="E6533"/>
      <c r="F6533"/>
      <c r="G6533"/>
    </row>
    <row r="6534" spans="1:7" x14ac:dyDescent="0.25">
      <c r="A6534"/>
      <c r="B6534"/>
      <c r="C6534"/>
      <c r="D6534"/>
      <c r="E6534"/>
      <c r="F6534"/>
      <c r="G6534"/>
    </row>
    <row r="6535" spans="1:7" x14ac:dyDescent="0.25">
      <c r="A6535"/>
      <c r="B6535"/>
      <c r="C6535"/>
      <c r="D6535"/>
      <c r="E6535"/>
      <c r="F6535"/>
      <c r="G6535"/>
    </row>
    <row r="6536" spans="1:7" x14ac:dyDescent="0.25">
      <c r="A6536"/>
      <c r="B6536"/>
      <c r="C6536"/>
      <c r="D6536"/>
      <c r="E6536"/>
      <c r="F6536"/>
      <c r="G6536"/>
    </row>
    <row r="6537" spans="1:7" x14ac:dyDescent="0.25">
      <c r="A6537"/>
      <c r="B6537"/>
      <c r="C6537"/>
      <c r="D6537"/>
      <c r="E6537"/>
      <c r="F6537"/>
      <c r="G6537"/>
    </row>
    <row r="6538" spans="1:7" x14ac:dyDescent="0.25">
      <c r="A6538"/>
      <c r="B6538"/>
      <c r="C6538"/>
      <c r="D6538"/>
      <c r="E6538"/>
      <c r="F6538"/>
      <c r="G6538"/>
    </row>
    <row r="6539" spans="1:7" x14ac:dyDescent="0.25">
      <c r="A6539"/>
      <c r="B6539"/>
      <c r="C6539"/>
      <c r="D6539"/>
      <c r="E6539"/>
      <c r="F6539"/>
      <c r="G6539"/>
    </row>
    <row r="6540" spans="1:7" x14ac:dyDescent="0.25">
      <c r="A6540"/>
      <c r="B6540"/>
      <c r="C6540"/>
      <c r="D6540"/>
      <c r="E6540"/>
      <c r="F6540"/>
      <c r="G6540"/>
    </row>
    <row r="6541" spans="1:7" x14ac:dyDescent="0.25">
      <c r="A6541"/>
      <c r="B6541"/>
      <c r="C6541"/>
      <c r="D6541"/>
      <c r="E6541"/>
      <c r="F6541"/>
      <c r="G6541"/>
    </row>
    <row r="6542" spans="1:7" x14ac:dyDescent="0.25">
      <c r="A6542"/>
      <c r="B6542"/>
      <c r="C6542"/>
      <c r="D6542"/>
      <c r="E6542"/>
      <c r="F6542"/>
      <c r="G6542"/>
    </row>
    <row r="6543" spans="1:7" x14ac:dyDescent="0.25">
      <c r="A6543"/>
      <c r="B6543"/>
      <c r="C6543"/>
      <c r="D6543"/>
      <c r="E6543"/>
      <c r="F6543"/>
      <c r="G6543"/>
    </row>
    <row r="6544" spans="1:7" x14ac:dyDescent="0.25">
      <c r="A6544"/>
      <c r="B6544"/>
      <c r="C6544"/>
      <c r="D6544"/>
      <c r="E6544"/>
      <c r="F6544"/>
      <c r="G6544"/>
    </row>
    <row r="6545" spans="1:7" x14ac:dyDescent="0.25">
      <c r="A6545"/>
      <c r="B6545"/>
      <c r="C6545"/>
      <c r="D6545"/>
      <c r="E6545"/>
      <c r="F6545"/>
      <c r="G6545"/>
    </row>
    <row r="6546" spans="1:7" x14ac:dyDescent="0.25">
      <c r="A6546"/>
      <c r="B6546"/>
      <c r="C6546"/>
      <c r="D6546"/>
      <c r="E6546"/>
      <c r="F6546"/>
      <c r="G6546"/>
    </row>
    <row r="6547" spans="1:7" x14ac:dyDescent="0.25">
      <c r="A6547"/>
      <c r="B6547"/>
      <c r="C6547"/>
      <c r="D6547"/>
      <c r="E6547"/>
      <c r="F6547"/>
      <c r="G6547"/>
    </row>
    <row r="6548" spans="1:7" x14ac:dyDescent="0.25">
      <c r="A6548"/>
      <c r="B6548"/>
      <c r="C6548"/>
      <c r="D6548"/>
      <c r="E6548"/>
      <c r="F6548"/>
      <c r="G6548"/>
    </row>
    <row r="6549" spans="1:7" x14ac:dyDescent="0.25">
      <c r="A6549"/>
      <c r="B6549"/>
      <c r="C6549"/>
      <c r="D6549"/>
      <c r="E6549"/>
      <c r="F6549"/>
      <c r="G6549"/>
    </row>
    <row r="6550" spans="1:7" x14ac:dyDescent="0.25">
      <c r="A6550"/>
      <c r="B6550"/>
      <c r="C6550"/>
      <c r="D6550"/>
      <c r="E6550"/>
      <c r="F6550"/>
      <c r="G6550"/>
    </row>
    <row r="6551" spans="1:7" x14ac:dyDescent="0.25">
      <c r="A6551"/>
      <c r="B6551"/>
      <c r="C6551"/>
      <c r="D6551"/>
      <c r="E6551"/>
      <c r="F6551"/>
      <c r="G6551"/>
    </row>
    <row r="6552" spans="1:7" x14ac:dyDescent="0.25">
      <c r="A6552"/>
      <c r="B6552"/>
      <c r="C6552"/>
      <c r="D6552"/>
      <c r="E6552"/>
      <c r="F6552"/>
      <c r="G6552"/>
    </row>
    <row r="6553" spans="1:7" x14ac:dyDescent="0.25">
      <c r="A6553"/>
      <c r="B6553"/>
      <c r="C6553"/>
      <c r="D6553"/>
      <c r="E6553"/>
      <c r="F6553"/>
      <c r="G6553"/>
    </row>
    <row r="6554" spans="1:7" x14ac:dyDescent="0.25">
      <c r="A6554"/>
      <c r="B6554"/>
      <c r="C6554"/>
      <c r="D6554"/>
      <c r="E6554"/>
      <c r="F6554"/>
      <c r="G6554"/>
    </row>
    <row r="6555" spans="1:7" x14ac:dyDescent="0.25">
      <c r="A6555"/>
      <c r="B6555"/>
      <c r="C6555"/>
      <c r="D6555"/>
      <c r="E6555"/>
      <c r="F6555"/>
      <c r="G6555"/>
    </row>
    <row r="6556" spans="1:7" x14ac:dyDescent="0.25">
      <c r="A6556"/>
      <c r="B6556"/>
      <c r="C6556"/>
      <c r="D6556"/>
      <c r="E6556"/>
      <c r="F6556"/>
      <c r="G6556"/>
    </row>
    <row r="6557" spans="1:7" x14ac:dyDescent="0.25">
      <c r="A6557"/>
      <c r="B6557"/>
      <c r="C6557"/>
      <c r="D6557"/>
      <c r="E6557"/>
      <c r="F6557"/>
      <c r="G6557"/>
    </row>
    <row r="6558" spans="1:7" x14ac:dyDescent="0.25">
      <c r="A6558"/>
      <c r="B6558"/>
      <c r="C6558"/>
      <c r="D6558"/>
      <c r="E6558"/>
      <c r="F6558"/>
      <c r="G6558"/>
    </row>
    <row r="6559" spans="1:7" x14ac:dyDescent="0.25">
      <c r="A6559"/>
      <c r="B6559"/>
      <c r="C6559"/>
      <c r="D6559"/>
      <c r="E6559"/>
      <c r="F6559"/>
      <c r="G6559"/>
    </row>
    <row r="6560" spans="1:7" x14ac:dyDescent="0.25">
      <c r="A6560"/>
      <c r="B6560"/>
      <c r="C6560"/>
      <c r="D6560"/>
      <c r="E6560"/>
      <c r="F6560"/>
      <c r="G6560"/>
    </row>
    <row r="6561" spans="1:7" x14ac:dyDescent="0.25">
      <c r="A6561"/>
      <c r="B6561"/>
      <c r="C6561"/>
      <c r="D6561"/>
      <c r="E6561"/>
      <c r="F6561"/>
      <c r="G6561"/>
    </row>
    <row r="6562" spans="1:7" x14ac:dyDescent="0.25">
      <c r="A6562"/>
      <c r="B6562"/>
      <c r="C6562"/>
      <c r="D6562"/>
      <c r="E6562"/>
      <c r="F6562"/>
      <c r="G6562"/>
    </row>
    <row r="6563" spans="1:7" x14ac:dyDescent="0.25">
      <c r="A6563"/>
      <c r="B6563"/>
      <c r="C6563"/>
      <c r="D6563"/>
      <c r="E6563"/>
      <c r="F6563"/>
      <c r="G6563"/>
    </row>
    <row r="6564" spans="1:7" x14ac:dyDescent="0.25">
      <c r="A6564"/>
      <c r="B6564"/>
      <c r="C6564"/>
      <c r="D6564"/>
      <c r="E6564"/>
      <c r="F6564"/>
      <c r="G6564"/>
    </row>
    <row r="6565" spans="1:7" x14ac:dyDescent="0.25">
      <c r="A6565"/>
      <c r="B6565"/>
      <c r="C6565"/>
      <c r="D6565"/>
      <c r="E6565"/>
      <c r="F6565"/>
      <c r="G6565"/>
    </row>
    <row r="6566" spans="1:7" x14ac:dyDescent="0.25">
      <c r="A6566"/>
      <c r="B6566"/>
      <c r="C6566"/>
      <c r="D6566"/>
      <c r="E6566"/>
      <c r="F6566"/>
      <c r="G6566"/>
    </row>
    <row r="6567" spans="1:7" x14ac:dyDescent="0.25">
      <c r="A6567"/>
      <c r="B6567"/>
      <c r="C6567"/>
      <c r="D6567"/>
      <c r="E6567"/>
      <c r="F6567"/>
      <c r="G6567"/>
    </row>
    <row r="6568" spans="1:7" x14ac:dyDescent="0.25">
      <c r="A6568"/>
      <c r="B6568"/>
      <c r="C6568"/>
      <c r="D6568"/>
      <c r="E6568"/>
      <c r="F6568"/>
      <c r="G6568"/>
    </row>
    <row r="6569" spans="1:7" x14ac:dyDescent="0.25">
      <c r="A6569"/>
      <c r="B6569"/>
      <c r="C6569"/>
      <c r="D6569"/>
      <c r="E6569"/>
      <c r="F6569"/>
      <c r="G6569"/>
    </row>
    <row r="6570" spans="1:7" x14ac:dyDescent="0.25">
      <c r="A6570"/>
      <c r="B6570"/>
      <c r="C6570"/>
      <c r="D6570"/>
      <c r="E6570"/>
      <c r="F6570"/>
      <c r="G6570"/>
    </row>
    <row r="6571" spans="1:7" x14ac:dyDescent="0.25">
      <c r="A6571"/>
      <c r="B6571"/>
      <c r="C6571"/>
      <c r="D6571"/>
      <c r="E6571"/>
      <c r="F6571"/>
      <c r="G6571"/>
    </row>
    <row r="6572" spans="1:7" x14ac:dyDescent="0.25">
      <c r="A6572"/>
      <c r="B6572"/>
      <c r="C6572"/>
      <c r="D6572"/>
      <c r="E6572"/>
      <c r="F6572"/>
      <c r="G6572"/>
    </row>
    <row r="6573" spans="1:7" x14ac:dyDescent="0.25">
      <c r="A6573"/>
      <c r="B6573"/>
      <c r="C6573"/>
      <c r="D6573"/>
      <c r="E6573"/>
      <c r="F6573"/>
      <c r="G6573"/>
    </row>
    <row r="6574" spans="1:7" x14ac:dyDescent="0.25">
      <c r="A6574"/>
      <c r="B6574"/>
      <c r="C6574"/>
      <c r="D6574"/>
      <c r="E6574"/>
      <c r="F6574"/>
      <c r="G6574"/>
    </row>
    <row r="6575" spans="1:7" x14ac:dyDescent="0.25">
      <c r="A6575"/>
      <c r="B6575"/>
      <c r="C6575"/>
      <c r="D6575"/>
      <c r="E6575"/>
      <c r="F6575"/>
      <c r="G6575"/>
    </row>
    <row r="6576" spans="1:7" x14ac:dyDescent="0.25">
      <c r="A6576"/>
      <c r="B6576"/>
      <c r="C6576"/>
      <c r="D6576"/>
      <c r="E6576"/>
      <c r="F6576"/>
      <c r="G6576"/>
    </row>
    <row r="6577" spans="1:7" x14ac:dyDescent="0.25">
      <c r="A6577"/>
      <c r="B6577"/>
      <c r="C6577"/>
      <c r="D6577"/>
      <c r="E6577"/>
      <c r="F6577"/>
      <c r="G6577"/>
    </row>
    <row r="6578" spans="1:7" x14ac:dyDescent="0.25">
      <c r="A6578"/>
      <c r="B6578"/>
      <c r="C6578"/>
      <c r="D6578"/>
      <c r="E6578"/>
      <c r="F6578"/>
      <c r="G6578"/>
    </row>
    <row r="6579" spans="1:7" x14ac:dyDescent="0.25">
      <c r="A6579"/>
      <c r="B6579"/>
      <c r="C6579"/>
      <c r="D6579"/>
      <c r="E6579"/>
      <c r="F6579"/>
      <c r="G6579"/>
    </row>
    <row r="6580" spans="1:7" x14ac:dyDescent="0.25">
      <c r="A6580"/>
      <c r="B6580"/>
      <c r="C6580"/>
      <c r="D6580"/>
      <c r="E6580"/>
      <c r="F6580"/>
      <c r="G6580"/>
    </row>
    <row r="6581" spans="1:7" x14ac:dyDescent="0.25">
      <c r="A6581"/>
      <c r="B6581"/>
      <c r="C6581"/>
      <c r="D6581"/>
      <c r="E6581"/>
      <c r="F6581"/>
      <c r="G6581"/>
    </row>
    <row r="6582" spans="1:7" x14ac:dyDescent="0.25">
      <c r="A6582"/>
      <c r="B6582"/>
      <c r="C6582"/>
      <c r="D6582"/>
      <c r="E6582"/>
      <c r="F6582"/>
      <c r="G6582"/>
    </row>
    <row r="6583" spans="1:7" x14ac:dyDescent="0.25">
      <c r="A6583"/>
      <c r="B6583"/>
      <c r="C6583"/>
      <c r="D6583"/>
      <c r="E6583"/>
      <c r="F6583"/>
      <c r="G6583"/>
    </row>
    <row r="6584" spans="1:7" x14ac:dyDescent="0.25">
      <c r="A6584"/>
      <c r="B6584"/>
      <c r="C6584"/>
      <c r="D6584"/>
      <c r="E6584"/>
      <c r="F6584"/>
      <c r="G6584"/>
    </row>
    <row r="6585" spans="1:7" x14ac:dyDescent="0.25">
      <c r="A6585"/>
      <c r="B6585"/>
      <c r="C6585"/>
      <c r="D6585"/>
      <c r="E6585"/>
      <c r="F6585"/>
      <c r="G6585"/>
    </row>
    <row r="6586" spans="1:7" x14ac:dyDescent="0.25">
      <c r="A6586"/>
      <c r="B6586"/>
      <c r="C6586"/>
      <c r="D6586"/>
      <c r="E6586"/>
      <c r="F6586"/>
      <c r="G6586"/>
    </row>
    <row r="6587" spans="1:7" x14ac:dyDescent="0.25">
      <c r="A6587"/>
      <c r="B6587"/>
      <c r="C6587"/>
      <c r="D6587"/>
      <c r="E6587"/>
      <c r="F6587"/>
      <c r="G6587"/>
    </row>
    <row r="6588" spans="1:7" x14ac:dyDescent="0.25">
      <c r="A6588"/>
      <c r="B6588"/>
      <c r="C6588"/>
      <c r="D6588"/>
      <c r="E6588"/>
      <c r="F6588"/>
      <c r="G6588"/>
    </row>
    <row r="6589" spans="1:7" x14ac:dyDescent="0.25">
      <c r="A6589"/>
      <c r="B6589"/>
      <c r="C6589"/>
      <c r="D6589"/>
      <c r="E6589"/>
      <c r="F6589"/>
      <c r="G6589"/>
    </row>
    <row r="6590" spans="1:7" x14ac:dyDescent="0.25">
      <c r="A6590"/>
      <c r="B6590"/>
      <c r="C6590"/>
      <c r="D6590"/>
      <c r="E6590"/>
      <c r="F6590"/>
      <c r="G6590"/>
    </row>
    <row r="6591" spans="1:7" x14ac:dyDescent="0.25">
      <c r="A6591"/>
      <c r="B6591"/>
      <c r="C6591"/>
      <c r="D6591"/>
      <c r="E6591"/>
      <c r="F6591"/>
      <c r="G6591"/>
    </row>
    <row r="6592" spans="1:7" x14ac:dyDescent="0.25">
      <c r="A6592"/>
      <c r="B6592"/>
      <c r="C6592"/>
      <c r="D6592"/>
      <c r="E6592"/>
      <c r="F6592"/>
      <c r="G6592"/>
    </row>
    <row r="6593" spans="1:7" x14ac:dyDescent="0.25">
      <c r="A6593"/>
      <c r="B6593"/>
      <c r="C6593"/>
      <c r="D6593"/>
      <c r="E6593"/>
      <c r="F6593"/>
      <c r="G6593"/>
    </row>
    <row r="6594" spans="1:7" x14ac:dyDescent="0.25">
      <c r="A6594"/>
      <c r="B6594"/>
      <c r="C6594"/>
      <c r="D6594"/>
      <c r="E6594"/>
      <c r="F6594"/>
      <c r="G6594"/>
    </row>
    <row r="6595" spans="1:7" x14ac:dyDescent="0.25">
      <c r="A6595"/>
      <c r="B6595"/>
      <c r="C6595"/>
      <c r="D6595"/>
      <c r="E6595"/>
      <c r="F6595"/>
      <c r="G6595"/>
    </row>
    <row r="6596" spans="1:7" x14ac:dyDescent="0.25">
      <c r="A6596"/>
      <c r="B6596"/>
      <c r="C6596"/>
      <c r="D6596"/>
      <c r="E6596"/>
      <c r="F6596"/>
      <c r="G6596"/>
    </row>
    <row r="6597" spans="1:7" x14ac:dyDescent="0.25">
      <c r="A6597"/>
      <c r="B6597"/>
      <c r="C6597"/>
      <c r="D6597"/>
      <c r="E6597"/>
      <c r="F6597"/>
      <c r="G6597"/>
    </row>
    <row r="6598" spans="1:7" x14ac:dyDescent="0.25">
      <c r="A6598"/>
      <c r="B6598"/>
      <c r="C6598"/>
      <c r="D6598"/>
      <c r="E6598"/>
      <c r="F6598"/>
      <c r="G6598"/>
    </row>
    <row r="6599" spans="1:7" x14ac:dyDescent="0.25">
      <c r="A6599"/>
      <c r="B6599"/>
      <c r="C6599"/>
      <c r="D6599"/>
      <c r="E6599"/>
      <c r="F6599"/>
      <c r="G6599"/>
    </row>
    <row r="6600" spans="1:7" x14ac:dyDescent="0.25">
      <c r="A6600"/>
      <c r="B6600"/>
      <c r="C6600"/>
      <c r="D6600"/>
      <c r="E6600"/>
      <c r="F6600"/>
      <c r="G6600"/>
    </row>
    <row r="6601" spans="1:7" x14ac:dyDescent="0.25">
      <c r="A6601"/>
      <c r="B6601"/>
      <c r="C6601"/>
      <c r="D6601"/>
      <c r="E6601"/>
      <c r="F6601"/>
      <c r="G6601"/>
    </row>
    <row r="6602" spans="1:7" x14ac:dyDescent="0.25">
      <c r="A6602"/>
      <c r="B6602"/>
      <c r="C6602"/>
      <c r="D6602"/>
      <c r="E6602"/>
      <c r="F6602"/>
      <c r="G6602"/>
    </row>
    <row r="6603" spans="1:7" x14ac:dyDescent="0.25">
      <c r="A6603"/>
      <c r="B6603"/>
      <c r="C6603"/>
      <c r="D6603"/>
      <c r="E6603"/>
      <c r="F6603"/>
      <c r="G6603"/>
    </row>
    <row r="6604" spans="1:7" x14ac:dyDescent="0.25">
      <c r="A6604"/>
      <c r="B6604"/>
      <c r="C6604"/>
      <c r="D6604"/>
      <c r="E6604"/>
      <c r="F6604"/>
      <c r="G6604"/>
    </row>
    <row r="6605" spans="1:7" x14ac:dyDescent="0.25">
      <c r="A6605"/>
      <c r="B6605"/>
      <c r="C6605"/>
      <c r="D6605"/>
      <c r="E6605"/>
      <c r="F6605"/>
      <c r="G6605"/>
    </row>
    <row r="6606" spans="1:7" x14ac:dyDescent="0.25">
      <c r="A6606"/>
      <c r="B6606"/>
      <c r="C6606"/>
      <c r="D6606"/>
      <c r="E6606"/>
      <c r="F6606"/>
      <c r="G6606"/>
    </row>
    <row r="6607" spans="1:7" x14ac:dyDescent="0.25">
      <c r="A6607"/>
      <c r="B6607"/>
      <c r="C6607"/>
      <c r="D6607"/>
      <c r="E6607"/>
      <c r="F6607"/>
      <c r="G6607"/>
    </row>
    <row r="6608" spans="1:7" x14ac:dyDescent="0.25">
      <c r="A6608"/>
      <c r="B6608"/>
      <c r="C6608"/>
      <c r="D6608"/>
      <c r="E6608"/>
      <c r="F6608"/>
      <c r="G6608"/>
    </row>
    <row r="6609" spans="1:7" x14ac:dyDescent="0.25">
      <c r="A6609"/>
      <c r="B6609"/>
      <c r="C6609"/>
      <c r="D6609"/>
      <c r="E6609"/>
      <c r="F6609"/>
      <c r="G6609"/>
    </row>
    <row r="6610" spans="1:7" x14ac:dyDescent="0.25">
      <c r="A6610"/>
      <c r="B6610"/>
      <c r="C6610"/>
      <c r="D6610"/>
      <c r="E6610"/>
      <c r="F6610"/>
      <c r="G6610"/>
    </row>
    <row r="6611" spans="1:7" x14ac:dyDescent="0.25">
      <c r="A6611"/>
      <c r="B6611"/>
      <c r="C6611"/>
      <c r="D6611"/>
      <c r="E6611"/>
      <c r="F6611"/>
      <c r="G6611"/>
    </row>
    <row r="6612" spans="1:7" x14ac:dyDescent="0.25">
      <c r="A6612"/>
      <c r="B6612"/>
      <c r="C6612"/>
      <c r="D6612"/>
      <c r="E6612"/>
      <c r="F6612"/>
      <c r="G6612"/>
    </row>
    <row r="6613" spans="1:7" x14ac:dyDescent="0.25">
      <c r="A6613"/>
      <c r="B6613"/>
      <c r="C6613"/>
      <c r="D6613"/>
      <c r="E6613"/>
      <c r="F6613"/>
      <c r="G6613"/>
    </row>
    <row r="6614" spans="1:7" x14ac:dyDescent="0.25">
      <c r="A6614"/>
      <c r="B6614"/>
      <c r="C6614"/>
      <c r="D6614"/>
      <c r="E6614"/>
      <c r="F6614"/>
      <c r="G6614"/>
    </row>
    <row r="6615" spans="1:7" x14ac:dyDescent="0.25">
      <c r="A6615"/>
      <c r="B6615"/>
      <c r="C6615"/>
      <c r="D6615"/>
      <c r="E6615"/>
      <c r="F6615"/>
      <c r="G6615"/>
    </row>
    <row r="6616" spans="1:7" x14ac:dyDescent="0.25">
      <c r="A6616"/>
      <c r="B6616"/>
      <c r="C6616"/>
      <c r="D6616"/>
      <c r="E6616"/>
      <c r="F6616"/>
      <c r="G6616"/>
    </row>
    <row r="6617" spans="1:7" x14ac:dyDescent="0.25">
      <c r="A6617"/>
      <c r="B6617"/>
      <c r="C6617"/>
      <c r="D6617"/>
      <c r="E6617"/>
      <c r="F6617"/>
      <c r="G6617"/>
    </row>
    <row r="6618" spans="1:7" x14ac:dyDescent="0.25">
      <c r="A6618"/>
      <c r="B6618"/>
      <c r="C6618"/>
      <c r="D6618"/>
      <c r="E6618"/>
      <c r="F6618"/>
      <c r="G6618"/>
    </row>
    <row r="6619" spans="1:7" x14ac:dyDescent="0.25">
      <c r="A6619"/>
      <c r="B6619"/>
      <c r="C6619"/>
      <c r="D6619"/>
      <c r="E6619"/>
      <c r="F6619"/>
      <c r="G6619"/>
    </row>
    <row r="6620" spans="1:7" x14ac:dyDescent="0.25">
      <c r="A6620"/>
      <c r="B6620"/>
      <c r="C6620"/>
      <c r="D6620"/>
      <c r="E6620"/>
      <c r="F6620"/>
      <c r="G6620"/>
    </row>
    <row r="6621" spans="1:7" x14ac:dyDescent="0.25">
      <c r="A6621"/>
      <c r="B6621"/>
      <c r="C6621"/>
      <c r="D6621"/>
      <c r="E6621"/>
      <c r="F6621"/>
      <c r="G6621"/>
    </row>
    <row r="6622" spans="1:7" x14ac:dyDescent="0.25">
      <c r="A6622"/>
      <c r="B6622"/>
      <c r="C6622"/>
      <c r="D6622"/>
      <c r="E6622"/>
      <c r="F6622"/>
      <c r="G6622"/>
    </row>
    <row r="6623" spans="1:7" x14ac:dyDescent="0.25">
      <c r="A6623"/>
      <c r="B6623"/>
      <c r="C6623"/>
      <c r="D6623"/>
      <c r="E6623"/>
      <c r="F6623"/>
      <c r="G6623"/>
    </row>
    <row r="6624" spans="1:7" x14ac:dyDescent="0.25">
      <c r="A6624"/>
      <c r="B6624"/>
      <c r="C6624"/>
      <c r="D6624"/>
      <c r="E6624"/>
      <c r="F6624"/>
      <c r="G6624"/>
    </row>
    <row r="6625" spans="1:7" x14ac:dyDescent="0.25">
      <c r="A6625"/>
      <c r="B6625"/>
      <c r="C6625"/>
      <c r="D6625"/>
      <c r="E6625"/>
      <c r="F6625"/>
      <c r="G6625"/>
    </row>
    <row r="6626" spans="1:7" x14ac:dyDescent="0.25">
      <c r="A6626"/>
      <c r="B6626"/>
      <c r="C6626"/>
      <c r="D6626"/>
      <c r="E6626"/>
      <c r="F6626"/>
      <c r="G6626"/>
    </row>
    <row r="6627" spans="1:7" x14ac:dyDescent="0.25">
      <c r="A6627"/>
      <c r="B6627"/>
      <c r="C6627"/>
      <c r="D6627"/>
      <c r="E6627"/>
      <c r="F6627"/>
      <c r="G6627"/>
    </row>
    <row r="6628" spans="1:7" x14ac:dyDescent="0.25">
      <c r="A6628"/>
      <c r="B6628"/>
      <c r="C6628"/>
      <c r="D6628"/>
      <c r="E6628"/>
      <c r="F6628"/>
      <c r="G6628"/>
    </row>
    <row r="6629" spans="1:7" x14ac:dyDescent="0.25">
      <c r="A6629"/>
      <c r="B6629"/>
      <c r="C6629"/>
      <c r="D6629"/>
      <c r="E6629"/>
      <c r="F6629"/>
      <c r="G6629"/>
    </row>
    <row r="6630" spans="1:7" x14ac:dyDescent="0.25">
      <c r="A6630"/>
      <c r="B6630"/>
      <c r="C6630"/>
      <c r="D6630"/>
      <c r="E6630"/>
      <c r="F6630"/>
      <c r="G6630"/>
    </row>
    <row r="6631" spans="1:7" x14ac:dyDescent="0.25">
      <c r="A6631"/>
      <c r="B6631"/>
      <c r="C6631"/>
      <c r="D6631"/>
      <c r="E6631"/>
      <c r="F6631"/>
      <c r="G6631"/>
    </row>
    <row r="6632" spans="1:7" x14ac:dyDescent="0.25">
      <c r="A6632"/>
      <c r="B6632"/>
      <c r="C6632"/>
      <c r="D6632"/>
      <c r="E6632"/>
      <c r="F6632"/>
      <c r="G6632"/>
    </row>
    <row r="6633" spans="1:7" x14ac:dyDescent="0.25">
      <c r="A6633"/>
      <c r="B6633"/>
      <c r="C6633"/>
      <c r="D6633"/>
      <c r="E6633"/>
      <c r="F6633"/>
      <c r="G6633"/>
    </row>
    <row r="6634" spans="1:7" x14ac:dyDescent="0.25">
      <c r="A6634"/>
      <c r="B6634"/>
      <c r="C6634"/>
      <c r="D6634"/>
      <c r="E6634"/>
      <c r="F6634"/>
      <c r="G6634"/>
    </row>
    <row r="6635" spans="1:7" x14ac:dyDescent="0.25">
      <c r="A6635"/>
      <c r="B6635"/>
      <c r="C6635"/>
      <c r="D6635"/>
      <c r="E6635"/>
      <c r="F6635"/>
      <c r="G6635"/>
    </row>
    <row r="6636" spans="1:7" x14ac:dyDescent="0.25">
      <c r="A6636"/>
      <c r="B6636"/>
      <c r="C6636"/>
      <c r="D6636"/>
      <c r="E6636"/>
      <c r="F6636"/>
      <c r="G6636"/>
    </row>
    <row r="6637" spans="1:7" x14ac:dyDescent="0.25">
      <c r="A6637"/>
      <c r="B6637"/>
      <c r="C6637"/>
      <c r="D6637"/>
      <c r="E6637"/>
      <c r="F6637"/>
      <c r="G6637"/>
    </row>
    <row r="6638" spans="1:7" x14ac:dyDescent="0.25">
      <c r="A6638"/>
      <c r="B6638"/>
      <c r="C6638"/>
      <c r="D6638"/>
      <c r="E6638"/>
      <c r="F6638"/>
      <c r="G6638"/>
    </row>
    <row r="6639" spans="1:7" x14ac:dyDescent="0.25">
      <c r="A6639"/>
      <c r="B6639"/>
      <c r="C6639"/>
      <c r="D6639"/>
      <c r="E6639"/>
      <c r="F6639"/>
      <c r="G6639"/>
    </row>
    <row r="6640" spans="1:7" x14ac:dyDescent="0.25">
      <c r="A6640"/>
      <c r="B6640"/>
      <c r="C6640"/>
      <c r="D6640"/>
      <c r="E6640"/>
      <c r="F6640"/>
      <c r="G6640"/>
    </row>
    <row r="6641" spans="1:7" x14ac:dyDescent="0.25">
      <c r="A6641"/>
      <c r="B6641"/>
      <c r="C6641"/>
      <c r="D6641"/>
      <c r="E6641"/>
      <c r="F6641"/>
      <c r="G6641"/>
    </row>
    <row r="6642" spans="1:7" x14ac:dyDescent="0.25">
      <c r="A6642"/>
      <c r="B6642"/>
      <c r="C6642"/>
      <c r="D6642"/>
      <c r="E6642"/>
      <c r="F6642"/>
      <c r="G6642"/>
    </row>
    <row r="6643" spans="1:7" x14ac:dyDescent="0.25">
      <c r="A6643"/>
      <c r="B6643"/>
      <c r="C6643"/>
      <c r="D6643"/>
      <c r="E6643"/>
      <c r="F6643"/>
      <c r="G6643"/>
    </row>
    <row r="6644" spans="1:7" x14ac:dyDescent="0.25">
      <c r="A6644"/>
      <c r="B6644"/>
      <c r="C6644"/>
      <c r="D6644"/>
      <c r="E6644"/>
      <c r="F6644"/>
      <c r="G6644"/>
    </row>
    <row r="6645" spans="1:7" x14ac:dyDescent="0.25">
      <c r="A6645"/>
      <c r="B6645"/>
      <c r="C6645"/>
      <c r="D6645"/>
      <c r="E6645"/>
      <c r="F6645"/>
      <c r="G6645"/>
    </row>
    <row r="6646" spans="1:7" x14ac:dyDescent="0.25">
      <c r="A6646"/>
      <c r="B6646"/>
      <c r="C6646"/>
      <c r="D6646"/>
      <c r="E6646"/>
      <c r="F6646"/>
      <c r="G6646"/>
    </row>
    <row r="6647" spans="1:7" x14ac:dyDescent="0.25">
      <c r="A6647"/>
      <c r="B6647"/>
      <c r="C6647"/>
      <c r="D6647"/>
      <c r="E6647"/>
      <c r="F6647"/>
      <c r="G6647"/>
    </row>
    <row r="6648" spans="1:7" x14ac:dyDescent="0.25">
      <c r="A6648"/>
      <c r="B6648"/>
      <c r="C6648"/>
      <c r="D6648"/>
      <c r="E6648"/>
      <c r="F6648"/>
      <c r="G6648"/>
    </row>
    <row r="6649" spans="1:7" x14ac:dyDescent="0.25">
      <c r="A6649"/>
      <c r="B6649"/>
      <c r="C6649"/>
      <c r="D6649"/>
      <c r="E6649"/>
      <c r="F6649"/>
      <c r="G6649"/>
    </row>
    <row r="6650" spans="1:7" x14ac:dyDescent="0.25">
      <c r="A6650"/>
      <c r="B6650"/>
      <c r="C6650"/>
      <c r="D6650"/>
      <c r="E6650"/>
      <c r="F6650"/>
      <c r="G6650"/>
    </row>
    <row r="6651" spans="1:7" x14ac:dyDescent="0.25">
      <c r="A6651"/>
      <c r="B6651"/>
      <c r="C6651"/>
      <c r="D6651"/>
      <c r="E6651"/>
      <c r="F6651"/>
      <c r="G6651"/>
    </row>
    <row r="6652" spans="1:7" x14ac:dyDescent="0.25">
      <c r="A6652"/>
      <c r="B6652"/>
      <c r="C6652"/>
      <c r="D6652"/>
      <c r="E6652"/>
      <c r="F6652"/>
      <c r="G6652"/>
    </row>
    <row r="6653" spans="1:7" x14ac:dyDescent="0.25">
      <c r="A6653"/>
      <c r="B6653"/>
      <c r="C6653"/>
      <c r="D6653"/>
      <c r="E6653"/>
      <c r="F6653"/>
      <c r="G6653"/>
    </row>
    <row r="6654" spans="1:7" x14ac:dyDescent="0.25">
      <c r="A6654"/>
      <c r="B6654"/>
      <c r="C6654"/>
      <c r="D6654"/>
      <c r="E6654"/>
      <c r="F6654"/>
      <c r="G6654"/>
    </row>
    <row r="6655" spans="1:7" x14ac:dyDescent="0.25">
      <c r="A6655"/>
      <c r="B6655"/>
      <c r="C6655"/>
      <c r="D6655"/>
      <c r="E6655"/>
      <c r="F6655"/>
      <c r="G6655"/>
    </row>
    <row r="6656" spans="1:7" x14ac:dyDescent="0.25">
      <c r="A6656"/>
      <c r="B6656"/>
      <c r="C6656"/>
      <c r="D6656"/>
      <c r="E6656"/>
      <c r="F6656"/>
      <c r="G6656"/>
    </row>
    <row r="6657" spans="1:7" x14ac:dyDescent="0.25">
      <c r="A6657"/>
      <c r="B6657"/>
      <c r="C6657"/>
      <c r="D6657"/>
      <c r="E6657"/>
      <c r="F6657"/>
      <c r="G6657"/>
    </row>
    <row r="6658" spans="1:7" x14ac:dyDescent="0.25">
      <c r="A6658"/>
      <c r="B6658"/>
      <c r="C6658"/>
      <c r="D6658"/>
      <c r="E6658"/>
      <c r="F6658"/>
      <c r="G6658"/>
    </row>
    <row r="6659" spans="1:7" x14ac:dyDescent="0.25">
      <c r="A6659"/>
      <c r="B6659"/>
      <c r="C6659"/>
      <c r="D6659"/>
      <c r="E6659"/>
      <c r="F6659"/>
      <c r="G6659"/>
    </row>
    <row r="6660" spans="1:7" x14ac:dyDescent="0.25">
      <c r="A6660"/>
      <c r="B6660"/>
      <c r="C6660"/>
      <c r="D6660"/>
      <c r="E6660"/>
      <c r="F6660"/>
      <c r="G6660"/>
    </row>
    <row r="6661" spans="1:7" x14ac:dyDescent="0.25">
      <c r="A6661"/>
      <c r="B6661"/>
      <c r="C6661"/>
      <c r="D6661"/>
      <c r="E6661"/>
      <c r="F6661"/>
      <c r="G6661"/>
    </row>
    <row r="6662" spans="1:7" x14ac:dyDescent="0.25">
      <c r="A6662"/>
      <c r="B6662"/>
      <c r="C6662"/>
      <c r="D6662"/>
      <c r="E6662"/>
      <c r="F6662"/>
      <c r="G6662"/>
    </row>
    <row r="6663" spans="1:7" x14ac:dyDescent="0.25">
      <c r="A6663"/>
      <c r="B6663"/>
      <c r="C6663"/>
      <c r="D6663"/>
      <c r="E6663"/>
      <c r="F6663"/>
      <c r="G6663"/>
    </row>
    <row r="6664" spans="1:7" x14ac:dyDescent="0.25">
      <c r="A6664"/>
      <c r="B6664"/>
      <c r="C6664"/>
      <c r="D6664"/>
      <c r="E6664"/>
      <c r="F6664"/>
      <c r="G6664"/>
    </row>
    <row r="6665" spans="1:7" x14ac:dyDescent="0.25">
      <c r="A6665"/>
      <c r="B6665"/>
      <c r="C6665"/>
      <c r="D6665"/>
      <c r="E6665"/>
      <c r="F6665"/>
      <c r="G6665"/>
    </row>
    <row r="6666" spans="1:7" x14ac:dyDescent="0.25">
      <c r="A6666"/>
      <c r="B6666"/>
      <c r="C6666"/>
      <c r="D6666"/>
      <c r="E6666"/>
      <c r="F6666"/>
      <c r="G6666"/>
    </row>
    <row r="6667" spans="1:7" x14ac:dyDescent="0.25">
      <c r="A6667"/>
      <c r="B6667"/>
      <c r="C6667"/>
      <c r="D6667"/>
      <c r="E6667"/>
      <c r="F6667"/>
      <c r="G6667"/>
    </row>
    <row r="6668" spans="1:7" x14ac:dyDescent="0.25">
      <c r="A6668"/>
      <c r="B6668"/>
      <c r="C6668"/>
      <c r="D6668"/>
      <c r="E6668"/>
      <c r="F6668"/>
      <c r="G6668"/>
    </row>
    <row r="6669" spans="1:7" x14ac:dyDescent="0.25">
      <c r="A6669"/>
      <c r="B6669"/>
      <c r="C6669"/>
      <c r="D6669"/>
      <c r="E6669"/>
      <c r="F6669"/>
      <c r="G6669"/>
    </row>
    <row r="6670" spans="1:7" x14ac:dyDescent="0.25">
      <c r="A6670"/>
      <c r="B6670"/>
      <c r="C6670"/>
      <c r="D6670"/>
      <c r="E6670"/>
      <c r="F6670"/>
      <c r="G6670"/>
    </row>
    <row r="6671" spans="1:7" x14ac:dyDescent="0.25">
      <c r="A6671"/>
      <c r="B6671"/>
      <c r="C6671"/>
      <c r="D6671"/>
      <c r="E6671"/>
      <c r="F6671"/>
      <c r="G6671"/>
    </row>
    <row r="6672" spans="1:7" x14ac:dyDescent="0.25">
      <c r="A6672"/>
      <c r="B6672"/>
      <c r="C6672"/>
      <c r="D6672"/>
      <c r="E6672"/>
      <c r="F6672"/>
      <c r="G6672"/>
    </row>
    <row r="6673" spans="1:7" x14ac:dyDescent="0.25">
      <c r="A6673"/>
      <c r="B6673"/>
      <c r="C6673"/>
      <c r="D6673"/>
      <c r="E6673"/>
      <c r="F6673"/>
      <c r="G6673"/>
    </row>
    <row r="6674" spans="1:7" x14ac:dyDescent="0.25">
      <c r="A6674"/>
      <c r="B6674"/>
      <c r="C6674"/>
      <c r="D6674"/>
      <c r="E6674"/>
      <c r="F6674"/>
      <c r="G6674"/>
    </row>
    <row r="6675" spans="1:7" x14ac:dyDescent="0.25">
      <c r="A6675"/>
      <c r="B6675"/>
      <c r="C6675"/>
      <c r="D6675"/>
      <c r="E6675"/>
      <c r="F6675"/>
      <c r="G6675"/>
    </row>
    <row r="6676" spans="1:7" x14ac:dyDescent="0.25">
      <c r="A6676"/>
      <c r="B6676"/>
      <c r="C6676"/>
      <c r="D6676"/>
      <c r="E6676"/>
      <c r="F6676"/>
      <c r="G6676"/>
    </row>
    <row r="6677" spans="1:7" x14ac:dyDescent="0.25">
      <c r="A6677"/>
      <c r="B6677"/>
      <c r="C6677"/>
      <c r="D6677"/>
      <c r="E6677"/>
      <c r="F6677"/>
      <c r="G6677"/>
    </row>
    <row r="6678" spans="1:7" x14ac:dyDescent="0.25">
      <c r="A6678"/>
      <c r="B6678"/>
      <c r="C6678"/>
      <c r="D6678"/>
      <c r="E6678"/>
      <c r="F6678"/>
      <c r="G6678"/>
    </row>
    <row r="6679" spans="1:7" x14ac:dyDescent="0.25">
      <c r="A6679"/>
      <c r="B6679"/>
      <c r="C6679"/>
      <c r="D6679"/>
      <c r="E6679"/>
      <c r="F6679"/>
      <c r="G6679"/>
    </row>
    <row r="6680" spans="1:7" x14ac:dyDescent="0.25">
      <c r="A6680"/>
      <c r="B6680"/>
      <c r="C6680"/>
      <c r="D6680"/>
      <c r="E6680"/>
      <c r="F6680"/>
      <c r="G6680"/>
    </row>
    <row r="6681" spans="1:7" x14ac:dyDescent="0.25">
      <c r="A6681"/>
      <c r="B6681"/>
      <c r="C6681"/>
      <c r="D6681"/>
      <c r="E6681"/>
      <c r="F6681"/>
      <c r="G6681"/>
    </row>
    <row r="6682" spans="1:7" x14ac:dyDescent="0.25">
      <c r="A6682"/>
      <c r="B6682"/>
      <c r="C6682"/>
      <c r="D6682"/>
      <c r="E6682"/>
      <c r="F6682"/>
      <c r="G6682"/>
    </row>
    <row r="6683" spans="1:7" x14ac:dyDescent="0.25">
      <c r="A6683"/>
      <c r="B6683"/>
      <c r="C6683"/>
      <c r="D6683"/>
      <c r="E6683"/>
      <c r="F6683"/>
      <c r="G6683"/>
    </row>
    <row r="6684" spans="1:7" x14ac:dyDescent="0.25">
      <c r="A6684"/>
      <c r="B6684"/>
      <c r="C6684"/>
      <c r="D6684"/>
      <c r="E6684"/>
      <c r="F6684"/>
      <c r="G6684"/>
    </row>
    <row r="6685" spans="1:7" x14ac:dyDescent="0.25">
      <c r="A6685"/>
      <c r="B6685"/>
      <c r="C6685"/>
      <c r="D6685"/>
      <c r="E6685"/>
      <c r="F6685"/>
      <c r="G6685"/>
    </row>
    <row r="6686" spans="1:7" x14ac:dyDescent="0.25">
      <c r="A6686"/>
      <c r="B6686"/>
      <c r="C6686"/>
      <c r="D6686"/>
      <c r="E6686"/>
      <c r="F6686"/>
      <c r="G6686"/>
    </row>
    <row r="6687" spans="1:7" x14ac:dyDescent="0.25">
      <c r="A6687"/>
      <c r="B6687"/>
      <c r="C6687"/>
      <c r="D6687"/>
      <c r="E6687"/>
      <c r="F6687"/>
      <c r="G6687"/>
    </row>
    <row r="6688" spans="1:7" x14ac:dyDescent="0.25">
      <c r="A6688"/>
      <c r="B6688"/>
      <c r="C6688"/>
      <c r="D6688"/>
      <c r="E6688"/>
      <c r="F6688"/>
      <c r="G6688"/>
    </row>
    <row r="6689" spans="1:7" x14ac:dyDescent="0.25">
      <c r="A6689"/>
      <c r="B6689"/>
      <c r="C6689"/>
      <c r="D6689"/>
      <c r="E6689"/>
      <c r="F6689"/>
      <c r="G6689"/>
    </row>
    <row r="6690" spans="1:7" x14ac:dyDescent="0.25">
      <c r="A6690"/>
      <c r="B6690"/>
      <c r="C6690"/>
      <c r="D6690"/>
      <c r="E6690"/>
      <c r="F6690"/>
      <c r="G6690"/>
    </row>
    <row r="6691" spans="1:7" x14ac:dyDescent="0.25">
      <c r="A6691"/>
      <c r="B6691"/>
      <c r="C6691"/>
      <c r="D6691"/>
      <c r="E6691"/>
      <c r="F6691"/>
      <c r="G6691"/>
    </row>
    <row r="6692" spans="1:7" x14ac:dyDescent="0.25">
      <c r="A6692"/>
      <c r="B6692"/>
      <c r="C6692"/>
      <c r="D6692"/>
      <c r="E6692"/>
      <c r="F6692"/>
      <c r="G6692"/>
    </row>
    <row r="6693" spans="1:7" x14ac:dyDescent="0.25">
      <c r="A6693"/>
      <c r="B6693"/>
      <c r="C6693"/>
      <c r="D6693"/>
      <c r="E6693"/>
      <c r="F6693"/>
      <c r="G6693"/>
    </row>
    <row r="6694" spans="1:7" x14ac:dyDescent="0.25">
      <c r="A6694"/>
      <c r="B6694"/>
      <c r="C6694"/>
      <c r="D6694"/>
      <c r="E6694"/>
      <c r="F6694"/>
      <c r="G6694"/>
    </row>
    <row r="6695" spans="1:7" x14ac:dyDescent="0.25">
      <c r="A6695"/>
      <c r="B6695"/>
      <c r="C6695"/>
      <c r="D6695"/>
      <c r="E6695"/>
      <c r="F6695"/>
      <c r="G6695"/>
    </row>
    <row r="6696" spans="1:7" x14ac:dyDescent="0.25">
      <c r="A6696"/>
      <c r="B6696"/>
      <c r="C6696"/>
      <c r="D6696"/>
      <c r="E6696"/>
      <c r="F6696"/>
      <c r="G6696"/>
    </row>
    <row r="6697" spans="1:7" x14ac:dyDescent="0.25">
      <c r="A6697"/>
      <c r="B6697"/>
      <c r="C6697"/>
      <c r="D6697"/>
      <c r="E6697"/>
      <c r="F6697"/>
      <c r="G6697"/>
    </row>
    <row r="6698" spans="1:7" x14ac:dyDescent="0.25">
      <c r="A6698"/>
      <c r="B6698"/>
      <c r="C6698"/>
      <c r="D6698"/>
      <c r="E6698"/>
      <c r="F6698"/>
      <c r="G6698"/>
    </row>
    <row r="6699" spans="1:7" x14ac:dyDescent="0.25">
      <c r="A6699"/>
      <c r="B6699"/>
      <c r="C6699"/>
      <c r="D6699"/>
      <c r="E6699"/>
      <c r="F6699"/>
      <c r="G6699"/>
    </row>
    <row r="6700" spans="1:7" x14ac:dyDescent="0.25">
      <c r="A6700"/>
      <c r="B6700"/>
      <c r="C6700"/>
      <c r="D6700"/>
      <c r="E6700"/>
      <c r="F6700"/>
      <c r="G6700"/>
    </row>
    <row r="6701" spans="1:7" x14ac:dyDescent="0.25">
      <c r="A6701"/>
      <c r="B6701"/>
      <c r="C6701"/>
      <c r="D6701"/>
      <c r="E6701"/>
      <c r="F6701"/>
      <c r="G6701"/>
    </row>
    <row r="6702" spans="1:7" x14ac:dyDescent="0.25">
      <c r="A6702"/>
      <c r="B6702"/>
      <c r="C6702"/>
      <c r="D6702"/>
      <c r="E6702"/>
      <c r="F6702"/>
      <c r="G6702"/>
    </row>
    <row r="6703" spans="1:7" x14ac:dyDescent="0.25">
      <c r="A6703"/>
      <c r="B6703"/>
      <c r="C6703"/>
      <c r="D6703"/>
      <c r="E6703"/>
      <c r="F6703"/>
      <c r="G6703"/>
    </row>
    <row r="6704" spans="1:7" x14ac:dyDescent="0.25">
      <c r="A6704"/>
      <c r="B6704"/>
      <c r="C6704"/>
      <c r="D6704"/>
      <c r="E6704"/>
      <c r="F6704"/>
      <c r="G6704"/>
    </row>
    <row r="6705" spans="1:7" x14ac:dyDescent="0.25">
      <c r="A6705"/>
      <c r="B6705"/>
      <c r="C6705"/>
      <c r="D6705"/>
      <c r="E6705"/>
      <c r="F6705"/>
      <c r="G6705"/>
    </row>
    <row r="6706" spans="1:7" x14ac:dyDescent="0.25">
      <c r="A6706"/>
      <c r="B6706"/>
      <c r="C6706"/>
      <c r="D6706"/>
      <c r="E6706"/>
      <c r="F6706"/>
      <c r="G6706"/>
    </row>
    <row r="6707" spans="1:7" x14ac:dyDescent="0.25">
      <c r="A6707"/>
      <c r="B6707"/>
      <c r="C6707"/>
      <c r="D6707"/>
      <c r="E6707"/>
      <c r="F6707"/>
      <c r="G6707"/>
    </row>
    <row r="6708" spans="1:7" x14ac:dyDescent="0.25">
      <c r="A6708"/>
      <c r="B6708"/>
      <c r="C6708"/>
      <c r="D6708"/>
      <c r="E6708"/>
      <c r="F6708"/>
      <c r="G6708"/>
    </row>
    <row r="6709" spans="1:7" x14ac:dyDescent="0.25">
      <c r="A6709"/>
      <c r="B6709"/>
      <c r="C6709"/>
      <c r="D6709"/>
      <c r="E6709"/>
      <c r="F6709"/>
      <c r="G6709"/>
    </row>
    <row r="6710" spans="1:7" x14ac:dyDescent="0.25">
      <c r="A6710"/>
      <c r="B6710"/>
      <c r="C6710"/>
      <c r="D6710"/>
      <c r="E6710"/>
      <c r="F6710"/>
      <c r="G6710"/>
    </row>
    <row r="6711" spans="1:7" x14ac:dyDescent="0.25">
      <c r="A6711"/>
      <c r="B6711"/>
      <c r="C6711"/>
      <c r="D6711"/>
      <c r="E6711"/>
      <c r="F6711"/>
      <c r="G6711"/>
    </row>
    <row r="6712" spans="1:7" x14ac:dyDescent="0.25">
      <c r="A6712"/>
      <c r="B6712"/>
      <c r="C6712"/>
      <c r="D6712"/>
      <c r="E6712"/>
      <c r="F6712"/>
      <c r="G6712"/>
    </row>
    <row r="6713" spans="1:7" x14ac:dyDescent="0.25">
      <c r="A6713"/>
      <c r="B6713"/>
      <c r="C6713"/>
      <c r="D6713"/>
      <c r="E6713"/>
      <c r="F6713"/>
      <c r="G6713"/>
    </row>
    <row r="6714" spans="1:7" x14ac:dyDescent="0.25">
      <c r="A6714"/>
      <c r="B6714"/>
      <c r="C6714"/>
      <c r="D6714"/>
      <c r="E6714"/>
      <c r="F6714"/>
      <c r="G6714"/>
    </row>
    <row r="6715" spans="1:7" x14ac:dyDescent="0.25">
      <c r="A6715"/>
      <c r="B6715"/>
      <c r="C6715"/>
      <c r="D6715"/>
      <c r="E6715"/>
      <c r="F6715"/>
      <c r="G6715"/>
    </row>
    <row r="6716" spans="1:7" x14ac:dyDescent="0.25">
      <c r="A6716"/>
      <c r="B6716"/>
      <c r="C6716"/>
      <c r="D6716"/>
      <c r="E6716"/>
      <c r="F6716"/>
      <c r="G6716"/>
    </row>
    <row r="6717" spans="1:7" x14ac:dyDescent="0.25">
      <c r="A6717"/>
      <c r="B6717"/>
      <c r="C6717"/>
      <c r="D6717"/>
      <c r="E6717"/>
      <c r="F6717"/>
      <c r="G6717"/>
    </row>
    <row r="6718" spans="1:7" x14ac:dyDescent="0.25">
      <c r="A6718"/>
      <c r="B6718"/>
      <c r="C6718"/>
      <c r="D6718"/>
      <c r="E6718"/>
      <c r="F6718"/>
      <c r="G6718"/>
    </row>
    <row r="6719" spans="1:7" x14ac:dyDescent="0.25">
      <c r="A6719"/>
      <c r="B6719"/>
      <c r="C6719"/>
      <c r="D6719"/>
      <c r="E6719"/>
      <c r="F6719"/>
      <c r="G6719"/>
    </row>
    <row r="6720" spans="1:7" x14ac:dyDescent="0.25">
      <c r="A6720"/>
      <c r="B6720"/>
      <c r="C6720"/>
      <c r="D6720"/>
      <c r="E6720"/>
      <c r="F6720"/>
      <c r="G6720"/>
    </row>
    <row r="6721" spans="1:7" x14ac:dyDescent="0.25">
      <c r="A6721"/>
      <c r="B6721"/>
      <c r="C6721"/>
      <c r="D6721"/>
      <c r="E6721"/>
      <c r="F6721"/>
      <c r="G6721"/>
    </row>
    <row r="6722" spans="1:7" x14ac:dyDescent="0.25">
      <c r="A6722"/>
      <c r="B6722"/>
      <c r="C6722"/>
      <c r="D6722"/>
      <c r="E6722"/>
      <c r="F6722"/>
      <c r="G6722"/>
    </row>
    <row r="6723" spans="1:7" x14ac:dyDescent="0.25">
      <c r="A6723"/>
      <c r="B6723"/>
      <c r="C6723"/>
      <c r="D6723"/>
      <c r="E6723"/>
      <c r="F6723"/>
      <c r="G6723"/>
    </row>
    <row r="6724" spans="1:7" x14ac:dyDescent="0.25">
      <c r="A6724"/>
      <c r="B6724"/>
      <c r="C6724"/>
      <c r="D6724"/>
      <c r="E6724"/>
      <c r="F6724"/>
      <c r="G6724"/>
    </row>
    <row r="6725" spans="1:7" x14ac:dyDescent="0.25">
      <c r="A6725"/>
      <c r="B6725"/>
      <c r="C6725"/>
      <c r="D6725"/>
      <c r="E6725"/>
      <c r="F6725"/>
      <c r="G6725"/>
    </row>
    <row r="6726" spans="1:7" x14ac:dyDescent="0.25">
      <c r="A6726"/>
      <c r="B6726"/>
      <c r="C6726"/>
      <c r="D6726"/>
      <c r="E6726"/>
      <c r="F6726"/>
      <c r="G6726"/>
    </row>
    <row r="6727" spans="1:7" x14ac:dyDescent="0.25">
      <c r="A6727"/>
      <c r="B6727"/>
      <c r="C6727"/>
      <c r="D6727"/>
      <c r="E6727"/>
      <c r="F6727"/>
      <c r="G6727"/>
    </row>
    <row r="6728" spans="1:7" x14ac:dyDescent="0.25">
      <c r="A6728"/>
      <c r="B6728"/>
      <c r="C6728"/>
      <c r="D6728"/>
      <c r="E6728"/>
      <c r="F6728"/>
      <c r="G6728"/>
    </row>
    <row r="6729" spans="1:7" x14ac:dyDescent="0.25">
      <c r="A6729"/>
      <c r="B6729"/>
      <c r="C6729"/>
      <c r="D6729"/>
      <c r="E6729"/>
      <c r="F6729"/>
      <c r="G6729"/>
    </row>
    <row r="6730" spans="1:7" x14ac:dyDescent="0.25">
      <c r="A6730"/>
      <c r="B6730"/>
      <c r="C6730"/>
      <c r="D6730"/>
      <c r="E6730"/>
      <c r="F6730"/>
      <c r="G6730"/>
    </row>
    <row r="6731" spans="1:7" x14ac:dyDescent="0.25">
      <c r="A6731"/>
      <c r="B6731"/>
      <c r="C6731"/>
      <c r="D6731"/>
      <c r="E6731"/>
      <c r="F6731"/>
      <c r="G6731"/>
    </row>
    <row r="6732" spans="1:7" x14ac:dyDescent="0.25">
      <c r="A6732"/>
      <c r="B6732"/>
      <c r="C6732"/>
      <c r="D6732"/>
      <c r="E6732"/>
      <c r="F6732"/>
      <c r="G6732"/>
    </row>
    <row r="6733" spans="1:7" x14ac:dyDescent="0.25">
      <c r="A6733"/>
      <c r="B6733"/>
      <c r="C6733"/>
      <c r="D6733"/>
      <c r="E6733"/>
      <c r="F6733"/>
      <c r="G6733"/>
    </row>
    <row r="6734" spans="1:7" x14ac:dyDescent="0.25">
      <c r="A6734"/>
      <c r="B6734"/>
      <c r="C6734"/>
      <c r="D6734"/>
      <c r="E6734"/>
      <c r="F6734"/>
      <c r="G6734"/>
    </row>
    <row r="6735" spans="1:7" x14ac:dyDescent="0.25">
      <c r="A6735"/>
      <c r="B6735"/>
      <c r="C6735"/>
      <c r="D6735"/>
      <c r="E6735"/>
      <c r="F6735"/>
      <c r="G6735"/>
    </row>
    <row r="6736" spans="1:7" x14ac:dyDescent="0.25">
      <c r="A6736"/>
      <c r="B6736"/>
      <c r="C6736"/>
      <c r="D6736"/>
      <c r="E6736"/>
      <c r="F6736"/>
      <c r="G6736"/>
    </row>
    <row r="6737" spans="1:7" x14ac:dyDescent="0.25">
      <c r="A6737"/>
      <c r="B6737"/>
      <c r="C6737"/>
      <c r="D6737"/>
      <c r="E6737"/>
      <c r="F6737"/>
      <c r="G6737"/>
    </row>
    <row r="6738" spans="1:7" x14ac:dyDescent="0.25">
      <c r="A6738"/>
      <c r="B6738"/>
      <c r="C6738"/>
      <c r="D6738"/>
      <c r="E6738"/>
      <c r="F6738"/>
      <c r="G6738"/>
    </row>
    <row r="6739" spans="1:7" x14ac:dyDescent="0.25">
      <c r="A6739"/>
      <c r="B6739"/>
      <c r="C6739"/>
      <c r="D6739"/>
      <c r="E6739"/>
      <c r="F6739"/>
      <c r="G6739"/>
    </row>
    <row r="6740" spans="1:7" x14ac:dyDescent="0.25">
      <c r="A6740"/>
      <c r="B6740"/>
      <c r="C6740"/>
      <c r="D6740"/>
      <c r="E6740"/>
      <c r="F6740"/>
      <c r="G6740"/>
    </row>
    <row r="6741" spans="1:7" x14ac:dyDescent="0.25">
      <c r="A6741"/>
      <c r="B6741"/>
      <c r="C6741"/>
      <c r="D6741"/>
      <c r="E6741"/>
      <c r="F6741"/>
      <c r="G6741"/>
    </row>
    <row r="6742" spans="1:7" x14ac:dyDescent="0.25">
      <c r="A6742"/>
      <c r="B6742"/>
      <c r="C6742"/>
      <c r="D6742"/>
      <c r="E6742"/>
      <c r="F6742"/>
      <c r="G6742"/>
    </row>
    <row r="6743" spans="1:7" x14ac:dyDescent="0.25">
      <c r="A6743"/>
      <c r="B6743"/>
      <c r="C6743"/>
      <c r="D6743"/>
      <c r="E6743"/>
      <c r="F6743"/>
      <c r="G6743"/>
    </row>
    <row r="6744" spans="1:7" x14ac:dyDescent="0.25">
      <c r="A6744"/>
      <c r="B6744"/>
      <c r="C6744"/>
      <c r="D6744"/>
      <c r="E6744"/>
      <c r="F6744"/>
      <c r="G6744"/>
    </row>
    <row r="6745" spans="1:7" x14ac:dyDescent="0.25">
      <c r="A6745"/>
      <c r="B6745"/>
      <c r="C6745"/>
      <c r="D6745"/>
      <c r="E6745"/>
      <c r="F6745"/>
      <c r="G6745"/>
    </row>
    <row r="6746" spans="1:7" x14ac:dyDescent="0.25">
      <c r="A6746"/>
      <c r="B6746"/>
      <c r="C6746"/>
      <c r="D6746"/>
      <c r="E6746"/>
      <c r="F6746"/>
      <c r="G6746"/>
    </row>
    <row r="6747" spans="1:7" x14ac:dyDescent="0.25">
      <c r="A6747"/>
      <c r="B6747"/>
      <c r="C6747"/>
      <c r="D6747"/>
      <c r="E6747"/>
      <c r="F6747"/>
      <c r="G6747"/>
    </row>
    <row r="6748" spans="1:7" x14ac:dyDescent="0.25">
      <c r="A6748"/>
      <c r="B6748"/>
      <c r="C6748"/>
      <c r="D6748"/>
      <c r="E6748"/>
      <c r="F6748"/>
      <c r="G6748"/>
    </row>
    <row r="6749" spans="1:7" x14ac:dyDescent="0.25">
      <c r="A6749"/>
      <c r="B6749"/>
      <c r="C6749"/>
      <c r="D6749"/>
      <c r="E6749"/>
      <c r="F6749"/>
      <c r="G6749"/>
    </row>
    <row r="6750" spans="1:7" x14ac:dyDescent="0.25">
      <c r="A6750"/>
      <c r="B6750"/>
      <c r="C6750"/>
      <c r="D6750"/>
      <c r="E6750"/>
      <c r="F6750"/>
      <c r="G6750"/>
    </row>
    <row r="6751" spans="1:7" x14ac:dyDescent="0.25">
      <c r="A6751"/>
      <c r="B6751"/>
      <c r="C6751"/>
      <c r="D6751"/>
      <c r="E6751"/>
      <c r="F6751"/>
      <c r="G6751"/>
    </row>
    <row r="6752" spans="1:7" x14ac:dyDescent="0.25">
      <c r="A6752"/>
      <c r="B6752"/>
      <c r="C6752"/>
      <c r="D6752"/>
      <c r="E6752"/>
      <c r="F6752"/>
      <c r="G6752"/>
    </row>
    <row r="6753" spans="1:7" x14ac:dyDescent="0.25">
      <c r="A6753"/>
      <c r="B6753"/>
      <c r="C6753"/>
      <c r="D6753"/>
      <c r="E6753"/>
      <c r="F6753"/>
      <c r="G6753"/>
    </row>
    <row r="6754" spans="1:7" x14ac:dyDescent="0.25">
      <c r="A6754"/>
      <c r="B6754"/>
      <c r="C6754"/>
      <c r="D6754"/>
      <c r="E6754"/>
      <c r="F6754"/>
      <c r="G6754"/>
    </row>
    <row r="6755" spans="1:7" x14ac:dyDescent="0.25">
      <c r="A6755"/>
      <c r="B6755"/>
      <c r="C6755"/>
      <c r="D6755"/>
      <c r="E6755"/>
      <c r="F6755"/>
      <c r="G6755"/>
    </row>
    <row r="6756" spans="1:7" x14ac:dyDescent="0.25">
      <c r="A6756"/>
      <c r="B6756"/>
      <c r="C6756"/>
      <c r="D6756"/>
      <c r="E6756"/>
      <c r="F6756"/>
      <c r="G6756"/>
    </row>
    <row r="6757" spans="1:7" x14ac:dyDescent="0.25">
      <c r="A6757"/>
      <c r="B6757"/>
      <c r="C6757"/>
      <c r="D6757"/>
      <c r="E6757"/>
      <c r="F6757"/>
      <c r="G6757"/>
    </row>
    <row r="6758" spans="1:7" x14ac:dyDescent="0.25">
      <c r="A6758"/>
      <c r="B6758"/>
      <c r="C6758"/>
      <c r="D6758"/>
      <c r="E6758"/>
      <c r="F6758"/>
      <c r="G6758"/>
    </row>
    <row r="6759" spans="1:7" x14ac:dyDescent="0.25">
      <c r="A6759"/>
      <c r="B6759"/>
      <c r="C6759"/>
      <c r="D6759"/>
      <c r="E6759"/>
      <c r="F6759"/>
      <c r="G6759"/>
    </row>
    <row r="6760" spans="1:7" x14ac:dyDescent="0.25">
      <c r="A6760"/>
      <c r="B6760"/>
      <c r="C6760"/>
      <c r="D6760"/>
      <c r="E6760"/>
      <c r="F6760"/>
      <c r="G6760"/>
    </row>
    <row r="6761" spans="1:7" x14ac:dyDescent="0.25">
      <c r="A6761"/>
      <c r="B6761"/>
      <c r="C6761"/>
      <c r="D6761"/>
      <c r="E6761"/>
      <c r="F6761"/>
      <c r="G6761"/>
    </row>
    <row r="6762" spans="1:7" x14ac:dyDescent="0.25">
      <c r="A6762"/>
      <c r="B6762"/>
      <c r="C6762"/>
      <c r="D6762"/>
      <c r="E6762"/>
      <c r="F6762"/>
      <c r="G6762"/>
    </row>
    <row r="6763" spans="1:7" x14ac:dyDescent="0.25">
      <c r="A6763"/>
      <c r="B6763"/>
      <c r="C6763"/>
      <c r="D6763"/>
      <c r="E6763"/>
      <c r="F6763"/>
      <c r="G6763"/>
    </row>
    <row r="6764" spans="1:7" x14ac:dyDescent="0.25">
      <c r="A6764"/>
      <c r="B6764"/>
      <c r="C6764"/>
      <c r="D6764"/>
      <c r="E6764"/>
      <c r="F6764"/>
      <c r="G6764"/>
    </row>
    <row r="6765" spans="1:7" x14ac:dyDescent="0.25">
      <c r="A6765"/>
      <c r="B6765"/>
      <c r="C6765"/>
      <c r="D6765"/>
      <c r="E6765"/>
      <c r="F6765"/>
      <c r="G6765"/>
    </row>
    <row r="6766" spans="1:7" x14ac:dyDescent="0.25">
      <c r="A6766"/>
      <c r="B6766"/>
      <c r="C6766"/>
      <c r="D6766"/>
      <c r="E6766"/>
      <c r="F6766"/>
      <c r="G6766"/>
    </row>
    <row r="6767" spans="1:7" x14ac:dyDescent="0.25">
      <c r="A6767"/>
      <c r="B6767"/>
      <c r="C6767"/>
      <c r="D6767"/>
      <c r="E6767"/>
      <c r="F6767"/>
      <c r="G6767"/>
    </row>
    <row r="6768" spans="1:7" x14ac:dyDescent="0.25">
      <c r="A6768"/>
      <c r="B6768"/>
      <c r="C6768"/>
      <c r="D6768"/>
      <c r="E6768"/>
      <c r="F6768"/>
      <c r="G6768"/>
    </row>
    <row r="6769" spans="1:7" x14ac:dyDescent="0.25">
      <c r="A6769"/>
      <c r="B6769"/>
      <c r="C6769"/>
      <c r="D6769"/>
      <c r="E6769"/>
      <c r="F6769"/>
      <c r="G6769"/>
    </row>
    <row r="6770" spans="1:7" x14ac:dyDescent="0.25">
      <c r="A6770"/>
      <c r="B6770"/>
      <c r="C6770"/>
      <c r="D6770"/>
      <c r="E6770"/>
      <c r="F6770"/>
      <c r="G6770"/>
    </row>
    <row r="6771" spans="1:7" x14ac:dyDescent="0.25">
      <c r="A6771"/>
      <c r="B6771"/>
      <c r="C6771"/>
      <c r="D6771"/>
      <c r="E6771"/>
      <c r="F6771"/>
      <c r="G6771"/>
    </row>
    <row r="6772" spans="1:7" x14ac:dyDescent="0.25">
      <c r="A6772"/>
      <c r="B6772"/>
      <c r="C6772"/>
      <c r="D6772"/>
      <c r="E6772"/>
      <c r="F6772"/>
      <c r="G6772"/>
    </row>
    <row r="6773" spans="1:7" x14ac:dyDescent="0.25">
      <c r="A6773"/>
      <c r="B6773"/>
      <c r="C6773"/>
      <c r="D6773"/>
      <c r="E6773"/>
      <c r="F6773"/>
      <c r="G6773"/>
    </row>
    <row r="6774" spans="1:7" x14ac:dyDescent="0.25">
      <c r="A6774"/>
      <c r="B6774"/>
      <c r="C6774"/>
      <c r="D6774"/>
      <c r="E6774"/>
      <c r="F6774"/>
      <c r="G6774"/>
    </row>
    <row r="6775" spans="1:7" x14ac:dyDescent="0.25">
      <c r="A6775"/>
      <c r="B6775"/>
      <c r="C6775"/>
      <c r="D6775"/>
      <c r="E6775"/>
      <c r="F6775"/>
      <c r="G6775"/>
    </row>
    <row r="6776" spans="1:7" x14ac:dyDescent="0.25">
      <c r="A6776"/>
      <c r="B6776"/>
      <c r="C6776"/>
      <c r="D6776"/>
      <c r="E6776"/>
      <c r="F6776"/>
      <c r="G6776"/>
    </row>
    <row r="6777" spans="1:7" x14ac:dyDescent="0.25">
      <c r="A6777"/>
      <c r="B6777"/>
      <c r="C6777"/>
      <c r="D6777"/>
      <c r="E6777"/>
      <c r="F6777"/>
      <c r="G6777"/>
    </row>
    <row r="6778" spans="1:7" x14ac:dyDescent="0.25">
      <c r="A6778"/>
      <c r="B6778"/>
      <c r="C6778"/>
      <c r="D6778"/>
      <c r="E6778"/>
      <c r="F6778"/>
      <c r="G6778"/>
    </row>
    <row r="6779" spans="1:7" x14ac:dyDescent="0.25">
      <c r="A6779"/>
      <c r="B6779"/>
      <c r="C6779"/>
      <c r="D6779"/>
      <c r="E6779"/>
      <c r="F6779"/>
      <c r="G6779"/>
    </row>
    <row r="6780" spans="1:7" x14ac:dyDescent="0.25">
      <c r="A6780"/>
      <c r="B6780"/>
      <c r="C6780"/>
      <c r="D6780"/>
      <c r="E6780"/>
      <c r="F6780"/>
      <c r="G6780"/>
    </row>
    <row r="6781" spans="1:7" x14ac:dyDescent="0.25">
      <c r="A6781"/>
      <c r="B6781"/>
      <c r="C6781"/>
      <c r="D6781"/>
      <c r="E6781"/>
      <c r="F6781"/>
      <c r="G6781"/>
    </row>
    <row r="6782" spans="1:7" x14ac:dyDescent="0.25">
      <c r="A6782"/>
      <c r="B6782"/>
      <c r="C6782"/>
      <c r="D6782"/>
      <c r="E6782"/>
      <c r="F6782"/>
      <c r="G6782"/>
    </row>
    <row r="6783" spans="1:7" x14ac:dyDescent="0.25">
      <c r="A6783"/>
      <c r="B6783"/>
      <c r="C6783"/>
      <c r="D6783"/>
      <c r="E6783"/>
      <c r="F6783"/>
      <c r="G6783"/>
    </row>
    <row r="6784" spans="1:7" x14ac:dyDescent="0.25">
      <c r="A6784"/>
      <c r="B6784"/>
      <c r="C6784"/>
      <c r="D6784"/>
      <c r="E6784"/>
      <c r="F6784"/>
      <c r="G6784"/>
    </row>
    <row r="6785" spans="1:7" x14ac:dyDescent="0.25">
      <c r="A6785"/>
      <c r="B6785"/>
      <c r="C6785"/>
      <c r="D6785"/>
      <c r="E6785"/>
      <c r="F6785"/>
      <c r="G6785"/>
    </row>
    <row r="6786" spans="1:7" x14ac:dyDescent="0.25">
      <c r="A6786"/>
      <c r="B6786"/>
      <c r="C6786"/>
      <c r="D6786"/>
      <c r="E6786"/>
      <c r="F6786"/>
      <c r="G6786"/>
    </row>
    <row r="6787" spans="1:7" x14ac:dyDescent="0.25">
      <c r="A6787"/>
      <c r="B6787"/>
      <c r="C6787"/>
      <c r="D6787"/>
      <c r="E6787"/>
      <c r="F6787"/>
      <c r="G6787"/>
    </row>
    <row r="6788" spans="1:7" x14ac:dyDescent="0.25">
      <c r="A6788"/>
      <c r="B6788"/>
      <c r="C6788"/>
      <c r="D6788"/>
      <c r="E6788"/>
      <c r="F6788"/>
      <c r="G6788"/>
    </row>
    <row r="6789" spans="1:7" x14ac:dyDescent="0.25">
      <c r="A6789"/>
      <c r="B6789"/>
      <c r="C6789"/>
      <c r="D6789"/>
      <c r="E6789"/>
      <c r="F6789"/>
      <c r="G6789"/>
    </row>
    <row r="6790" spans="1:7" x14ac:dyDescent="0.25">
      <c r="A6790"/>
      <c r="B6790"/>
      <c r="C6790"/>
      <c r="D6790"/>
      <c r="E6790"/>
      <c r="F6790"/>
      <c r="G6790"/>
    </row>
    <row r="6791" spans="1:7" x14ac:dyDescent="0.25">
      <c r="A6791"/>
      <c r="B6791"/>
      <c r="C6791"/>
      <c r="D6791"/>
      <c r="E6791"/>
      <c r="F6791"/>
      <c r="G6791"/>
    </row>
    <row r="6792" spans="1:7" x14ac:dyDescent="0.25">
      <c r="A6792"/>
      <c r="B6792"/>
      <c r="C6792"/>
      <c r="D6792"/>
      <c r="E6792"/>
      <c r="F6792"/>
      <c r="G6792"/>
    </row>
    <row r="6793" spans="1:7" x14ac:dyDescent="0.25">
      <c r="A6793"/>
      <c r="B6793"/>
      <c r="C6793"/>
      <c r="D6793"/>
      <c r="E6793"/>
      <c r="F6793"/>
      <c r="G6793"/>
    </row>
    <row r="6794" spans="1:7" x14ac:dyDescent="0.25">
      <c r="A6794"/>
      <c r="B6794"/>
      <c r="C6794"/>
      <c r="D6794"/>
      <c r="E6794"/>
      <c r="F6794"/>
      <c r="G6794"/>
    </row>
    <row r="6795" spans="1:7" x14ac:dyDescent="0.25">
      <c r="A6795"/>
      <c r="B6795"/>
      <c r="C6795"/>
      <c r="D6795"/>
      <c r="E6795"/>
      <c r="F6795"/>
      <c r="G6795"/>
    </row>
    <row r="6796" spans="1:7" x14ac:dyDescent="0.25">
      <c r="A6796"/>
      <c r="B6796"/>
      <c r="C6796"/>
      <c r="D6796"/>
      <c r="E6796"/>
      <c r="F6796"/>
      <c r="G6796"/>
    </row>
    <row r="6797" spans="1:7" x14ac:dyDescent="0.25">
      <c r="A6797"/>
      <c r="B6797"/>
      <c r="C6797"/>
      <c r="D6797"/>
      <c r="E6797"/>
      <c r="F6797"/>
      <c r="G6797"/>
    </row>
    <row r="6798" spans="1:7" x14ac:dyDescent="0.25">
      <c r="A6798"/>
      <c r="B6798"/>
      <c r="C6798"/>
      <c r="D6798"/>
      <c r="E6798"/>
      <c r="F6798"/>
      <c r="G6798"/>
    </row>
    <row r="6799" spans="1:7" x14ac:dyDescent="0.25">
      <c r="A6799"/>
      <c r="B6799"/>
      <c r="C6799"/>
      <c r="D6799"/>
      <c r="E6799"/>
      <c r="F6799"/>
      <c r="G6799"/>
    </row>
    <row r="6800" spans="1:7" x14ac:dyDescent="0.25">
      <c r="A6800"/>
      <c r="B6800"/>
      <c r="C6800"/>
      <c r="D6800"/>
      <c r="E6800"/>
      <c r="F6800"/>
      <c r="G6800"/>
    </row>
    <row r="6801" spans="1:7" x14ac:dyDescent="0.25">
      <c r="A6801"/>
      <c r="B6801"/>
      <c r="C6801"/>
      <c r="D6801"/>
      <c r="E6801"/>
      <c r="F6801"/>
      <c r="G6801"/>
    </row>
    <row r="6802" spans="1:7" x14ac:dyDescent="0.25">
      <c r="A6802"/>
      <c r="B6802"/>
      <c r="C6802"/>
      <c r="D6802"/>
      <c r="E6802"/>
      <c r="F6802"/>
      <c r="G6802"/>
    </row>
    <row r="6803" spans="1:7" x14ac:dyDescent="0.25">
      <c r="A6803"/>
      <c r="B6803"/>
      <c r="C6803"/>
      <c r="D6803"/>
      <c r="E6803"/>
      <c r="F6803"/>
      <c r="G6803"/>
    </row>
    <row r="6804" spans="1:7" x14ac:dyDescent="0.25">
      <c r="A6804"/>
      <c r="B6804"/>
      <c r="C6804"/>
      <c r="D6804"/>
      <c r="E6804"/>
      <c r="F6804"/>
      <c r="G6804"/>
    </row>
    <row r="6805" spans="1:7" x14ac:dyDescent="0.25">
      <c r="A6805"/>
      <c r="B6805"/>
      <c r="C6805"/>
      <c r="D6805"/>
      <c r="E6805"/>
      <c r="F6805"/>
      <c r="G6805"/>
    </row>
    <row r="6806" spans="1:7" x14ac:dyDescent="0.25">
      <c r="A6806"/>
      <c r="B6806"/>
      <c r="C6806"/>
      <c r="D6806"/>
      <c r="E6806"/>
      <c r="F6806"/>
      <c r="G6806"/>
    </row>
    <row r="6807" spans="1:7" x14ac:dyDescent="0.25">
      <c r="A6807"/>
      <c r="B6807"/>
      <c r="C6807"/>
      <c r="D6807"/>
      <c r="E6807"/>
      <c r="F6807"/>
      <c r="G6807"/>
    </row>
    <row r="6808" spans="1:7" x14ac:dyDescent="0.25">
      <c r="A6808"/>
      <c r="B6808"/>
      <c r="C6808"/>
      <c r="D6808"/>
      <c r="E6808"/>
      <c r="F6808"/>
      <c r="G6808"/>
    </row>
    <row r="6809" spans="1:7" x14ac:dyDescent="0.25">
      <c r="A6809"/>
      <c r="B6809"/>
      <c r="C6809"/>
      <c r="D6809"/>
      <c r="E6809"/>
      <c r="F6809"/>
      <c r="G6809"/>
    </row>
    <row r="6810" spans="1:7" x14ac:dyDescent="0.25">
      <c r="A6810"/>
      <c r="B6810"/>
      <c r="C6810"/>
      <c r="D6810"/>
      <c r="E6810"/>
      <c r="F6810"/>
      <c r="G6810"/>
    </row>
    <row r="6811" spans="1:7" x14ac:dyDescent="0.25">
      <c r="A6811"/>
      <c r="B6811"/>
      <c r="C6811"/>
      <c r="D6811"/>
      <c r="E6811"/>
      <c r="F6811"/>
      <c r="G6811"/>
    </row>
    <row r="6812" spans="1:7" x14ac:dyDescent="0.25">
      <c r="A6812"/>
      <c r="B6812"/>
      <c r="C6812"/>
      <c r="D6812"/>
      <c r="E6812"/>
      <c r="F6812"/>
      <c r="G6812"/>
    </row>
    <row r="6813" spans="1:7" x14ac:dyDescent="0.25">
      <c r="A6813"/>
      <c r="B6813"/>
      <c r="C6813"/>
      <c r="D6813"/>
      <c r="E6813"/>
      <c r="F6813"/>
      <c r="G6813"/>
    </row>
    <row r="6814" spans="1:7" x14ac:dyDescent="0.25">
      <c r="A6814"/>
      <c r="B6814"/>
      <c r="C6814"/>
      <c r="D6814"/>
      <c r="E6814"/>
      <c r="F6814"/>
      <c r="G6814"/>
    </row>
    <row r="6815" spans="1:7" x14ac:dyDescent="0.25">
      <c r="A6815"/>
      <c r="B6815"/>
      <c r="C6815"/>
      <c r="D6815"/>
      <c r="E6815"/>
      <c r="F6815"/>
      <c r="G6815"/>
    </row>
    <row r="6816" spans="1:7" x14ac:dyDescent="0.25">
      <c r="A6816"/>
      <c r="B6816"/>
      <c r="C6816"/>
      <c r="D6816"/>
      <c r="E6816"/>
      <c r="F6816"/>
      <c r="G6816"/>
    </row>
    <row r="6817" spans="1:7" x14ac:dyDescent="0.25">
      <c r="A6817"/>
      <c r="B6817"/>
      <c r="C6817"/>
      <c r="D6817"/>
      <c r="E6817"/>
      <c r="F6817"/>
      <c r="G6817"/>
    </row>
    <row r="6818" spans="1:7" x14ac:dyDescent="0.25">
      <c r="A6818"/>
      <c r="B6818"/>
      <c r="C6818"/>
      <c r="D6818"/>
      <c r="E6818"/>
      <c r="F6818"/>
      <c r="G6818"/>
    </row>
    <row r="6819" spans="1:7" x14ac:dyDescent="0.25">
      <c r="A6819"/>
      <c r="B6819"/>
      <c r="C6819"/>
      <c r="D6819"/>
      <c r="E6819"/>
      <c r="F6819"/>
      <c r="G6819"/>
    </row>
    <row r="6820" spans="1:7" x14ac:dyDescent="0.25">
      <c r="A6820"/>
      <c r="B6820"/>
      <c r="C6820"/>
      <c r="D6820"/>
      <c r="E6820"/>
      <c r="F6820"/>
      <c r="G6820"/>
    </row>
    <row r="6821" spans="1:7" x14ac:dyDescent="0.25">
      <c r="A6821"/>
      <c r="B6821"/>
      <c r="C6821"/>
      <c r="D6821"/>
      <c r="E6821"/>
      <c r="F6821"/>
      <c r="G6821"/>
    </row>
    <row r="6822" spans="1:7" x14ac:dyDescent="0.25">
      <c r="A6822"/>
      <c r="B6822"/>
      <c r="C6822"/>
      <c r="D6822"/>
      <c r="E6822"/>
      <c r="F6822"/>
      <c r="G6822"/>
    </row>
    <row r="6823" spans="1:7" x14ac:dyDescent="0.25">
      <c r="A6823"/>
      <c r="B6823"/>
      <c r="C6823"/>
      <c r="D6823"/>
      <c r="E6823"/>
      <c r="F6823"/>
      <c r="G6823"/>
    </row>
    <row r="6824" spans="1:7" x14ac:dyDescent="0.25">
      <c r="A6824"/>
      <c r="B6824"/>
      <c r="C6824"/>
      <c r="D6824"/>
      <c r="E6824"/>
      <c r="F6824"/>
      <c r="G6824"/>
    </row>
    <row r="6825" spans="1:7" x14ac:dyDescent="0.25">
      <c r="A6825"/>
      <c r="B6825"/>
      <c r="C6825"/>
      <c r="D6825"/>
      <c r="E6825"/>
      <c r="F6825"/>
      <c r="G6825"/>
    </row>
    <row r="6826" spans="1:7" x14ac:dyDescent="0.25">
      <c r="A6826"/>
      <c r="B6826"/>
      <c r="C6826"/>
      <c r="D6826"/>
      <c r="E6826"/>
      <c r="F6826"/>
      <c r="G6826"/>
    </row>
    <row r="6827" spans="1:7" x14ac:dyDescent="0.25">
      <c r="A6827"/>
      <c r="B6827"/>
      <c r="C6827"/>
      <c r="D6827"/>
      <c r="E6827"/>
      <c r="F6827"/>
      <c r="G6827"/>
    </row>
    <row r="6828" spans="1:7" x14ac:dyDescent="0.25">
      <c r="A6828"/>
      <c r="B6828"/>
      <c r="C6828"/>
      <c r="D6828"/>
      <c r="E6828"/>
      <c r="F6828"/>
      <c r="G6828"/>
    </row>
    <row r="6829" spans="1:7" x14ac:dyDescent="0.25">
      <c r="A6829"/>
      <c r="B6829"/>
      <c r="C6829"/>
      <c r="D6829"/>
      <c r="E6829"/>
      <c r="F6829"/>
      <c r="G6829"/>
    </row>
    <row r="6830" spans="1:7" x14ac:dyDescent="0.25">
      <c r="A6830"/>
      <c r="B6830"/>
      <c r="C6830"/>
      <c r="D6830"/>
      <c r="E6830"/>
      <c r="F6830"/>
      <c r="G6830"/>
    </row>
    <row r="6831" spans="1:7" x14ac:dyDescent="0.25">
      <c r="A6831"/>
      <c r="B6831"/>
      <c r="C6831"/>
      <c r="D6831"/>
      <c r="E6831"/>
      <c r="F6831"/>
      <c r="G6831"/>
    </row>
    <row r="6832" spans="1:7" x14ac:dyDescent="0.25">
      <c r="A6832"/>
      <c r="B6832"/>
      <c r="C6832"/>
      <c r="D6832"/>
      <c r="E6832"/>
      <c r="F6832"/>
      <c r="G6832"/>
    </row>
    <row r="6833" spans="1:7" x14ac:dyDescent="0.25">
      <c r="A6833"/>
      <c r="B6833"/>
      <c r="C6833"/>
      <c r="D6833"/>
      <c r="E6833"/>
      <c r="F6833"/>
      <c r="G6833"/>
    </row>
    <row r="6834" spans="1:7" x14ac:dyDescent="0.25">
      <c r="A6834"/>
      <c r="B6834"/>
      <c r="C6834"/>
      <c r="D6834"/>
      <c r="E6834"/>
      <c r="F6834"/>
      <c r="G6834"/>
    </row>
    <row r="6835" spans="1:7" x14ac:dyDescent="0.25">
      <c r="A6835"/>
      <c r="B6835"/>
      <c r="C6835"/>
      <c r="D6835"/>
      <c r="E6835"/>
      <c r="F6835"/>
      <c r="G6835"/>
    </row>
    <row r="6836" spans="1:7" x14ac:dyDescent="0.25">
      <c r="A6836"/>
      <c r="B6836"/>
      <c r="C6836"/>
      <c r="D6836"/>
      <c r="E6836"/>
      <c r="F6836"/>
      <c r="G6836"/>
    </row>
    <row r="6837" spans="1:7" x14ac:dyDescent="0.25">
      <c r="A6837"/>
      <c r="B6837"/>
      <c r="C6837"/>
      <c r="D6837"/>
      <c r="E6837"/>
      <c r="F6837"/>
      <c r="G6837"/>
    </row>
    <row r="6838" spans="1:7" x14ac:dyDescent="0.25">
      <c r="A6838"/>
      <c r="B6838"/>
      <c r="C6838"/>
      <c r="D6838"/>
      <c r="E6838"/>
      <c r="F6838"/>
      <c r="G6838"/>
    </row>
    <row r="6839" spans="1:7" x14ac:dyDescent="0.25">
      <c r="A6839"/>
      <c r="B6839"/>
      <c r="C6839"/>
      <c r="D6839"/>
      <c r="E6839"/>
      <c r="F6839"/>
      <c r="G6839"/>
    </row>
    <row r="6840" spans="1:7" x14ac:dyDescent="0.25">
      <c r="A6840"/>
      <c r="B6840"/>
      <c r="C6840"/>
      <c r="D6840"/>
      <c r="E6840"/>
      <c r="F6840"/>
      <c r="G6840"/>
    </row>
    <row r="6841" spans="1:7" x14ac:dyDescent="0.25">
      <c r="A6841"/>
      <c r="B6841"/>
      <c r="C6841"/>
      <c r="D6841"/>
      <c r="E6841"/>
      <c r="F6841"/>
      <c r="G6841"/>
    </row>
    <row r="6842" spans="1:7" x14ac:dyDescent="0.25">
      <c r="A6842"/>
      <c r="B6842"/>
      <c r="C6842"/>
      <c r="D6842"/>
      <c r="E6842"/>
      <c r="F6842"/>
      <c r="G6842"/>
    </row>
    <row r="6843" spans="1:7" x14ac:dyDescent="0.25">
      <c r="A6843"/>
      <c r="B6843"/>
      <c r="C6843"/>
      <c r="D6843"/>
      <c r="E6843"/>
      <c r="F6843"/>
      <c r="G6843"/>
    </row>
    <row r="6844" spans="1:7" x14ac:dyDescent="0.25">
      <c r="A6844"/>
      <c r="B6844"/>
      <c r="C6844"/>
      <c r="D6844"/>
      <c r="E6844"/>
      <c r="F6844"/>
      <c r="G6844"/>
    </row>
    <row r="6845" spans="1:7" x14ac:dyDescent="0.25">
      <c r="A6845"/>
      <c r="B6845"/>
      <c r="C6845"/>
      <c r="D6845"/>
      <c r="E6845"/>
      <c r="F6845"/>
      <c r="G6845"/>
    </row>
    <row r="6846" spans="1:7" x14ac:dyDescent="0.25">
      <c r="A6846"/>
      <c r="B6846"/>
      <c r="C6846"/>
      <c r="D6846"/>
      <c r="E6846"/>
      <c r="F6846"/>
      <c r="G6846"/>
    </row>
    <row r="6847" spans="1:7" x14ac:dyDescent="0.25">
      <c r="A6847"/>
      <c r="B6847"/>
      <c r="C6847"/>
      <c r="D6847"/>
      <c r="E6847"/>
      <c r="F6847"/>
      <c r="G6847"/>
    </row>
    <row r="6848" spans="1:7" x14ac:dyDescent="0.25">
      <c r="A6848"/>
      <c r="B6848"/>
      <c r="C6848"/>
      <c r="D6848"/>
      <c r="E6848"/>
      <c r="F6848"/>
      <c r="G6848"/>
    </row>
    <row r="6849" spans="1:7" x14ac:dyDescent="0.25">
      <c r="A6849"/>
      <c r="B6849"/>
      <c r="C6849"/>
      <c r="D6849"/>
      <c r="E6849"/>
      <c r="F6849"/>
      <c r="G6849"/>
    </row>
    <row r="6850" spans="1:7" x14ac:dyDescent="0.25">
      <c r="A6850"/>
      <c r="B6850"/>
      <c r="C6850"/>
      <c r="D6850"/>
      <c r="E6850"/>
      <c r="F6850"/>
      <c r="G6850"/>
    </row>
    <row r="6851" spans="1:7" x14ac:dyDescent="0.25">
      <c r="A6851"/>
      <c r="B6851"/>
      <c r="C6851"/>
      <c r="D6851"/>
      <c r="E6851"/>
      <c r="F6851"/>
      <c r="G6851"/>
    </row>
    <row r="6852" spans="1:7" x14ac:dyDescent="0.25">
      <c r="A6852"/>
      <c r="B6852"/>
      <c r="C6852"/>
      <c r="D6852"/>
      <c r="E6852"/>
      <c r="F6852"/>
      <c r="G6852"/>
    </row>
    <row r="6853" spans="1:7" x14ac:dyDescent="0.25">
      <c r="A6853"/>
      <c r="B6853"/>
      <c r="C6853"/>
      <c r="D6853"/>
      <c r="E6853"/>
      <c r="F6853"/>
      <c r="G6853"/>
    </row>
    <row r="6854" spans="1:7" x14ac:dyDescent="0.25">
      <c r="A6854"/>
      <c r="B6854"/>
      <c r="C6854"/>
      <c r="D6854"/>
      <c r="E6854"/>
      <c r="F6854"/>
      <c r="G6854"/>
    </row>
    <row r="6855" spans="1:7" x14ac:dyDescent="0.25">
      <c r="A6855"/>
      <c r="B6855"/>
      <c r="C6855"/>
      <c r="D6855"/>
      <c r="E6855"/>
      <c r="F6855"/>
      <c r="G6855"/>
    </row>
    <row r="6856" spans="1:7" x14ac:dyDescent="0.25">
      <c r="A6856"/>
      <c r="B6856"/>
      <c r="C6856"/>
      <c r="D6856"/>
      <c r="E6856"/>
      <c r="F6856"/>
      <c r="G6856"/>
    </row>
    <row r="6857" spans="1:7" x14ac:dyDescent="0.25">
      <c r="A6857"/>
      <c r="B6857"/>
      <c r="C6857"/>
      <c r="D6857"/>
      <c r="E6857"/>
      <c r="F6857"/>
      <c r="G6857"/>
    </row>
    <row r="6858" spans="1:7" x14ac:dyDescent="0.25">
      <c r="A6858"/>
      <c r="B6858"/>
      <c r="C6858"/>
      <c r="D6858"/>
      <c r="E6858"/>
      <c r="F6858"/>
      <c r="G6858"/>
    </row>
    <row r="6859" spans="1:7" x14ac:dyDescent="0.25">
      <c r="A6859"/>
      <c r="B6859"/>
      <c r="C6859"/>
      <c r="D6859"/>
      <c r="E6859"/>
      <c r="F6859"/>
      <c r="G6859"/>
    </row>
    <row r="6860" spans="1:7" x14ac:dyDescent="0.25">
      <c r="A6860"/>
      <c r="B6860"/>
      <c r="C6860"/>
      <c r="D6860"/>
      <c r="E6860"/>
      <c r="F6860"/>
      <c r="G6860"/>
    </row>
    <row r="6861" spans="1:7" x14ac:dyDescent="0.25">
      <c r="A6861"/>
      <c r="B6861"/>
      <c r="C6861"/>
      <c r="D6861"/>
      <c r="E6861"/>
      <c r="F6861"/>
      <c r="G6861"/>
    </row>
    <row r="6862" spans="1:7" x14ac:dyDescent="0.25">
      <c r="A6862"/>
      <c r="B6862"/>
      <c r="C6862"/>
      <c r="D6862"/>
      <c r="E6862"/>
      <c r="F6862"/>
      <c r="G6862"/>
    </row>
    <row r="6863" spans="1:7" x14ac:dyDescent="0.25">
      <c r="A6863"/>
      <c r="B6863"/>
      <c r="C6863"/>
      <c r="D6863"/>
      <c r="E6863"/>
      <c r="F6863"/>
      <c r="G6863"/>
    </row>
    <row r="6864" spans="1:7" x14ac:dyDescent="0.25">
      <c r="A6864"/>
      <c r="B6864"/>
      <c r="C6864"/>
      <c r="D6864"/>
      <c r="E6864"/>
      <c r="F6864"/>
      <c r="G6864"/>
    </row>
    <row r="6865" spans="1:7" x14ac:dyDescent="0.25">
      <c r="A6865"/>
      <c r="B6865"/>
      <c r="C6865"/>
      <c r="D6865"/>
      <c r="E6865"/>
      <c r="F6865"/>
      <c r="G6865"/>
    </row>
    <row r="6866" spans="1:7" x14ac:dyDescent="0.25">
      <c r="A6866"/>
      <c r="B6866"/>
      <c r="C6866"/>
      <c r="D6866"/>
      <c r="E6866"/>
      <c r="F6866"/>
      <c r="G6866"/>
    </row>
    <row r="6867" spans="1:7" x14ac:dyDescent="0.25">
      <c r="A6867"/>
      <c r="B6867"/>
      <c r="C6867"/>
      <c r="D6867"/>
      <c r="E6867"/>
      <c r="F6867"/>
      <c r="G6867"/>
    </row>
    <row r="6868" spans="1:7" x14ac:dyDescent="0.25">
      <c r="A6868"/>
      <c r="B6868"/>
      <c r="C6868"/>
      <c r="D6868"/>
      <c r="E6868"/>
      <c r="F6868"/>
      <c r="G6868"/>
    </row>
    <row r="6869" spans="1:7" x14ac:dyDescent="0.25">
      <c r="A6869"/>
      <c r="B6869"/>
      <c r="C6869"/>
      <c r="D6869"/>
      <c r="E6869"/>
      <c r="F6869"/>
      <c r="G6869"/>
    </row>
    <row r="6870" spans="1:7" x14ac:dyDescent="0.25">
      <c r="A6870"/>
      <c r="B6870"/>
      <c r="C6870"/>
      <c r="D6870"/>
      <c r="E6870"/>
      <c r="F6870"/>
      <c r="G6870"/>
    </row>
    <row r="6871" spans="1:7" x14ac:dyDescent="0.25">
      <c r="A6871"/>
      <c r="B6871"/>
      <c r="C6871"/>
      <c r="D6871"/>
      <c r="E6871"/>
      <c r="F6871"/>
      <c r="G6871"/>
    </row>
    <row r="6872" spans="1:7" x14ac:dyDescent="0.25">
      <c r="A6872"/>
      <c r="B6872"/>
      <c r="C6872"/>
      <c r="D6872"/>
      <c r="E6872"/>
      <c r="F6872"/>
      <c r="G6872"/>
    </row>
    <row r="6873" spans="1:7" x14ac:dyDescent="0.25">
      <c r="A6873"/>
      <c r="B6873"/>
      <c r="C6873"/>
      <c r="D6873"/>
      <c r="E6873"/>
      <c r="F6873"/>
      <c r="G6873"/>
    </row>
    <row r="6874" spans="1:7" x14ac:dyDescent="0.25">
      <c r="A6874"/>
      <c r="B6874"/>
      <c r="C6874"/>
      <c r="D6874"/>
      <c r="E6874"/>
      <c r="F6874"/>
      <c r="G6874"/>
    </row>
    <row r="6875" spans="1:7" x14ac:dyDescent="0.25">
      <c r="A6875"/>
      <c r="B6875"/>
      <c r="C6875"/>
      <c r="D6875"/>
      <c r="E6875"/>
      <c r="F6875"/>
      <c r="G6875"/>
    </row>
    <row r="6876" spans="1:7" x14ac:dyDescent="0.25">
      <c r="A6876"/>
      <c r="B6876"/>
      <c r="C6876"/>
      <c r="D6876"/>
      <c r="E6876"/>
      <c r="F6876"/>
      <c r="G6876"/>
    </row>
    <row r="6877" spans="1:7" x14ac:dyDescent="0.25">
      <c r="A6877"/>
      <c r="B6877"/>
      <c r="C6877"/>
      <c r="D6877"/>
      <c r="E6877"/>
      <c r="F6877"/>
      <c r="G6877"/>
    </row>
    <row r="6878" spans="1:7" x14ac:dyDescent="0.25">
      <c r="A6878"/>
      <c r="B6878"/>
      <c r="C6878"/>
      <c r="D6878"/>
      <c r="E6878"/>
      <c r="F6878"/>
      <c r="G6878"/>
    </row>
    <row r="6879" spans="1:7" x14ac:dyDescent="0.25">
      <c r="A6879"/>
      <c r="B6879"/>
      <c r="C6879"/>
      <c r="D6879"/>
      <c r="E6879"/>
      <c r="F6879"/>
      <c r="G6879"/>
    </row>
    <row r="6880" spans="1:7" x14ac:dyDescent="0.25">
      <c r="A6880"/>
      <c r="B6880"/>
      <c r="C6880"/>
      <c r="D6880"/>
      <c r="E6880"/>
      <c r="F6880"/>
      <c r="G6880"/>
    </row>
    <row r="6881" spans="1:7" x14ac:dyDescent="0.25">
      <c r="A6881"/>
      <c r="B6881"/>
      <c r="C6881"/>
      <c r="D6881"/>
      <c r="E6881"/>
      <c r="F6881"/>
      <c r="G6881"/>
    </row>
    <row r="6882" spans="1:7" x14ac:dyDescent="0.25">
      <c r="A6882"/>
      <c r="B6882"/>
      <c r="C6882"/>
      <c r="D6882"/>
      <c r="E6882"/>
      <c r="F6882"/>
      <c r="G6882"/>
    </row>
    <row r="6883" spans="1:7" x14ac:dyDescent="0.25">
      <c r="A6883"/>
      <c r="B6883"/>
      <c r="C6883"/>
      <c r="D6883"/>
      <c r="E6883"/>
      <c r="F6883"/>
      <c r="G6883"/>
    </row>
    <row r="6884" spans="1:7" x14ac:dyDescent="0.25">
      <c r="A6884"/>
      <c r="B6884"/>
      <c r="C6884"/>
      <c r="D6884"/>
      <c r="E6884"/>
      <c r="F6884"/>
      <c r="G6884"/>
    </row>
    <row r="6885" spans="1:7" x14ac:dyDescent="0.25">
      <c r="A6885"/>
      <c r="B6885"/>
      <c r="C6885"/>
      <c r="D6885"/>
      <c r="E6885"/>
      <c r="F6885"/>
      <c r="G6885"/>
    </row>
    <row r="6886" spans="1:7" x14ac:dyDescent="0.25">
      <c r="A6886"/>
      <c r="B6886"/>
      <c r="C6886"/>
      <c r="D6886"/>
      <c r="E6886"/>
      <c r="F6886"/>
      <c r="G6886"/>
    </row>
    <row r="6887" spans="1:7" x14ac:dyDescent="0.25">
      <c r="A6887"/>
      <c r="B6887"/>
      <c r="C6887"/>
      <c r="D6887"/>
      <c r="E6887"/>
      <c r="F6887"/>
      <c r="G6887"/>
    </row>
    <row r="6888" spans="1:7" x14ac:dyDescent="0.25">
      <c r="A6888"/>
      <c r="B6888"/>
      <c r="C6888"/>
      <c r="D6888"/>
      <c r="E6888"/>
      <c r="F6888"/>
      <c r="G6888"/>
    </row>
    <row r="6889" spans="1:7" x14ac:dyDescent="0.25">
      <c r="A6889"/>
      <c r="B6889"/>
      <c r="C6889"/>
      <c r="D6889"/>
      <c r="E6889"/>
      <c r="F6889"/>
      <c r="G6889"/>
    </row>
    <row r="6890" spans="1:7" x14ac:dyDescent="0.25">
      <c r="A6890"/>
      <c r="B6890"/>
      <c r="C6890"/>
      <c r="D6890"/>
      <c r="E6890"/>
      <c r="F6890"/>
      <c r="G6890"/>
    </row>
    <row r="6891" spans="1:7" x14ac:dyDescent="0.25">
      <c r="A6891"/>
      <c r="B6891"/>
      <c r="C6891"/>
      <c r="D6891"/>
      <c r="E6891"/>
      <c r="F6891"/>
      <c r="G6891"/>
    </row>
    <row r="6892" spans="1:7" x14ac:dyDescent="0.25">
      <c r="A6892"/>
      <c r="B6892"/>
      <c r="C6892"/>
      <c r="D6892"/>
      <c r="E6892"/>
      <c r="F6892"/>
      <c r="G6892"/>
    </row>
    <row r="6893" spans="1:7" x14ac:dyDescent="0.25">
      <c r="A6893"/>
      <c r="B6893"/>
      <c r="C6893"/>
      <c r="D6893"/>
      <c r="E6893"/>
      <c r="F6893"/>
      <c r="G6893"/>
    </row>
    <row r="6894" spans="1:7" x14ac:dyDescent="0.25">
      <c r="A6894"/>
      <c r="B6894"/>
      <c r="C6894"/>
      <c r="D6894"/>
      <c r="E6894"/>
      <c r="F6894"/>
      <c r="G6894"/>
    </row>
    <row r="6895" spans="1:7" x14ac:dyDescent="0.25">
      <c r="A6895"/>
      <c r="B6895"/>
      <c r="C6895"/>
      <c r="D6895"/>
      <c r="E6895"/>
      <c r="F6895"/>
      <c r="G6895"/>
    </row>
    <row r="6896" spans="1:7" x14ac:dyDescent="0.25">
      <c r="A6896"/>
      <c r="B6896"/>
      <c r="C6896"/>
      <c r="D6896"/>
      <c r="E6896"/>
      <c r="F6896"/>
      <c r="G6896"/>
    </row>
    <row r="6897" spans="1:7" x14ac:dyDescent="0.25">
      <c r="A6897"/>
      <c r="B6897"/>
      <c r="C6897"/>
      <c r="D6897"/>
      <c r="E6897"/>
      <c r="F6897"/>
      <c r="G6897"/>
    </row>
    <row r="6898" spans="1:7" x14ac:dyDescent="0.25">
      <c r="A6898"/>
      <c r="B6898"/>
      <c r="C6898"/>
      <c r="D6898"/>
      <c r="E6898"/>
      <c r="F6898"/>
      <c r="G6898"/>
    </row>
    <row r="6899" spans="1:7" x14ac:dyDescent="0.25">
      <c r="A6899"/>
      <c r="B6899"/>
      <c r="C6899"/>
      <c r="D6899"/>
      <c r="E6899"/>
      <c r="F6899"/>
      <c r="G6899"/>
    </row>
    <row r="6900" spans="1:7" x14ac:dyDescent="0.25">
      <c r="A6900"/>
      <c r="B6900"/>
      <c r="C6900"/>
      <c r="D6900"/>
      <c r="E6900"/>
      <c r="F6900"/>
      <c r="G6900"/>
    </row>
    <row r="6901" spans="1:7" x14ac:dyDescent="0.25">
      <c r="A6901"/>
      <c r="B6901"/>
      <c r="C6901"/>
      <c r="D6901"/>
      <c r="E6901"/>
      <c r="F6901"/>
      <c r="G6901"/>
    </row>
    <row r="6902" spans="1:7" x14ac:dyDescent="0.25">
      <c r="A6902"/>
      <c r="B6902"/>
      <c r="C6902"/>
      <c r="D6902"/>
      <c r="E6902"/>
      <c r="F6902"/>
      <c r="G6902"/>
    </row>
    <row r="6903" spans="1:7" x14ac:dyDescent="0.25">
      <c r="A6903"/>
      <c r="B6903"/>
      <c r="C6903"/>
      <c r="D6903"/>
      <c r="E6903"/>
      <c r="F6903"/>
      <c r="G6903"/>
    </row>
    <row r="6904" spans="1:7" x14ac:dyDescent="0.25">
      <c r="A6904"/>
      <c r="B6904"/>
      <c r="C6904"/>
      <c r="D6904"/>
      <c r="E6904"/>
      <c r="F6904"/>
      <c r="G6904"/>
    </row>
    <row r="6905" spans="1:7" x14ac:dyDescent="0.25">
      <c r="A6905"/>
      <c r="B6905"/>
      <c r="C6905"/>
      <c r="D6905"/>
      <c r="E6905"/>
      <c r="F6905"/>
      <c r="G6905"/>
    </row>
    <row r="6906" spans="1:7" x14ac:dyDescent="0.25">
      <c r="A6906"/>
      <c r="B6906"/>
      <c r="C6906"/>
      <c r="D6906"/>
      <c r="E6906"/>
      <c r="F6906"/>
      <c r="G6906"/>
    </row>
    <row r="6907" spans="1:7" x14ac:dyDescent="0.25">
      <c r="A6907"/>
      <c r="B6907"/>
      <c r="C6907"/>
      <c r="D6907"/>
      <c r="E6907"/>
      <c r="F6907"/>
      <c r="G6907"/>
    </row>
    <row r="6908" spans="1:7" x14ac:dyDescent="0.25">
      <c r="A6908"/>
      <c r="B6908"/>
      <c r="C6908"/>
      <c r="D6908"/>
      <c r="E6908"/>
      <c r="F6908"/>
      <c r="G6908"/>
    </row>
    <row r="6909" spans="1:7" x14ac:dyDescent="0.25">
      <c r="A6909"/>
      <c r="B6909"/>
      <c r="C6909"/>
      <c r="D6909"/>
      <c r="E6909"/>
      <c r="F6909"/>
      <c r="G6909"/>
    </row>
    <row r="6910" spans="1:7" x14ac:dyDescent="0.25">
      <c r="A6910"/>
      <c r="B6910"/>
      <c r="C6910"/>
      <c r="D6910"/>
      <c r="E6910"/>
      <c r="F6910"/>
      <c r="G6910"/>
    </row>
    <row r="6911" spans="1:7" x14ac:dyDescent="0.25">
      <c r="A6911"/>
      <c r="B6911"/>
      <c r="C6911"/>
      <c r="D6911"/>
      <c r="E6911"/>
      <c r="F6911"/>
      <c r="G6911"/>
    </row>
    <row r="6912" spans="1:7" x14ac:dyDescent="0.25">
      <c r="A6912"/>
      <c r="B6912"/>
      <c r="C6912"/>
      <c r="D6912"/>
      <c r="E6912"/>
      <c r="F6912"/>
      <c r="G6912"/>
    </row>
    <row r="6913" spans="1:7" x14ac:dyDescent="0.25">
      <c r="A6913"/>
      <c r="B6913"/>
      <c r="C6913"/>
      <c r="D6913"/>
      <c r="E6913"/>
      <c r="F6913"/>
      <c r="G6913"/>
    </row>
    <row r="6914" spans="1:7" x14ac:dyDescent="0.25">
      <c r="A6914"/>
      <c r="B6914"/>
      <c r="C6914"/>
      <c r="D6914"/>
      <c r="E6914"/>
      <c r="F6914"/>
      <c r="G6914"/>
    </row>
    <row r="6915" spans="1:7" x14ac:dyDescent="0.25">
      <c r="A6915"/>
      <c r="B6915"/>
      <c r="C6915"/>
      <c r="D6915"/>
      <c r="E6915"/>
      <c r="F6915"/>
      <c r="G6915"/>
    </row>
    <row r="6916" spans="1:7" x14ac:dyDescent="0.25">
      <c r="A6916"/>
      <c r="B6916"/>
      <c r="C6916"/>
      <c r="D6916"/>
      <c r="E6916"/>
      <c r="F6916"/>
      <c r="G6916"/>
    </row>
    <row r="6917" spans="1:7" x14ac:dyDescent="0.25">
      <c r="A6917"/>
      <c r="B6917"/>
      <c r="C6917"/>
      <c r="D6917"/>
      <c r="E6917"/>
      <c r="F6917"/>
      <c r="G6917"/>
    </row>
    <row r="6918" spans="1:7" x14ac:dyDescent="0.25">
      <c r="A6918"/>
      <c r="B6918"/>
      <c r="C6918"/>
      <c r="D6918"/>
      <c r="E6918"/>
      <c r="F6918"/>
      <c r="G6918"/>
    </row>
    <row r="6919" spans="1:7" x14ac:dyDescent="0.25">
      <c r="A6919"/>
      <c r="B6919"/>
      <c r="C6919"/>
      <c r="D6919"/>
      <c r="E6919"/>
      <c r="F6919"/>
      <c r="G6919"/>
    </row>
    <row r="6920" spans="1:7" x14ac:dyDescent="0.25">
      <c r="A6920"/>
      <c r="B6920"/>
      <c r="C6920"/>
      <c r="D6920"/>
      <c r="E6920"/>
      <c r="F6920"/>
      <c r="G6920"/>
    </row>
    <row r="6921" spans="1:7" x14ac:dyDescent="0.25">
      <c r="A6921"/>
      <c r="B6921"/>
      <c r="C6921"/>
      <c r="D6921"/>
      <c r="E6921"/>
      <c r="F6921"/>
      <c r="G6921"/>
    </row>
    <row r="6922" spans="1:7" x14ac:dyDescent="0.25">
      <c r="A6922"/>
      <c r="B6922"/>
      <c r="C6922"/>
      <c r="D6922"/>
      <c r="E6922"/>
      <c r="F6922"/>
      <c r="G6922"/>
    </row>
    <row r="6923" spans="1:7" x14ac:dyDescent="0.25">
      <c r="A6923"/>
      <c r="B6923"/>
      <c r="C6923"/>
      <c r="D6923"/>
      <c r="E6923"/>
      <c r="F6923"/>
      <c r="G6923"/>
    </row>
    <row r="6924" spans="1:7" x14ac:dyDescent="0.25">
      <c r="A6924"/>
      <c r="B6924"/>
      <c r="C6924"/>
      <c r="D6924"/>
      <c r="E6924"/>
      <c r="F6924"/>
      <c r="G6924"/>
    </row>
    <row r="6925" spans="1:7" x14ac:dyDescent="0.25">
      <c r="A6925"/>
      <c r="B6925"/>
      <c r="C6925"/>
      <c r="D6925"/>
      <c r="E6925"/>
      <c r="F6925"/>
      <c r="G6925"/>
    </row>
    <row r="6926" spans="1:7" x14ac:dyDescent="0.25">
      <c r="A6926"/>
      <c r="B6926"/>
      <c r="C6926"/>
      <c r="D6926"/>
      <c r="E6926"/>
      <c r="F6926"/>
      <c r="G6926"/>
    </row>
    <row r="6927" spans="1:7" x14ac:dyDescent="0.25">
      <c r="A6927"/>
      <c r="B6927"/>
      <c r="C6927"/>
      <c r="D6927"/>
      <c r="E6927"/>
      <c r="F6927"/>
      <c r="G6927"/>
    </row>
    <row r="6928" spans="1:7" x14ac:dyDescent="0.25">
      <c r="A6928"/>
      <c r="B6928"/>
      <c r="C6928"/>
      <c r="D6928"/>
      <c r="E6928"/>
      <c r="F6928"/>
      <c r="G6928"/>
    </row>
    <row r="6929" spans="1:7" x14ac:dyDescent="0.25">
      <c r="A6929"/>
      <c r="B6929"/>
      <c r="C6929"/>
      <c r="D6929"/>
      <c r="E6929"/>
      <c r="F6929"/>
      <c r="G6929"/>
    </row>
    <row r="6930" spans="1:7" x14ac:dyDescent="0.25">
      <c r="A6930"/>
      <c r="B6930"/>
      <c r="C6930"/>
      <c r="D6930"/>
      <c r="E6930"/>
      <c r="F6930"/>
      <c r="G6930"/>
    </row>
    <row r="6931" spans="1:7" x14ac:dyDescent="0.25">
      <c r="A6931"/>
      <c r="B6931"/>
      <c r="C6931"/>
      <c r="D6931"/>
      <c r="E6931"/>
      <c r="F6931"/>
      <c r="G6931"/>
    </row>
    <row r="6932" spans="1:7" x14ac:dyDescent="0.25">
      <c r="A6932"/>
      <c r="B6932"/>
      <c r="C6932"/>
      <c r="D6932"/>
      <c r="E6932"/>
      <c r="F6932"/>
      <c r="G6932"/>
    </row>
    <row r="6933" spans="1:7" x14ac:dyDescent="0.25">
      <c r="A6933"/>
      <c r="B6933"/>
      <c r="C6933"/>
      <c r="D6933"/>
      <c r="E6933"/>
      <c r="F6933"/>
      <c r="G6933"/>
    </row>
    <row r="6934" spans="1:7" x14ac:dyDescent="0.25">
      <c r="A6934"/>
      <c r="B6934"/>
      <c r="C6934"/>
      <c r="D6934"/>
      <c r="E6934"/>
      <c r="F6934"/>
      <c r="G6934"/>
    </row>
    <row r="6935" spans="1:7" x14ac:dyDescent="0.25">
      <c r="A6935"/>
      <c r="B6935"/>
      <c r="C6935"/>
      <c r="D6935"/>
      <c r="E6935"/>
      <c r="F6935"/>
      <c r="G6935"/>
    </row>
    <row r="6936" spans="1:7" x14ac:dyDescent="0.25">
      <c r="A6936"/>
      <c r="B6936"/>
      <c r="C6936"/>
      <c r="D6936"/>
      <c r="E6936"/>
      <c r="F6936"/>
      <c r="G6936"/>
    </row>
    <row r="6937" spans="1:7" x14ac:dyDescent="0.25">
      <c r="A6937"/>
      <c r="B6937"/>
      <c r="C6937"/>
      <c r="D6937"/>
      <c r="E6937"/>
      <c r="F6937"/>
      <c r="G6937"/>
    </row>
    <row r="6938" spans="1:7" x14ac:dyDescent="0.25">
      <c r="A6938"/>
      <c r="B6938"/>
      <c r="C6938"/>
      <c r="D6938"/>
      <c r="E6938"/>
      <c r="F6938"/>
      <c r="G6938"/>
    </row>
    <row r="6939" spans="1:7" x14ac:dyDescent="0.25">
      <c r="A6939"/>
      <c r="B6939"/>
      <c r="C6939"/>
      <c r="D6939"/>
      <c r="E6939"/>
      <c r="F6939"/>
      <c r="G6939"/>
    </row>
    <row r="6940" spans="1:7" x14ac:dyDescent="0.25">
      <c r="A6940"/>
      <c r="B6940"/>
      <c r="C6940"/>
      <c r="D6940"/>
      <c r="E6940"/>
      <c r="F6940"/>
      <c r="G6940"/>
    </row>
    <row r="6941" spans="1:7" x14ac:dyDescent="0.25">
      <c r="A6941"/>
      <c r="B6941"/>
      <c r="C6941"/>
      <c r="D6941"/>
      <c r="E6941"/>
      <c r="F6941"/>
      <c r="G6941"/>
    </row>
    <row r="6942" spans="1:7" x14ac:dyDescent="0.25">
      <c r="A6942"/>
      <c r="B6942"/>
      <c r="C6942"/>
      <c r="D6942"/>
      <c r="E6942"/>
      <c r="F6942"/>
      <c r="G6942"/>
    </row>
    <row r="6943" spans="1:7" x14ac:dyDescent="0.25">
      <c r="A6943"/>
      <c r="B6943"/>
      <c r="C6943"/>
      <c r="D6943"/>
      <c r="E6943"/>
      <c r="F6943"/>
      <c r="G6943"/>
    </row>
    <row r="6944" spans="1:7" x14ac:dyDescent="0.25">
      <c r="A6944"/>
      <c r="B6944"/>
      <c r="C6944"/>
      <c r="D6944"/>
      <c r="E6944"/>
      <c r="F6944"/>
      <c r="G6944"/>
    </row>
    <row r="6945" spans="1:7" x14ac:dyDescent="0.25">
      <c r="A6945"/>
      <c r="B6945"/>
      <c r="C6945"/>
      <c r="D6945"/>
      <c r="E6945"/>
      <c r="F6945"/>
      <c r="G6945"/>
    </row>
    <row r="6946" spans="1:7" x14ac:dyDescent="0.25">
      <c r="A6946"/>
      <c r="B6946"/>
      <c r="C6946"/>
      <c r="D6946"/>
      <c r="E6946"/>
      <c r="F6946"/>
      <c r="G6946"/>
    </row>
    <row r="6947" spans="1:7" x14ac:dyDescent="0.25">
      <c r="A6947"/>
      <c r="B6947"/>
      <c r="C6947"/>
      <c r="D6947"/>
      <c r="E6947"/>
      <c r="F6947"/>
      <c r="G6947"/>
    </row>
    <row r="6948" spans="1:7" x14ac:dyDescent="0.25">
      <c r="A6948"/>
      <c r="B6948"/>
      <c r="C6948"/>
      <c r="D6948"/>
      <c r="E6948"/>
      <c r="F6948"/>
      <c r="G6948"/>
    </row>
    <row r="6949" spans="1:7" x14ac:dyDescent="0.25">
      <c r="A6949"/>
      <c r="B6949"/>
      <c r="C6949"/>
      <c r="D6949"/>
      <c r="E6949"/>
      <c r="F6949"/>
      <c r="G6949"/>
    </row>
    <row r="6950" spans="1:7" x14ac:dyDescent="0.25">
      <c r="A6950"/>
      <c r="B6950"/>
      <c r="C6950"/>
      <c r="D6950"/>
      <c r="E6950"/>
      <c r="F6950"/>
      <c r="G6950"/>
    </row>
    <row r="6951" spans="1:7" x14ac:dyDescent="0.25">
      <c r="A6951"/>
      <c r="B6951"/>
      <c r="C6951"/>
      <c r="D6951"/>
      <c r="E6951"/>
      <c r="F6951"/>
      <c r="G6951"/>
    </row>
    <row r="6952" spans="1:7" x14ac:dyDescent="0.25">
      <c r="A6952"/>
      <c r="B6952"/>
      <c r="C6952"/>
      <c r="D6952"/>
      <c r="E6952"/>
      <c r="F6952"/>
      <c r="G6952"/>
    </row>
    <row r="6953" spans="1:7" x14ac:dyDescent="0.25">
      <c r="A6953"/>
      <c r="B6953"/>
      <c r="C6953"/>
      <c r="D6953"/>
      <c r="E6953"/>
      <c r="F6953"/>
      <c r="G6953"/>
    </row>
    <row r="6954" spans="1:7" x14ac:dyDescent="0.25">
      <c r="A6954"/>
      <c r="B6954"/>
      <c r="C6954"/>
      <c r="D6954"/>
      <c r="E6954"/>
      <c r="F6954"/>
      <c r="G6954"/>
    </row>
    <row r="6955" spans="1:7" x14ac:dyDescent="0.25">
      <c r="A6955"/>
      <c r="B6955"/>
      <c r="C6955"/>
      <c r="D6955"/>
      <c r="E6955"/>
      <c r="F6955"/>
      <c r="G6955"/>
    </row>
    <row r="6956" spans="1:7" x14ac:dyDescent="0.25">
      <c r="A6956"/>
      <c r="B6956"/>
      <c r="C6956"/>
      <c r="D6956"/>
      <c r="E6956"/>
      <c r="F6956"/>
      <c r="G6956"/>
    </row>
    <row r="6957" spans="1:7" x14ac:dyDescent="0.25">
      <c r="A6957"/>
      <c r="B6957"/>
      <c r="C6957"/>
      <c r="D6957"/>
      <c r="E6957"/>
      <c r="F6957"/>
      <c r="G6957"/>
    </row>
    <row r="6958" spans="1:7" x14ac:dyDescent="0.25">
      <c r="A6958"/>
      <c r="B6958"/>
      <c r="C6958"/>
      <c r="D6958"/>
      <c r="E6958"/>
      <c r="F6958"/>
      <c r="G6958"/>
    </row>
    <row r="6959" spans="1:7" x14ac:dyDescent="0.25">
      <c r="A6959"/>
      <c r="B6959"/>
      <c r="C6959"/>
      <c r="D6959"/>
      <c r="E6959"/>
      <c r="F6959"/>
      <c r="G6959"/>
    </row>
    <row r="6960" spans="1:7" x14ac:dyDescent="0.25">
      <c r="A6960"/>
      <c r="B6960"/>
      <c r="C6960"/>
      <c r="D6960"/>
      <c r="E6960"/>
      <c r="F6960"/>
      <c r="G6960"/>
    </row>
    <row r="6961" spans="1:7" x14ac:dyDescent="0.25">
      <c r="A6961"/>
      <c r="B6961"/>
      <c r="C6961"/>
      <c r="D6961"/>
      <c r="E6961"/>
      <c r="F6961"/>
      <c r="G6961"/>
    </row>
    <row r="6962" spans="1:7" x14ac:dyDescent="0.25">
      <c r="A6962"/>
      <c r="B6962"/>
      <c r="C6962"/>
      <c r="D6962"/>
      <c r="E6962"/>
      <c r="F6962"/>
      <c r="G6962"/>
    </row>
    <row r="6963" spans="1:7" x14ac:dyDescent="0.25">
      <c r="A6963"/>
      <c r="B6963"/>
      <c r="C6963"/>
      <c r="D6963"/>
      <c r="E6963"/>
      <c r="F6963"/>
      <c r="G6963"/>
    </row>
    <row r="6964" spans="1:7" x14ac:dyDescent="0.25">
      <c r="A6964"/>
      <c r="B6964"/>
      <c r="C6964"/>
      <c r="D6964"/>
      <c r="E6964"/>
      <c r="F6964"/>
      <c r="G6964"/>
    </row>
    <row r="6965" spans="1:7" x14ac:dyDescent="0.25">
      <c r="A6965"/>
      <c r="B6965"/>
      <c r="C6965"/>
      <c r="D6965"/>
      <c r="E6965"/>
      <c r="F6965"/>
      <c r="G6965"/>
    </row>
    <row r="6966" spans="1:7" x14ac:dyDescent="0.25">
      <c r="A6966"/>
      <c r="B6966"/>
      <c r="C6966"/>
      <c r="D6966"/>
      <c r="E6966"/>
      <c r="F6966"/>
      <c r="G6966"/>
    </row>
    <row r="6967" spans="1:7" x14ac:dyDescent="0.25">
      <c r="A6967"/>
      <c r="B6967"/>
      <c r="C6967"/>
      <c r="D6967"/>
      <c r="E6967"/>
      <c r="F6967"/>
      <c r="G6967"/>
    </row>
    <row r="6968" spans="1:7" x14ac:dyDescent="0.25">
      <c r="A6968"/>
      <c r="B6968"/>
      <c r="C6968"/>
      <c r="D6968"/>
      <c r="E6968"/>
      <c r="F6968"/>
      <c r="G6968"/>
    </row>
    <row r="6969" spans="1:7" x14ac:dyDescent="0.25">
      <c r="A6969"/>
      <c r="B6969"/>
      <c r="C6969"/>
      <c r="D6969"/>
      <c r="E6969"/>
      <c r="F6969"/>
      <c r="G6969"/>
    </row>
    <row r="6970" spans="1:7" x14ac:dyDescent="0.25">
      <c r="A6970"/>
      <c r="B6970"/>
      <c r="C6970"/>
      <c r="D6970"/>
      <c r="E6970"/>
      <c r="F6970"/>
      <c r="G6970"/>
    </row>
    <row r="6971" spans="1:7" x14ac:dyDescent="0.25">
      <c r="A6971"/>
      <c r="B6971"/>
      <c r="C6971"/>
      <c r="D6971"/>
      <c r="E6971"/>
      <c r="F6971"/>
      <c r="G6971"/>
    </row>
    <row r="6972" spans="1:7" x14ac:dyDescent="0.25">
      <c r="A6972"/>
      <c r="B6972"/>
      <c r="C6972"/>
      <c r="D6972"/>
      <c r="E6972"/>
      <c r="F6972"/>
      <c r="G6972"/>
    </row>
    <row r="6973" spans="1:7" x14ac:dyDescent="0.25">
      <c r="A6973"/>
      <c r="B6973"/>
      <c r="C6973"/>
      <c r="D6973"/>
      <c r="E6973"/>
      <c r="F6973"/>
      <c r="G6973"/>
    </row>
    <row r="6974" spans="1:7" x14ac:dyDescent="0.25">
      <c r="A6974"/>
      <c r="B6974"/>
      <c r="C6974"/>
      <c r="D6974"/>
      <c r="E6974"/>
      <c r="F6974"/>
      <c r="G6974"/>
    </row>
    <row r="6975" spans="1:7" x14ac:dyDescent="0.25">
      <c r="A6975"/>
      <c r="B6975"/>
      <c r="C6975"/>
      <c r="D6975"/>
      <c r="E6975"/>
      <c r="F6975"/>
      <c r="G6975"/>
    </row>
    <row r="6976" spans="1:7" x14ac:dyDescent="0.25">
      <c r="A6976"/>
      <c r="B6976"/>
      <c r="C6976"/>
      <c r="D6976"/>
      <c r="E6976"/>
      <c r="F6976"/>
      <c r="G6976"/>
    </row>
    <row r="6977" spans="1:7" x14ac:dyDescent="0.25">
      <c r="A6977"/>
      <c r="B6977"/>
      <c r="C6977"/>
      <c r="D6977"/>
      <c r="E6977"/>
      <c r="F6977"/>
      <c r="G6977"/>
    </row>
    <row r="6978" spans="1:7" x14ac:dyDescent="0.25">
      <c r="A6978"/>
      <c r="B6978"/>
      <c r="C6978"/>
      <c r="D6978"/>
      <c r="E6978"/>
      <c r="F6978"/>
      <c r="G6978"/>
    </row>
    <row r="6979" spans="1:7" x14ac:dyDescent="0.25">
      <c r="A6979"/>
      <c r="B6979"/>
      <c r="C6979"/>
      <c r="D6979"/>
      <c r="E6979"/>
      <c r="F6979"/>
      <c r="G6979"/>
    </row>
    <row r="6980" spans="1:7" x14ac:dyDescent="0.25">
      <c r="A6980"/>
      <c r="B6980"/>
      <c r="C6980"/>
      <c r="D6980"/>
      <c r="E6980"/>
      <c r="F6980"/>
      <c r="G6980"/>
    </row>
    <row r="6981" spans="1:7" x14ac:dyDescent="0.25">
      <c r="A6981"/>
      <c r="B6981"/>
      <c r="C6981"/>
      <c r="D6981"/>
      <c r="E6981"/>
      <c r="F6981"/>
      <c r="G6981"/>
    </row>
    <row r="6982" spans="1:7" x14ac:dyDescent="0.25">
      <c r="A6982"/>
      <c r="B6982"/>
      <c r="C6982"/>
      <c r="D6982"/>
      <c r="E6982"/>
      <c r="F6982"/>
      <c r="G6982"/>
    </row>
    <row r="6983" spans="1:7" x14ac:dyDescent="0.25">
      <c r="A6983"/>
      <c r="B6983"/>
      <c r="C6983"/>
      <c r="D6983"/>
      <c r="E6983"/>
      <c r="F6983"/>
      <c r="G6983"/>
    </row>
    <row r="6984" spans="1:7" x14ac:dyDescent="0.25">
      <c r="A6984"/>
      <c r="B6984"/>
      <c r="C6984"/>
      <c r="D6984"/>
      <c r="E6984"/>
      <c r="F6984"/>
      <c r="G6984"/>
    </row>
    <row r="6985" spans="1:7" x14ac:dyDescent="0.25">
      <c r="A6985"/>
      <c r="B6985"/>
      <c r="C6985"/>
      <c r="D6985"/>
      <c r="E6985"/>
      <c r="F6985"/>
      <c r="G6985"/>
    </row>
    <row r="6986" spans="1:7" x14ac:dyDescent="0.25">
      <c r="A6986"/>
      <c r="B6986"/>
      <c r="C6986"/>
      <c r="D6986"/>
      <c r="E6986"/>
      <c r="F6986"/>
      <c r="G6986"/>
    </row>
    <row r="6987" spans="1:7" x14ac:dyDescent="0.25">
      <c r="A6987"/>
      <c r="B6987"/>
      <c r="C6987"/>
      <c r="D6987"/>
      <c r="E6987"/>
      <c r="F6987"/>
      <c r="G6987"/>
    </row>
    <row r="6988" spans="1:7" x14ac:dyDescent="0.25">
      <c r="A6988"/>
      <c r="B6988"/>
      <c r="C6988"/>
      <c r="D6988"/>
      <c r="E6988"/>
      <c r="F6988"/>
      <c r="G6988"/>
    </row>
    <row r="6989" spans="1:7" x14ac:dyDescent="0.25">
      <c r="A6989"/>
      <c r="B6989"/>
      <c r="C6989"/>
      <c r="D6989"/>
      <c r="E6989"/>
      <c r="F6989"/>
      <c r="G6989"/>
    </row>
    <row r="6990" spans="1:7" x14ac:dyDescent="0.25">
      <c r="A6990"/>
      <c r="B6990"/>
      <c r="C6990"/>
      <c r="D6990"/>
      <c r="E6990"/>
      <c r="F6990"/>
      <c r="G6990"/>
    </row>
    <row r="6991" spans="1:7" x14ac:dyDescent="0.25">
      <c r="A6991"/>
      <c r="B6991"/>
      <c r="C6991"/>
      <c r="D6991"/>
      <c r="E6991"/>
      <c r="F6991"/>
      <c r="G6991"/>
    </row>
    <row r="6992" spans="1:7" x14ac:dyDescent="0.25">
      <c r="A6992"/>
      <c r="B6992"/>
      <c r="C6992"/>
      <c r="D6992"/>
      <c r="E6992"/>
      <c r="F6992"/>
      <c r="G6992"/>
    </row>
    <row r="6993" spans="1:7" x14ac:dyDescent="0.25">
      <c r="A6993"/>
      <c r="B6993"/>
      <c r="C6993"/>
      <c r="D6993"/>
      <c r="E6993"/>
      <c r="F6993"/>
      <c r="G6993"/>
    </row>
    <row r="6994" spans="1:7" x14ac:dyDescent="0.25">
      <c r="A6994"/>
      <c r="B6994"/>
      <c r="C6994"/>
      <c r="D6994"/>
      <c r="E6994"/>
      <c r="F6994"/>
      <c r="G6994"/>
    </row>
    <row r="6995" spans="1:7" x14ac:dyDescent="0.25">
      <c r="A6995"/>
      <c r="B6995"/>
      <c r="C6995"/>
      <c r="D6995"/>
      <c r="E6995"/>
      <c r="F6995"/>
      <c r="G6995"/>
    </row>
    <row r="6996" spans="1:7" x14ac:dyDescent="0.25">
      <c r="A6996"/>
      <c r="B6996"/>
      <c r="C6996"/>
      <c r="D6996"/>
      <c r="E6996"/>
      <c r="F6996"/>
      <c r="G6996"/>
    </row>
    <row r="6997" spans="1:7" x14ac:dyDescent="0.25">
      <c r="A6997"/>
      <c r="B6997"/>
      <c r="C6997"/>
      <c r="D6997"/>
      <c r="E6997"/>
      <c r="F6997"/>
      <c r="G6997"/>
    </row>
    <row r="6998" spans="1:7" x14ac:dyDescent="0.25">
      <c r="A6998"/>
      <c r="B6998"/>
      <c r="C6998"/>
      <c r="D6998"/>
      <c r="E6998"/>
      <c r="F6998"/>
      <c r="G6998"/>
    </row>
    <row r="6999" spans="1:7" x14ac:dyDescent="0.25">
      <c r="A6999"/>
      <c r="B6999"/>
      <c r="C6999"/>
      <c r="D6999"/>
      <c r="E6999"/>
      <c r="F6999"/>
      <c r="G6999"/>
    </row>
    <row r="7000" spans="1:7" x14ac:dyDescent="0.25">
      <c r="A7000"/>
      <c r="B7000"/>
      <c r="C7000"/>
      <c r="D7000"/>
      <c r="E7000"/>
      <c r="F7000"/>
      <c r="G7000"/>
    </row>
    <row r="7001" spans="1:7" x14ac:dyDescent="0.25">
      <c r="A7001"/>
      <c r="B7001"/>
      <c r="C7001"/>
      <c r="D7001"/>
      <c r="E7001"/>
      <c r="F7001"/>
      <c r="G7001"/>
    </row>
    <row r="7002" spans="1:7" x14ac:dyDescent="0.25">
      <c r="A7002"/>
      <c r="B7002"/>
      <c r="C7002"/>
      <c r="D7002"/>
      <c r="E7002"/>
      <c r="F7002"/>
      <c r="G7002"/>
    </row>
    <row r="7003" spans="1:7" x14ac:dyDescent="0.25">
      <c r="A7003"/>
      <c r="B7003"/>
      <c r="C7003"/>
      <c r="D7003"/>
      <c r="E7003"/>
      <c r="F7003"/>
      <c r="G7003"/>
    </row>
    <row r="7004" spans="1:7" x14ac:dyDescent="0.25">
      <c r="A7004"/>
      <c r="B7004"/>
      <c r="C7004"/>
      <c r="D7004"/>
      <c r="E7004"/>
      <c r="F7004"/>
      <c r="G7004"/>
    </row>
    <row r="7005" spans="1:7" x14ac:dyDescent="0.25">
      <c r="A7005"/>
      <c r="B7005"/>
      <c r="C7005"/>
      <c r="D7005"/>
      <c r="E7005"/>
      <c r="F7005"/>
      <c r="G7005"/>
    </row>
    <row r="7006" spans="1:7" x14ac:dyDescent="0.25">
      <c r="A7006"/>
      <c r="B7006"/>
      <c r="C7006"/>
      <c r="D7006"/>
      <c r="E7006"/>
      <c r="F7006"/>
      <c r="G7006"/>
    </row>
    <row r="7007" spans="1:7" x14ac:dyDescent="0.25">
      <c r="A7007"/>
      <c r="B7007"/>
      <c r="C7007"/>
      <c r="D7007"/>
      <c r="E7007"/>
      <c r="F7007"/>
      <c r="G7007"/>
    </row>
    <row r="7008" spans="1:7" x14ac:dyDescent="0.25">
      <c r="A7008"/>
      <c r="B7008"/>
      <c r="C7008"/>
      <c r="D7008"/>
      <c r="E7008"/>
      <c r="F7008"/>
      <c r="G7008"/>
    </row>
    <row r="7009" spans="1:7" x14ac:dyDescent="0.25">
      <c r="A7009"/>
      <c r="B7009"/>
      <c r="C7009"/>
      <c r="D7009"/>
      <c r="E7009"/>
      <c r="F7009"/>
      <c r="G7009"/>
    </row>
    <row r="7010" spans="1:7" x14ac:dyDescent="0.25">
      <c r="A7010"/>
      <c r="B7010"/>
      <c r="C7010"/>
      <c r="D7010"/>
      <c r="E7010"/>
      <c r="F7010"/>
      <c r="G7010"/>
    </row>
    <row r="7011" spans="1:7" x14ac:dyDescent="0.25">
      <c r="A7011"/>
      <c r="B7011"/>
      <c r="C7011"/>
      <c r="D7011"/>
      <c r="E7011"/>
      <c r="F7011"/>
      <c r="G7011"/>
    </row>
    <row r="7012" spans="1:7" x14ac:dyDescent="0.25">
      <c r="A7012"/>
      <c r="B7012"/>
      <c r="C7012"/>
      <c r="D7012"/>
      <c r="E7012"/>
      <c r="F7012"/>
      <c r="G7012"/>
    </row>
    <row r="7013" spans="1:7" x14ac:dyDescent="0.25">
      <c r="A7013"/>
      <c r="B7013"/>
      <c r="C7013"/>
      <c r="D7013"/>
      <c r="E7013"/>
      <c r="F7013"/>
      <c r="G7013"/>
    </row>
    <row r="7014" spans="1:7" x14ac:dyDescent="0.25">
      <c r="A7014"/>
      <c r="B7014"/>
      <c r="C7014"/>
      <c r="D7014"/>
      <c r="E7014"/>
      <c r="F7014"/>
      <c r="G7014"/>
    </row>
    <row r="7015" spans="1:7" x14ac:dyDescent="0.25">
      <c r="A7015"/>
      <c r="B7015"/>
      <c r="C7015"/>
      <c r="D7015"/>
      <c r="E7015"/>
      <c r="F7015"/>
      <c r="G7015"/>
    </row>
    <row r="7016" spans="1:7" x14ac:dyDescent="0.25">
      <c r="A7016"/>
      <c r="B7016"/>
      <c r="C7016"/>
      <c r="D7016"/>
      <c r="E7016"/>
      <c r="F7016"/>
      <c r="G7016"/>
    </row>
    <row r="7017" spans="1:7" x14ac:dyDescent="0.25">
      <c r="A7017"/>
      <c r="B7017"/>
      <c r="C7017"/>
      <c r="D7017"/>
      <c r="E7017"/>
      <c r="F7017"/>
      <c r="G7017"/>
    </row>
    <row r="7018" spans="1:7" x14ac:dyDescent="0.25">
      <c r="A7018"/>
      <c r="B7018"/>
      <c r="C7018"/>
      <c r="D7018"/>
      <c r="E7018"/>
      <c r="F7018"/>
      <c r="G7018"/>
    </row>
    <row r="7019" spans="1:7" x14ac:dyDescent="0.25">
      <c r="A7019"/>
      <c r="B7019"/>
      <c r="C7019"/>
      <c r="D7019"/>
      <c r="E7019"/>
      <c r="F7019"/>
      <c r="G7019"/>
    </row>
    <row r="7020" spans="1:7" x14ac:dyDescent="0.25">
      <c r="A7020"/>
      <c r="B7020"/>
      <c r="C7020"/>
      <c r="D7020"/>
      <c r="E7020"/>
      <c r="F7020"/>
      <c r="G7020"/>
    </row>
    <row r="7021" spans="1:7" x14ac:dyDescent="0.25">
      <c r="A7021"/>
      <c r="B7021"/>
      <c r="C7021"/>
      <c r="D7021"/>
      <c r="E7021"/>
      <c r="F7021"/>
      <c r="G7021"/>
    </row>
    <row r="7022" spans="1:7" x14ac:dyDescent="0.25">
      <c r="A7022"/>
      <c r="B7022"/>
      <c r="C7022"/>
      <c r="D7022"/>
      <c r="E7022"/>
      <c r="F7022"/>
      <c r="G7022"/>
    </row>
    <row r="7023" spans="1:7" x14ac:dyDescent="0.25">
      <c r="A7023"/>
      <c r="B7023"/>
      <c r="C7023"/>
      <c r="D7023"/>
      <c r="E7023"/>
      <c r="F7023"/>
      <c r="G7023"/>
    </row>
    <row r="7024" spans="1:7" x14ac:dyDescent="0.25">
      <c r="A7024"/>
      <c r="B7024"/>
      <c r="C7024"/>
      <c r="D7024"/>
      <c r="E7024"/>
      <c r="F7024"/>
      <c r="G7024"/>
    </row>
    <row r="7025" spans="1:7" x14ac:dyDescent="0.25">
      <c r="A7025"/>
      <c r="B7025"/>
      <c r="C7025"/>
      <c r="D7025"/>
      <c r="E7025"/>
      <c r="F7025"/>
      <c r="G7025"/>
    </row>
    <row r="7026" spans="1:7" x14ac:dyDescent="0.25">
      <c r="A7026"/>
      <c r="B7026"/>
      <c r="C7026"/>
      <c r="D7026"/>
      <c r="E7026"/>
      <c r="F7026"/>
      <c r="G7026"/>
    </row>
    <row r="7027" spans="1:7" x14ac:dyDescent="0.25">
      <c r="A7027"/>
      <c r="B7027"/>
      <c r="C7027"/>
      <c r="D7027"/>
      <c r="E7027"/>
      <c r="F7027"/>
      <c r="G7027"/>
    </row>
    <row r="7028" spans="1:7" x14ac:dyDescent="0.25">
      <c r="A7028"/>
      <c r="B7028"/>
      <c r="C7028"/>
      <c r="D7028"/>
      <c r="E7028"/>
      <c r="F7028"/>
      <c r="G7028"/>
    </row>
    <row r="7029" spans="1:7" x14ac:dyDescent="0.25">
      <c r="A7029"/>
      <c r="B7029"/>
      <c r="C7029"/>
      <c r="D7029"/>
      <c r="E7029"/>
      <c r="F7029"/>
      <c r="G7029"/>
    </row>
    <row r="7030" spans="1:7" x14ac:dyDescent="0.25">
      <c r="A7030"/>
      <c r="B7030"/>
      <c r="C7030"/>
      <c r="D7030"/>
      <c r="E7030"/>
      <c r="F7030"/>
      <c r="G7030"/>
    </row>
    <row r="7031" spans="1:7" x14ac:dyDescent="0.25">
      <c r="A7031"/>
      <c r="B7031"/>
      <c r="C7031"/>
      <c r="D7031"/>
      <c r="E7031"/>
      <c r="F7031"/>
      <c r="G7031"/>
    </row>
    <row r="7032" spans="1:7" x14ac:dyDescent="0.25">
      <c r="A7032"/>
      <c r="B7032"/>
      <c r="C7032"/>
      <c r="D7032"/>
      <c r="E7032"/>
      <c r="F7032"/>
      <c r="G7032"/>
    </row>
    <row r="7033" spans="1:7" x14ac:dyDescent="0.25">
      <c r="A7033"/>
      <c r="B7033"/>
      <c r="C7033"/>
      <c r="D7033"/>
      <c r="E7033"/>
      <c r="F7033"/>
      <c r="G7033"/>
    </row>
    <row r="7034" spans="1:7" x14ac:dyDescent="0.25">
      <c r="A7034"/>
      <c r="B7034"/>
      <c r="C7034"/>
      <c r="D7034"/>
      <c r="E7034"/>
      <c r="F7034"/>
      <c r="G7034"/>
    </row>
    <row r="7035" spans="1:7" x14ac:dyDescent="0.25">
      <c r="A7035"/>
      <c r="B7035"/>
      <c r="C7035"/>
      <c r="D7035"/>
      <c r="E7035"/>
      <c r="F7035"/>
      <c r="G7035"/>
    </row>
    <row r="7036" spans="1:7" x14ac:dyDescent="0.25">
      <c r="A7036"/>
      <c r="B7036"/>
      <c r="C7036"/>
      <c r="D7036"/>
      <c r="E7036"/>
      <c r="F7036"/>
      <c r="G7036"/>
    </row>
    <row r="7037" spans="1:7" x14ac:dyDescent="0.25">
      <c r="A7037"/>
      <c r="B7037"/>
      <c r="C7037"/>
      <c r="D7037"/>
      <c r="E7037"/>
      <c r="F7037"/>
      <c r="G7037"/>
    </row>
    <row r="7038" spans="1:7" x14ac:dyDescent="0.25">
      <c r="A7038"/>
      <c r="B7038"/>
      <c r="C7038"/>
      <c r="D7038"/>
      <c r="E7038"/>
      <c r="F7038"/>
      <c r="G7038"/>
    </row>
    <row r="7039" spans="1:7" x14ac:dyDescent="0.25">
      <c r="A7039"/>
      <c r="B7039"/>
      <c r="C7039"/>
      <c r="D7039"/>
      <c r="E7039"/>
      <c r="F7039"/>
      <c r="G7039"/>
    </row>
    <row r="7040" spans="1:7" x14ac:dyDescent="0.25">
      <c r="A7040"/>
      <c r="B7040"/>
      <c r="C7040"/>
      <c r="D7040"/>
      <c r="E7040"/>
      <c r="F7040"/>
      <c r="G7040"/>
    </row>
    <row r="7041" spans="1:7" x14ac:dyDescent="0.25">
      <c r="A7041"/>
      <c r="B7041"/>
      <c r="C7041"/>
      <c r="D7041"/>
      <c r="E7041"/>
      <c r="F7041"/>
      <c r="G7041"/>
    </row>
    <row r="7042" spans="1:7" x14ac:dyDescent="0.25">
      <c r="A7042"/>
      <c r="B7042"/>
      <c r="C7042"/>
      <c r="D7042"/>
      <c r="E7042"/>
      <c r="F7042"/>
      <c r="G7042"/>
    </row>
    <row r="7043" spans="1:7" x14ac:dyDescent="0.25">
      <c r="A7043"/>
      <c r="B7043"/>
      <c r="C7043"/>
      <c r="D7043"/>
      <c r="E7043"/>
      <c r="F7043"/>
      <c r="G7043"/>
    </row>
    <row r="7044" spans="1:7" x14ac:dyDescent="0.25">
      <c r="A7044"/>
      <c r="B7044"/>
      <c r="C7044"/>
      <c r="D7044"/>
      <c r="E7044"/>
      <c r="F7044"/>
      <c r="G7044"/>
    </row>
    <row r="7045" spans="1:7" x14ac:dyDescent="0.25">
      <c r="A7045"/>
      <c r="B7045"/>
      <c r="C7045"/>
      <c r="D7045"/>
      <c r="E7045"/>
      <c r="F7045"/>
      <c r="G7045"/>
    </row>
    <row r="7046" spans="1:7" x14ac:dyDescent="0.25">
      <c r="A7046"/>
      <c r="B7046"/>
      <c r="C7046"/>
      <c r="D7046"/>
      <c r="E7046"/>
      <c r="F7046"/>
      <c r="G7046"/>
    </row>
    <row r="7047" spans="1:7" x14ac:dyDescent="0.25">
      <c r="A7047"/>
      <c r="B7047"/>
      <c r="C7047"/>
      <c r="D7047"/>
      <c r="E7047"/>
      <c r="F7047"/>
      <c r="G7047"/>
    </row>
    <row r="7048" spans="1:7" x14ac:dyDescent="0.25">
      <c r="A7048"/>
      <c r="B7048"/>
      <c r="C7048"/>
      <c r="D7048"/>
      <c r="E7048"/>
      <c r="F7048"/>
      <c r="G7048"/>
    </row>
    <row r="7049" spans="1:7" x14ac:dyDescent="0.25">
      <c r="A7049"/>
      <c r="B7049"/>
      <c r="C7049"/>
      <c r="D7049"/>
      <c r="E7049"/>
      <c r="F7049"/>
      <c r="G7049"/>
    </row>
    <row r="7050" spans="1:7" x14ac:dyDescent="0.25">
      <c r="A7050"/>
      <c r="B7050"/>
      <c r="C7050"/>
      <c r="D7050"/>
      <c r="E7050"/>
      <c r="F7050"/>
      <c r="G7050"/>
    </row>
    <row r="7051" spans="1:7" x14ac:dyDescent="0.25">
      <c r="A7051"/>
      <c r="B7051"/>
      <c r="C7051"/>
      <c r="D7051"/>
      <c r="E7051"/>
      <c r="F7051"/>
      <c r="G7051"/>
    </row>
    <row r="7052" spans="1:7" x14ac:dyDescent="0.25">
      <c r="A7052"/>
      <c r="B7052"/>
      <c r="C7052"/>
      <c r="D7052"/>
      <c r="E7052"/>
      <c r="F7052"/>
      <c r="G7052"/>
    </row>
    <row r="7053" spans="1:7" x14ac:dyDescent="0.25">
      <c r="A7053"/>
      <c r="B7053"/>
      <c r="C7053"/>
      <c r="D7053"/>
      <c r="E7053"/>
      <c r="F7053"/>
      <c r="G7053"/>
    </row>
    <row r="7054" spans="1:7" x14ac:dyDescent="0.25">
      <c r="A7054"/>
      <c r="B7054"/>
      <c r="C7054"/>
      <c r="D7054"/>
      <c r="E7054"/>
      <c r="F7054"/>
      <c r="G7054"/>
    </row>
    <row r="7055" spans="1:7" x14ac:dyDescent="0.25">
      <c r="A7055"/>
      <c r="B7055"/>
      <c r="C7055"/>
      <c r="D7055"/>
      <c r="E7055"/>
      <c r="F7055"/>
      <c r="G7055"/>
    </row>
    <row r="7056" spans="1:7" x14ac:dyDescent="0.25">
      <c r="A7056"/>
      <c r="B7056"/>
      <c r="C7056"/>
      <c r="D7056"/>
      <c r="E7056"/>
      <c r="F7056"/>
      <c r="G7056"/>
    </row>
    <row r="7057" spans="1:7" x14ac:dyDescent="0.25">
      <c r="A7057"/>
      <c r="B7057"/>
      <c r="C7057"/>
      <c r="D7057"/>
      <c r="E7057"/>
      <c r="F7057"/>
      <c r="G7057"/>
    </row>
    <row r="7058" spans="1:7" x14ac:dyDescent="0.25">
      <c r="A7058"/>
      <c r="B7058"/>
      <c r="C7058"/>
      <c r="D7058"/>
      <c r="E7058"/>
      <c r="F7058"/>
      <c r="G7058"/>
    </row>
    <row r="7059" spans="1:7" x14ac:dyDescent="0.25">
      <c r="A7059"/>
      <c r="B7059"/>
      <c r="C7059"/>
      <c r="D7059"/>
      <c r="E7059"/>
      <c r="F7059"/>
      <c r="G7059"/>
    </row>
    <row r="7060" spans="1:7" x14ac:dyDescent="0.25">
      <c r="A7060"/>
      <c r="B7060"/>
      <c r="C7060"/>
      <c r="D7060"/>
      <c r="E7060"/>
      <c r="F7060"/>
      <c r="G7060"/>
    </row>
    <row r="7061" spans="1:7" x14ac:dyDescent="0.25">
      <c r="A7061"/>
      <c r="B7061"/>
      <c r="C7061"/>
      <c r="D7061"/>
      <c r="E7061"/>
      <c r="F7061"/>
      <c r="G7061"/>
    </row>
    <row r="7062" spans="1:7" x14ac:dyDescent="0.25">
      <c r="A7062"/>
      <c r="B7062"/>
      <c r="C7062"/>
      <c r="D7062"/>
      <c r="E7062"/>
      <c r="F7062"/>
      <c r="G7062"/>
    </row>
    <row r="7063" spans="1:7" x14ac:dyDescent="0.25">
      <c r="A7063"/>
      <c r="B7063"/>
      <c r="C7063"/>
      <c r="D7063"/>
      <c r="E7063"/>
      <c r="F7063"/>
      <c r="G7063"/>
    </row>
    <row r="7064" spans="1:7" x14ac:dyDescent="0.25">
      <c r="A7064"/>
      <c r="B7064"/>
      <c r="C7064"/>
      <c r="D7064"/>
      <c r="E7064"/>
      <c r="F7064"/>
      <c r="G7064"/>
    </row>
    <row r="7065" spans="1:7" x14ac:dyDescent="0.25">
      <c r="A7065"/>
      <c r="B7065"/>
      <c r="C7065"/>
      <c r="D7065"/>
      <c r="E7065"/>
      <c r="F7065"/>
      <c r="G7065"/>
    </row>
    <row r="7066" spans="1:7" x14ac:dyDescent="0.25">
      <c r="A7066"/>
      <c r="B7066"/>
      <c r="C7066"/>
      <c r="D7066"/>
      <c r="E7066"/>
      <c r="F7066"/>
      <c r="G7066"/>
    </row>
    <row r="7067" spans="1:7" x14ac:dyDescent="0.25">
      <c r="A7067"/>
      <c r="B7067"/>
      <c r="C7067"/>
      <c r="D7067"/>
      <c r="E7067"/>
      <c r="F7067"/>
      <c r="G7067"/>
    </row>
    <row r="7068" spans="1:7" x14ac:dyDescent="0.25">
      <c r="A7068"/>
      <c r="B7068"/>
      <c r="C7068"/>
      <c r="D7068"/>
      <c r="E7068"/>
      <c r="F7068"/>
      <c r="G7068"/>
    </row>
    <row r="7069" spans="1:7" x14ac:dyDescent="0.25">
      <c r="A7069"/>
      <c r="B7069"/>
      <c r="C7069"/>
      <c r="D7069"/>
      <c r="E7069"/>
      <c r="F7069"/>
      <c r="G7069"/>
    </row>
    <row r="7070" spans="1:7" x14ac:dyDescent="0.25">
      <c r="A7070"/>
      <c r="B7070"/>
      <c r="C7070"/>
      <c r="D7070"/>
      <c r="E7070"/>
      <c r="F7070"/>
      <c r="G7070"/>
    </row>
    <row r="7071" spans="1:7" x14ac:dyDescent="0.25">
      <c r="A7071"/>
      <c r="B7071"/>
      <c r="C7071"/>
      <c r="D7071"/>
      <c r="E7071"/>
      <c r="F7071"/>
      <c r="G7071"/>
    </row>
    <row r="7072" spans="1:7" x14ac:dyDescent="0.25">
      <c r="A7072"/>
      <c r="B7072"/>
      <c r="C7072"/>
      <c r="D7072"/>
      <c r="E7072"/>
      <c r="F7072"/>
      <c r="G7072"/>
    </row>
    <row r="7073" spans="1:7" x14ac:dyDescent="0.25">
      <c r="A7073"/>
      <c r="B7073"/>
      <c r="C7073"/>
      <c r="D7073"/>
      <c r="E7073"/>
      <c r="F7073"/>
      <c r="G7073"/>
    </row>
    <row r="7074" spans="1:7" x14ac:dyDescent="0.25">
      <c r="A7074"/>
      <c r="B7074"/>
      <c r="C7074"/>
      <c r="D7074"/>
      <c r="E7074"/>
      <c r="F7074"/>
      <c r="G7074"/>
    </row>
    <row r="7075" spans="1:7" x14ac:dyDescent="0.25">
      <c r="A7075"/>
      <c r="B7075"/>
      <c r="C7075"/>
      <c r="D7075"/>
      <c r="E7075"/>
      <c r="F7075"/>
      <c r="G7075"/>
    </row>
    <row r="7076" spans="1:7" x14ac:dyDescent="0.25">
      <c r="A7076"/>
      <c r="B7076"/>
      <c r="C7076"/>
      <c r="D7076"/>
      <c r="E7076"/>
      <c r="F7076"/>
      <c r="G7076"/>
    </row>
    <row r="7077" spans="1:7" x14ac:dyDescent="0.25">
      <c r="A7077"/>
      <c r="B7077"/>
      <c r="C7077"/>
      <c r="D7077"/>
      <c r="E7077"/>
      <c r="F7077"/>
      <c r="G7077"/>
    </row>
    <row r="7078" spans="1:7" x14ac:dyDescent="0.25">
      <c r="A7078"/>
      <c r="B7078"/>
      <c r="C7078"/>
      <c r="D7078"/>
      <c r="E7078"/>
      <c r="F7078"/>
      <c r="G7078"/>
    </row>
    <row r="7079" spans="1:7" x14ac:dyDescent="0.25">
      <c r="A7079"/>
      <c r="B7079"/>
      <c r="C7079"/>
      <c r="D7079"/>
      <c r="E7079"/>
      <c r="F7079"/>
      <c r="G7079"/>
    </row>
    <row r="7080" spans="1:7" x14ac:dyDescent="0.25">
      <c r="A7080"/>
      <c r="B7080"/>
      <c r="C7080"/>
      <c r="D7080"/>
      <c r="E7080"/>
      <c r="F7080"/>
      <c r="G7080"/>
    </row>
    <row r="7081" spans="1:7" x14ac:dyDescent="0.25">
      <c r="A7081"/>
      <c r="B7081"/>
      <c r="C7081"/>
      <c r="D7081"/>
      <c r="E7081"/>
      <c r="F7081"/>
      <c r="G7081"/>
    </row>
    <row r="7082" spans="1:7" x14ac:dyDescent="0.25">
      <c r="A7082"/>
      <c r="B7082"/>
      <c r="C7082"/>
      <c r="D7082"/>
      <c r="E7082"/>
      <c r="F7082"/>
      <c r="G7082"/>
    </row>
    <row r="7083" spans="1:7" x14ac:dyDescent="0.25">
      <c r="A7083"/>
      <c r="B7083"/>
      <c r="C7083"/>
      <c r="D7083"/>
      <c r="E7083"/>
      <c r="F7083"/>
      <c r="G7083"/>
    </row>
    <row r="7084" spans="1:7" x14ac:dyDescent="0.25">
      <c r="A7084"/>
      <c r="B7084"/>
      <c r="C7084"/>
      <c r="D7084"/>
      <c r="E7084"/>
      <c r="F7084"/>
      <c r="G7084"/>
    </row>
    <row r="7085" spans="1:7" x14ac:dyDescent="0.25">
      <c r="A7085"/>
      <c r="B7085"/>
      <c r="C7085"/>
      <c r="D7085"/>
      <c r="E7085"/>
      <c r="F7085"/>
      <c r="G7085"/>
    </row>
    <row r="7086" spans="1:7" x14ac:dyDescent="0.25">
      <c r="A7086"/>
      <c r="B7086"/>
      <c r="C7086"/>
      <c r="D7086"/>
      <c r="E7086"/>
      <c r="F7086"/>
      <c r="G7086"/>
    </row>
    <row r="7087" spans="1:7" x14ac:dyDescent="0.25">
      <c r="A7087"/>
      <c r="B7087"/>
      <c r="C7087"/>
      <c r="D7087"/>
      <c r="E7087"/>
      <c r="F7087"/>
      <c r="G7087"/>
    </row>
    <row r="7088" spans="1:7" x14ac:dyDescent="0.25">
      <c r="A7088"/>
      <c r="B7088"/>
      <c r="C7088"/>
      <c r="D7088"/>
      <c r="E7088"/>
      <c r="F7088"/>
      <c r="G7088"/>
    </row>
    <row r="7089" spans="1:7" x14ac:dyDescent="0.25">
      <c r="A7089"/>
      <c r="B7089"/>
      <c r="C7089"/>
      <c r="D7089"/>
      <c r="E7089"/>
      <c r="F7089"/>
      <c r="G7089"/>
    </row>
    <row r="7090" spans="1:7" x14ac:dyDescent="0.25">
      <c r="A7090"/>
      <c r="B7090"/>
      <c r="C7090"/>
      <c r="D7090"/>
      <c r="E7090"/>
      <c r="F7090"/>
      <c r="G7090"/>
    </row>
    <row r="7091" spans="1:7" x14ac:dyDescent="0.25">
      <c r="A7091"/>
      <c r="B7091"/>
      <c r="C7091"/>
      <c r="D7091"/>
      <c r="E7091"/>
      <c r="F7091"/>
      <c r="G7091"/>
    </row>
    <row r="7092" spans="1:7" x14ac:dyDescent="0.25">
      <c r="A7092"/>
      <c r="B7092"/>
      <c r="C7092"/>
      <c r="D7092"/>
      <c r="E7092"/>
      <c r="F7092"/>
      <c r="G7092"/>
    </row>
    <row r="7093" spans="1:7" x14ac:dyDescent="0.25">
      <c r="A7093"/>
      <c r="B7093"/>
      <c r="C7093"/>
      <c r="D7093"/>
      <c r="E7093"/>
      <c r="F7093"/>
      <c r="G7093"/>
    </row>
    <row r="7094" spans="1:7" x14ac:dyDescent="0.25">
      <c r="A7094"/>
      <c r="B7094"/>
      <c r="C7094"/>
      <c r="D7094"/>
      <c r="E7094"/>
      <c r="F7094"/>
      <c r="G7094"/>
    </row>
    <row r="7095" spans="1:7" x14ac:dyDescent="0.25">
      <c r="A7095"/>
      <c r="B7095"/>
      <c r="C7095"/>
      <c r="D7095"/>
      <c r="E7095"/>
      <c r="F7095"/>
      <c r="G7095"/>
    </row>
    <row r="7096" spans="1:7" x14ac:dyDescent="0.25">
      <c r="A7096"/>
      <c r="B7096"/>
      <c r="C7096"/>
      <c r="D7096"/>
      <c r="E7096"/>
      <c r="F7096"/>
      <c r="G7096"/>
    </row>
    <row r="7097" spans="1:7" x14ac:dyDescent="0.25">
      <c r="A7097"/>
      <c r="B7097"/>
      <c r="C7097"/>
      <c r="D7097"/>
      <c r="E7097"/>
      <c r="F7097"/>
      <c r="G7097"/>
    </row>
    <row r="7098" spans="1:7" x14ac:dyDescent="0.25">
      <c r="A7098"/>
      <c r="B7098"/>
      <c r="C7098"/>
      <c r="D7098"/>
      <c r="E7098"/>
      <c r="F7098"/>
      <c r="G7098"/>
    </row>
    <row r="7099" spans="1:7" x14ac:dyDescent="0.25">
      <c r="A7099"/>
      <c r="B7099"/>
      <c r="C7099"/>
      <c r="D7099"/>
      <c r="E7099"/>
      <c r="F7099"/>
      <c r="G7099"/>
    </row>
    <row r="7100" spans="1:7" x14ac:dyDescent="0.25">
      <c r="A7100"/>
      <c r="B7100"/>
      <c r="C7100"/>
      <c r="D7100"/>
      <c r="E7100"/>
      <c r="F7100"/>
      <c r="G7100"/>
    </row>
    <row r="7101" spans="1:7" x14ac:dyDescent="0.25">
      <c r="A7101"/>
      <c r="B7101"/>
      <c r="C7101"/>
      <c r="D7101"/>
      <c r="E7101"/>
      <c r="F7101"/>
      <c r="G7101"/>
    </row>
    <row r="7102" spans="1:7" x14ac:dyDescent="0.25">
      <c r="A7102"/>
      <c r="B7102"/>
      <c r="C7102"/>
      <c r="D7102"/>
      <c r="E7102"/>
      <c r="F7102"/>
      <c r="G7102"/>
    </row>
    <row r="7103" spans="1:7" x14ac:dyDescent="0.25">
      <c r="A7103"/>
      <c r="B7103"/>
      <c r="C7103"/>
      <c r="D7103"/>
      <c r="E7103"/>
      <c r="F7103"/>
      <c r="G7103"/>
    </row>
    <row r="7104" spans="1:7" x14ac:dyDescent="0.25">
      <c r="A7104"/>
      <c r="B7104"/>
      <c r="C7104"/>
      <c r="D7104"/>
      <c r="E7104"/>
      <c r="F7104"/>
      <c r="G7104"/>
    </row>
    <row r="7105" spans="1:7" x14ac:dyDescent="0.25">
      <c r="A7105"/>
      <c r="B7105"/>
      <c r="C7105"/>
      <c r="D7105"/>
      <c r="E7105"/>
      <c r="F7105"/>
      <c r="G7105"/>
    </row>
    <row r="7106" spans="1:7" x14ac:dyDescent="0.25">
      <c r="A7106"/>
      <c r="B7106"/>
      <c r="C7106"/>
      <c r="D7106"/>
      <c r="E7106"/>
      <c r="F7106"/>
      <c r="G7106"/>
    </row>
    <row r="7107" spans="1:7" x14ac:dyDescent="0.25">
      <c r="A7107"/>
      <c r="B7107"/>
      <c r="C7107"/>
      <c r="D7107"/>
      <c r="E7107"/>
      <c r="F7107"/>
      <c r="G7107"/>
    </row>
    <row r="7108" spans="1:7" x14ac:dyDescent="0.25">
      <c r="A7108"/>
      <c r="B7108"/>
      <c r="C7108"/>
      <c r="D7108"/>
      <c r="E7108"/>
      <c r="F7108"/>
      <c r="G7108"/>
    </row>
    <row r="7109" spans="1:7" x14ac:dyDescent="0.25">
      <c r="A7109"/>
      <c r="B7109"/>
      <c r="C7109"/>
      <c r="D7109"/>
      <c r="E7109"/>
      <c r="F7109"/>
      <c r="G7109"/>
    </row>
    <row r="7110" spans="1:7" x14ac:dyDescent="0.25">
      <c r="A7110"/>
      <c r="B7110"/>
      <c r="C7110"/>
      <c r="D7110"/>
      <c r="E7110"/>
      <c r="F7110"/>
      <c r="G7110"/>
    </row>
    <row r="7111" spans="1:7" x14ac:dyDescent="0.25">
      <c r="A7111"/>
      <c r="B7111"/>
      <c r="C7111"/>
      <c r="D7111"/>
      <c r="E7111"/>
      <c r="F7111"/>
      <c r="G7111"/>
    </row>
    <row r="7112" spans="1:7" x14ac:dyDescent="0.25">
      <c r="A7112"/>
      <c r="B7112"/>
      <c r="C7112"/>
      <c r="D7112"/>
      <c r="E7112"/>
      <c r="F7112"/>
      <c r="G7112"/>
    </row>
    <row r="7113" spans="1:7" x14ac:dyDescent="0.25">
      <c r="A7113"/>
      <c r="B7113"/>
      <c r="C7113"/>
      <c r="D7113"/>
      <c r="E7113"/>
      <c r="F7113"/>
      <c r="G7113"/>
    </row>
    <row r="7114" spans="1:7" x14ac:dyDescent="0.25">
      <c r="A7114"/>
      <c r="B7114"/>
      <c r="C7114"/>
      <c r="D7114"/>
      <c r="E7114"/>
      <c r="F7114"/>
      <c r="G7114"/>
    </row>
    <row r="7115" spans="1:7" x14ac:dyDescent="0.25">
      <c r="A7115"/>
      <c r="B7115"/>
      <c r="C7115"/>
      <c r="D7115"/>
      <c r="E7115"/>
      <c r="F7115"/>
      <c r="G7115"/>
    </row>
    <row r="7116" spans="1:7" x14ac:dyDescent="0.25">
      <c r="A7116"/>
      <c r="B7116"/>
      <c r="C7116"/>
      <c r="D7116"/>
      <c r="E7116"/>
      <c r="F7116"/>
      <c r="G7116"/>
    </row>
    <row r="7117" spans="1:7" x14ac:dyDescent="0.25">
      <c r="A7117"/>
      <c r="B7117"/>
      <c r="C7117"/>
      <c r="D7117"/>
      <c r="E7117"/>
      <c r="F7117"/>
      <c r="G7117"/>
    </row>
    <row r="7118" spans="1:7" x14ac:dyDescent="0.25">
      <c r="A7118"/>
      <c r="B7118"/>
      <c r="C7118"/>
      <c r="D7118"/>
      <c r="E7118"/>
      <c r="F7118"/>
      <c r="G7118"/>
    </row>
    <row r="7119" spans="1:7" x14ac:dyDescent="0.25">
      <c r="A7119"/>
      <c r="B7119"/>
      <c r="C7119"/>
      <c r="D7119"/>
      <c r="E7119"/>
      <c r="F7119"/>
      <c r="G7119"/>
    </row>
    <row r="7120" spans="1:7" x14ac:dyDescent="0.25">
      <c r="A7120"/>
      <c r="B7120"/>
      <c r="C7120"/>
      <c r="D7120"/>
      <c r="E7120"/>
      <c r="F7120"/>
      <c r="G7120"/>
    </row>
    <row r="7121" spans="1:7" x14ac:dyDescent="0.25">
      <c r="A7121"/>
      <c r="B7121"/>
      <c r="C7121"/>
      <c r="D7121"/>
      <c r="E7121"/>
      <c r="F7121"/>
      <c r="G7121"/>
    </row>
    <row r="7122" spans="1:7" x14ac:dyDescent="0.25">
      <c r="A7122"/>
      <c r="B7122"/>
      <c r="C7122"/>
      <c r="D7122"/>
      <c r="E7122"/>
      <c r="F7122"/>
      <c r="G7122"/>
    </row>
    <row r="7123" spans="1:7" x14ac:dyDescent="0.25">
      <c r="A7123"/>
      <c r="B7123"/>
      <c r="C7123"/>
      <c r="D7123"/>
      <c r="E7123"/>
      <c r="F7123"/>
      <c r="G7123"/>
    </row>
    <row r="7124" spans="1:7" x14ac:dyDescent="0.25">
      <c r="A7124"/>
      <c r="B7124"/>
      <c r="C7124"/>
      <c r="D7124"/>
      <c r="E7124"/>
      <c r="F7124"/>
      <c r="G7124"/>
    </row>
    <row r="7125" spans="1:7" x14ac:dyDescent="0.25">
      <c r="A7125"/>
      <c r="B7125"/>
      <c r="C7125"/>
      <c r="D7125"/>
      <c r="E7125"/>
      <c r="F7125"/>
      <c r="G7125"/>
    </row>
    <row r="7126" spans="1:7" x14ac:dyDescent="0.25">
      <c r="A7126"/>
      <c r="B7126"/>
      <c r="C7126"/>
      <c r="D7126"/>
      <c r="E7126"/>
      <c r="F7126"/>
      <c r="G7126"/>
    </row>
    <row r="7127" spans="1:7" x14ac:dyDescent="0.25">
      <c r="A7127"/>
      <c r="B7127"/>
      <c r="C7127"/>
      <c r="D7127"/>
      <c r="E7127"/>
      <c r="F7127"/>
      <c r="G7127"/>
    </row>
    <row r="7128" spans="1:7" x14ac:dyDescent="0.25">
      <c r="A7128"/>
      <c r="B7128"/>
      <c r="C7128"/>
      <c r="D7128"/>
      <c r="E7128"/>
      <c r="F7128"/>
      <c r="G7128"/>
    </row>
    <row r="7129" spans="1:7" x14ac:dyDescent="0.25">
      <c r="A7129"/>
      <c r="B7129"/>
      <c r="C7129"/>
      <c r="D7129"/>
      <c r="E7129"/>
      <c r="F7129"/>
      <c r="G7129"/>
    </row>
    <row r="7130" spans="1:7" x14ac:dyDescent="0.25">
      <c r="A7130"/>
      <c r="B7130"/>
      <c r="C7130"/>
      <c r="D7130"/>
      <c r="E7130"/>
      <c r="F7130"/>
      <c r="G7130"/>
    </row>
    <row r="7131" spans="1:7" x14ac:dyDescent="0.25">
      <c r="A7131"/>
      <c r="B7131"/>
      <c r="C7131"/>
      <c r="D7131"/>
      <c r="E7131"/>
      <c r="F7131"/>
      <c r="G7131"/>
    </row>
    <row r="7132" spans="1:7" x14ac:dyDescent="0.25">
      <c r="A7132"/>
      <c r="B7132"/>
      <c r="C7132"/>
      <c r="D7132"/>
      <c r="E7132"/>
      <c r="F7132"/>
      <c r="G7132"/>
    </row>
    <row r="7133" spans="1:7" x14ac:dyDescent="0.25">
      <c r="A7133"/>
      <c r="B7133"/>
      <c r="C7133"/>
      <c r="D7133"/>
      <c r="E7133"/>
      <c r="F7133"/>
      <c r="G7133"/>
    </row>
    <row r="7134" spans="1:7" x14ac:dyDescent="0.25">
      <c r="A7134"/>
      <c r="B7134"/>
      <c r="C7134"/>
      <c r="D7134"/>
      <c r="E7134"/>
      <c r="F7134"/>
      <c r="G7134"/>
    </row>
    <row r="7135" spans="1:7" x14ac:dyDescent="0.25">
      <c r="A7135"/>
      <c r="B7135"/>
      <c r="C7135"/>
      <c r="D7135"/>
      <c r="E7135"/>
      <c r="F7135"/>
      <c r="G7135"/>
    </row>
    <row r="7136" spans="1:7" x14ac:dyDescent="0.25">
      <c r="A7136"/>
      <c r="B7136"/>
      <c r="C7136"/>
      <c r="D7136"/>
      <c r="E7136"/>
      <c r="F7136"/>
      <c r="G7136"/>
    </row>
    <row r="7137" spans="1:7" x14ac:dyDescent="0.25">
      <c r="A7137"/>
      <c r="B7137"/>
      <c r="C7137"/>
      <c r="D7137"/>
      <c r="E7137"/>
      <c r="F7137"/>
      <c r="G7137"/>
    </row>
    <row r="7138" spans="1:7" x14ac:dyDescent="0.25">
      <c r="A7138"/>
      <c r="B7138"/>
      <c r="C7138"/>
      <c r="D7138"/>
      <c r="E7138"/>
      <c r="F7138"/>
      <c r="G7138"/>
    </row>
    <row r="7139" spans="1:7" x14ac:dyDescent="0.25">
      <c r="A7139"/>
      <c r="B7139"/>
      <c r="C7139"/>
      <c r="D7139"/>
      <c r="E7139"/>
      <c r="F7139"/>
      <c r="G7139"/>
    </row>
    <row r="7140" spans="1:7" x14ac:dyDescent="0.25">
      <c r="A7140"/>
      <c r="B7140"/>
      <c r="C7140"/>
      <c r="D7140"/>
      <c r="E7140"/>
      <c r="F7140"/>
      <c r="G7140"/>
    </row>
    <row r="7141" spans="1:7" x14ac:dyDescent="0.25">
      <c r="A7141"/>
      <c r="B7141"/>
      <c r="C7141"/>
      <c r="D7141"/>
      <c r="E7141"/>
      <c r="F7141"/>
      <c r="G7141"/>
    </row>
    <row r="7142" spans="1:7" x14ac:dyDescent="0.25">
      <c r="A7142"/>
      <c r="B7142"/>
      <c r="C7142"/>
      <c r="D7142"/>
      <c r="E7142"/>
      <c r="F7142"/>
      <c r="G7142"/>
    </row>
    <row r="7143" spans="1:7" x14ac:dyDescent="0.25">
      <c r="A7143"/>
      <c r="B7143"/>
      <c r="C7143"/>
      <c r="D7143"/>
      <c r="E7143"/>
      <c r="F7143"/>
      <c r="G7143"/>
    </row>
    <row r="7144" spans="1:7" x14ac:dyDescent="0.25">
      <c r="A7144"/>
      <c r="B7144"/>
      <c r="C7144"/>
      <c r="D7144"/>
      <c r="E7144"/>
      <c r="F7144"/>
      <c r="G7144"/>
    </row>
    <row r="7145" spans="1:7" x14ac:dyDescent="0.25">
      <c r="A7145"/>
      <c r="B7145"/>
      <c r="C7145"/>
      <c r="D7145"/>
      <c r="E7145"/>
      <c r="F7145"/>
      <c r="G7145"/>
    </row>
    <row r="7146" spans="1:7" x14ac:dyDescent="0.25">
      <c r="A7146"/>
      <c r="B7146"/>
      <c r="C7146"/>
      <c r="D7146"/>
      <c r="E7146"/>
      <c r="F7146"/>
      <c r="G7146"/>
    </row>
    <row r="7147" spans="1:7" x14ac:dyDescent="0.25">
      <c r="A7147"/>
      <c r="B7147"/>
      <c r="C7147"/>
      <c r="D7147"/>
      <c r="E7147"/>
      <c r="F7147"/>
      <c r="G7147"/>
    </row>
    <row r="7148" spans="1:7" x14ac:dyDescent="0.25">
      <c r="A7148"/>
      <c r="B7148"/>
      <c r="C7148"/>
      <c r="D7148"/>
      <c r="E7148"/>
      <c r="F7148"/>
      <c r="G7148"/>
    </row>
    <row r="7149" spans="1:7" x14ac:dyDescent="0.25">
      <c r="A7149"/>
      <c r="B7149"/>
      <c r="C7149"/>
      <c r="D7149"/>
      <c r="E7149"/>
      <c r="F7149"/>
      <c r="G7149"/>
    </row>
    <row r="7150" spans="1:7" x14ac:dyDescent="0.25">
      <c r="A7150"/>
      <c r="B7150"/>
      <c r="C7150"/>
      <c r="D7150"/>
      <c r="E7150"/>
      <c r="F7150"/>
      <c r="G7150"/>
    </row>
    <row r="7151" spans="1:7" x14ac:dyDescent="0.25">
      <c r="A7151"/>
      <c r="B7151"/>
      <c r="C7151"/>
      <c r="D7151"/>
      <c r="E7151"/>
      <c r="F7151"/>
      <c r="G7151"/>
    </row>
    <row r="7152" spans="1:7" x14ac:dyDescent="0.25">
      <c r="A7152"/>
      <c r="B7152"/>
      <c r="C7152"/>
      <c r="D7152"/>
      <c r="E7152"/>
      <c r="F7152"/>
      <c r="G7152"/>
    </row>
    <row r="7153" spans="1:7" x14ac:dyDescent="0.25">
      <c r="A7153"/>
      <c r="B7153"/>
      <c r="C7153"/>
      <c r="D7153"/>
      <c r="E7153"/>
      <c r="F7153"/>
      <c r="G7153"/>
    </row>
    <row r="7154" spans="1:7" x14ac:dyDescent="0.25">
      <c r="A7154"/>
      <c r="B7154"/>
      <c r="C7154"/>
      <c r="D7154"/>
      <c r="E7154"/>
      <c r="F7154"/>
      <c r="G7154"/>
    </row>
    <row r="7155" spans="1:7" x14ac:dyDescent="0.25">
      <c r="A7155"/>
      <c r="B7155"/>
      <c r="C7155"/>
      <c r="D7155"/>
      <c r="E7155"/>
      <c r="F7155"/>
      <c r="G7155"/>
    </row>
    <row r="7156" spans="1:7" x14ac:dyDescent="0.25">
      <c r="A7156"/>
      <c r="B7156"/>
      <c r="C7156"/>
      <c r="D7156"/>
      <c r="E7156"/>
      <c r="F7156"/>
      <c r="G7156"/>
    </row>
    <row r="7157" spans="1:7" x14ac:dyDescent="0.25">
      <c r="A7157"/>
      <c r="B7157"/>
      <c r="C7157"/>
      <c r="D7157"/>
      <c r="E7157"/>
      <c r="F7157"/>
      <c r="G7157"/>
    </row>
    <row r="7158" spans="1:7" x14ac:dyDescent="0.25">
      <c r="A7158"/>
      <c r="B7158"/>
      <c r="C7158"/>
      <c r="D7158"/>
      <c r="E7158"/>
      <c r="F7158"/>
      <c r="G7158"/>
    </row>
    <row r="7159" spans="1:7" x14ac:dyDescent="0.25">
      <c r="A7159"/>
      <c r="B7159"/>
      <c r="C7159"/>
      <c r="D7159"/>
      <c r="E7159"/>
      <c r="F7159"/>
      <c r="G7159"/>
    </row>
    <row r="7160" spans="1:7" x14ac:dyDescent="0.25">
      <c r="A7160"/>
      <c r="B7160"/>
      <c r="C7160"/>
      <c r="D7160"/>
      <c r="E7160"/>
      <c r="F7160"/>
      <c r="G7160"/>
    </row>
    <row r="7161" spans="1:7" x14ac:dyDescent="0.25">
      <c r="A7161"/>
      <c r="B7161"/>
      <c r="C7161"/>
      <c r="D7161"/>
      <c r="E7161"/>
      <c r="F7161"/>
      <c r="G7161"/>
    </row>
    <row r="7162" spans="1:7" x14ac:dyDescent="0.25">
      <c r="A7162"/>
      <c r="B7162"/>
      <c r="C7162"/>
      <c r="D7162"/>
      <c r="E7162"/>
      <c r="F7162"/>
      <c r="G7162"/>
    </row>
    <row r="7163" spans="1:7" x14ac:dyDescent="0.25">
      <c r="A7163"/>
      <c r="B7163"/>
      <c r="C7163"/>
      <c r="D7163"/>
      <c r="E7163"/>
      <c r="F7163"/>
      <c r="G7163"/>
    </row>
    <row r="7164" spans="1:7" x14ac:dyDescent="0.25">
      <c r="A7164"/>
      <c r="B7164"/>
      <c r="C7164"/>
      <c r="D7164"/>
      <c r="E7164"/>
      <c r="F7164"/>
      <c r="G7164"/>
    </row>
    <row r="7165" spans="1:7" x14ac:dyDescent="0.25">
      <c r="A7165"/>
      <c r="B7165"/>
      <c r="C7165"/>
      <c r="D7165"/>
      <c r="E7165"/>
      <c r="F7165"/>
      <c r="G7165"/>
    </row>
    <row r="7166" spans="1:7" x14ac:dyDescent="0.25">
      <c r="A7166"/>
      <c r="B7166"/>
      <c r="C7166"/>
      <c r="D7166"/>
      <c r="E7166"/>
      <c r="F7166"/>
      <c r="G7166"/>
    </row>
    <row r="7167" spans="1:7" x14ac:dyDescent="0.25">
      <c r="A7167"/>
      <c r="B7167"/>
      <c r="C7167"/>
      <c r="D7167"/>
      <c r="E7167"/>
      <c r="F7167"/>
      <c r="G7167"/>
    </row>
    <row r="7168" spans="1:7" x14ac:dyDescent="0.25">
      <c r="A7168"/>
      <c r="B7168"/>
      <c r="C7168"/>
      <c r="D7168"/>
      <c r="E7168"/>
      <c r="F7168"/>
      <c r="G7168"/>
    </row>
    <row r="7169" spans="1:7" x14ac:dyDescent="0.25">
      <c r="A7169"/>
      <c r="B7169"/>
      <c r="C7169"/>
      <c r="D7169"/>
      <c r="E7169"/>
      <c r="F7169"/>
      <c r="G7169"/>
    </row>
    <row r="7170" spans="1:7" x14ac:dyDescent="0.25">
      <c r="A7170"/>
      <c r="B7170"/>
      <c r="C7170"/>
      <c r="D7170"/>
      <c r="E7170"/>
      <c r="F7170"/>
      <c r="G7170"/>
    </row>
    <row r="7171" spans="1:7" x14ac:dyDescent="0.25">
      <c r="A7171"/>
      <c r="B7171"/>
      <c r="C7171"/>
      <c r="D7171"/>
      <c r="E7171"/>
      <c r="F7171"/>
      <c r="G7171"/>
    </row>
    <row r="7172" spans="1:7" x14ac:dyDescent="0.25">
      <c r="A7172"/>
      <c r="B7172"/>
      <c r="C7172"/>
      <c r="D7172"/>
      <c r="E7172"/>
      <c r="F7172"/>
      <c r="G7172"/>
    </row>
    <row r="7173" spans="1:7" x14ac:dyDescent="0.25">
      <c r="A7173"/>
      <c r="B7173"/>
      <c r="C7173"/>
      <c r="D7173"/>
      <c r="E7173"/>
      <c r="F7173"/>
      <c r="G7173"/>
    </row>
    <row r="7174" spans="1:7" x14ac:dyDescent="0.25">
      <c r="A7174"/>
      <c r="B7174"/>
      <c r="C7174"/>
      <c r="D7174"/>
      <c r="E7174"/>
      <c r="F7174"/>
      <c r="G7174"/>
    </row>
    <row r="7175" spans="1:7" x14ac:dyDescent="0.25">
      <c r="A7175"/>
      <c r="B7175"/>
      <c r="C7175"/>
      <c r="D7175"/>
      <c r="E7175"/>
      <c r="F7175"/>
      <c r="G7175"/>
    </row>
    <row r="7176" spans="1:7" x14ac:dyDescent="0.25">
      <c r="A7176"/>
      <c r="B7176"/>
      <c r="C7176"/>
      <c r="D7176"/>
      <c r="E7176"/>
      <c r="F7176"/>
      <c r="G7176"/>
    </row>
    <row r="7177" spans="1:7" x14ac:dyDescent="0.25">
      <c r="A7177"/>
      <c r="B7177"/>
      <c r="C7177"/>
      <c r="D7177"/>
      <c r="E7177"/>
      <c r="F7177"/>
      <c r="G7177"/>
    </row>
    <row r="7178" spans="1:7" x14ac:dyDescent="0.25">
      <c r="A7178"/>
      <c r="B7178"/>
      <c r="C7178"/>
      <c r="D7178"/>
      <c r="E7178"/>
      <c r="F7178"/>
      <c r="G7178"/>
    </row>
    <row r="7179" spans="1:7" x14ac:dyDescent="0.25">
      <c r="A7179"/>
      <c r="B7179"/>
      <c r="C7179"/>
      <c r="D7179"/>
      <c r="E7179"/>
      <c r="F7179"/>
      <c r="G7179"/>
    </row>
    <row r="7180" spans="1:7" x14ac:dyDescent="0.25">
      <c r="A7180"/>
      <c r="B7180"/>
      <c r="C7180"/>
      <c r="D7180"/>
      <c r="E7180"/>
      <c r="F7180"/>
      <c r="G7180"/>
    </row>
    <row r="7181" spans="1:7" x14ac:dyDescent="0.25">
      <c r="A7181"/>
      <c r="B7181"/>
      <c r="C7181"/>
      <c r="D7181"/>
      <c r="E7181"/>
      <c r="F7181"/>
      <c r="G7181"/>
    </row>
    <row r="7182" spans="1:7" x14ac:dyDescent="0.25">
      <c r="A7182"/>
      <c r="B7182"/>
      <c r="C7182"/>
      <c r="D7182"/>
      <c r="E7182"/>
      <c r="F7182"/>
      <c r="G7182"/>
    </row>
    <row r="7183" spans="1:7" x14ac:dyDescent="0.25">
      <c r="A7183"/>
      <c r="B7183"/>
      <c r="C7183"/>
      <c r="D7183"/>
      <c r="E7183"/>
      <c r="F7183"/>
      <c r="G7183"/>
    </row>
    <row r="7184" spans="1:7" x14ac:dyDescent="0.25">
      <c r="A7184"/>
      <c r="B7184"/>
      <c r="C7184"/>
      <c r="D7184"/>
      <c r="E7184"/>
      <c r="F7184"/>
      <c r="G7184"/>
    </row>
    <row r="7185" spans="1:7" x14ac:dyDescent="0.25">
      <c r="A7185"/>
      <c r="B7185"/>
      <c r="C7185"/>
      <c r="D7185"/>
      <c r="E7185"/>
      <c r="F7185"/>
      <c r="G7185"/>
    </row>
    <row r="7186" spans="1:7" x14ac:dyDescent="0.25">
      <c r="A7186"/>
      <c r="B7186"/>
      <c r="C7186"/>
      <c r="D7186"/>
      <c r="E7186"/>
      <c r="F7186"/>
      <c r="G7186"/>
    </row>
    <row r="7187" spans="1:7" x14ac:dyDescent="0.25">
      <c r="A7187"/>
      <c r="B7187"/>
      <c r="C7187"/>
      <c r="D7187"/>
      <c r="E7187"/>
      <c r="F7187"/>
      <c r="G7187"/>
    </row>
    <row r="7188" spans="1:7" x14ac:dyDescent="0.25">
      <c r="A7188"/>
      <c r="B7188"/>
      <c r="C7188"/>
      <c r="D7188"/>
      <c r="E7188"/>
      <c r="F7188"/>
      <c r="G7188"/>
    </row>
    <row r="7189" spans="1:7" x14ac:dyDescent="0.25">
      <c r="A7189"/>
      <c r="B7189"/>
      <c r="C7189"/>
      <c r="D7189"/>
      <c r="E7189"/>
      <c r="F7189"/>
      <c r="G7189"/>
    </row>
    <row r="7190" spans="1:7" x14ac:dyDescent="0.25">
      <c r="A7190"/>
      <c r="B7190"/>
      <c r="C7190"/>
      <c r="D7190"/>
      <c r="E7190"/>
      <c r="F7190"/>
      <c r="G7190"/>
    </row>
    <row r="7191" spans="1:7" x14ac:dyDescent="0.25">
      <c r="A7191"/>
      <c r="B7191"/>
      <c r="C7191"/>
      <c r="D7191"/>
      <c r="E7191"/>
      <c r="F7191"/>
      <c r="G7191"/>
    </row>
    <row r="7192" spans="1:7" x14ac:dyDescent="0.25">
      <c r="A7192"/>
      <c r="B7192"/>
      <c r="C7192"/>
      <c r="D7192"/>
      <c r="E7192"/>
      <c r="F7192"/>
      <c r="G7192"/>
    </row>
    <row r="7193" spans="1:7" x14ac:dyDescent="0.25">
      <c r="A7193"/>
      <c r="B7193"/>
      <c r="C7193"/>
      <c r="D7193"/>
      <c r="E7193"/>
      <c r="F7193"/>
      <c r="G7193"/>
    </row>
    <row r="7194" spans="1:7" x14ac:dyDescent="0.25">
      <c r="A7194"/>
      <c r="B7194"/>
      <c r="C7194"/>
      <c r="D7194"/>
      <c r="E7194"/>
      <c r="F7194"/>
      <c r="G7194"/>
    </row>
    <row r="7195" spans="1:7" x14ac:dyDescent="0.25">
      <c r="A7195"/>
      <c r="B7195"/>
      <c r="C7195"/>
      <c r="D7195"/>
      <c r="E7195"/>
      <c r="F7195"/>
      <c r="G7195"/>
    </row>
    <row r="7196" spans="1:7" x14ac:dyDescent="0.25">
      <c r="A7196"/>
      <c r="B7196"/>
      <c r="C7196"/>
      <c r="D7196"/>
      <c r="E7196"/>
      <c r="F7196"/>
      <c r="G7196"/>
    </row>
    <row r="7197" spans="1:7" x14ac:dyDescent="0.25">
      <c r="A7197"/>
      <c r="B7197"/>
      <c r="C7197"/>
      <c r="D7197"/>
      <c r="E7197"/>
      <c r="F7197"/>
      <c r="G7197"/>
    </row>
    <row r="7198" spans="1:7" x14ac:dyDescent="0.25">
      <c r="A7198"/>
      <c r="B7198"/>
      <c r="C7198"/>
      <c r="D7198"/>
      <c r="E7198"/>
      <c r="F7198"/>
      <c r="G7198"/>
    </row>
    <row r="7199" spans="1:7" x14ac:dyDescent="0.25">
      <c r="A7199"/>
      <c r="B7199"/>
      <c r="C7199"/>
      <c r="D7199"/>
      <c r="E7199"/>
      <c r="F7199"/>
      <c r="G7199"/>
    </row>
    <row r="7200" spans="1:7" x14ac:dyDescent="0.25">
      <c r="A7200"/>
      <c r="B7200"/>
      <c r="C7200"/>
      <c r="D7200"/>
      <c r="E7200"/>
      <c r="F7200"/>
      <c r="G7200"/>
    </row>
    <row r="7201" spans="1:7" x14ac:dyDescent="0.25">
      <c r="A7201"/>
      <c r="B7201"/>
      <c r="C7201"/>
      <c r="D7201"/>
      <c r="E7201"/>
      <c r="F7201"/>
      <c r="G7201"/>
    </row>
    <row r="7202" spans="1:7" x14ac:dyDescent="0.25">
      <c r="A7202"/>
      <c r="B7202"/>
      <c r="C7202"/>
      <c r="D7202"/>
      <c r="E7202"/>
      <c r="F7202"/>
      <c r="G7202"/>
    </row>
    <row r="7203" spans="1:7" x14ac:dyDescent="0.25">
      <c r="A7203"/>
      <c r="B7203"/>
      <c r="C7203"/>
      <c r="D7203"/>
      <c r="E7203"/>
      <c r="F7203"/>
      <c r="G7203"/>
    </row>
    <row r="7204" spans="1:7" x14ac:dyDescent="0.25">
      <c r="A7204"/>
      <c r="B7204"/>
      <c r="C7204"/>
      <c r="D7204"/>
      <c r="E7204"/>
      <c r="F7204"/>
      <c r="G7204"/>
    </row>
    <row r="7205" spans="1:7" x14ac:dyDescent="0.25">
      <c r="A7205"/>
      <c r="B7205"/>
      <c r="C7205"/>
      <c r="D7205"/>
      <c r="E7205"/>
      <c r="F7205"/>
      <c r="G7205"/>
    </row>
    <row r="7206" spans="1:7" x14ac:dyDescent="0.25">
      <c r="A7206"/>
      <c r="B7206"/>
      <c r="C7206"/>
      <c r="D7206"/>
      <c r="E7206"/>
      <c r="F7206"/>
      <c r="G7206"/>
    </row>
    <row r="7207" spans="1:7" x14ac:dyDescent="0.25">
      <c r="A7207"/>
      <c r="B7207"/>
      <c r="C7207"/>
      <c r="D7207"/>
      <c r="E7207"/>
      <c r="F7207"/>
      <c r="G7207"/>
    </row>
    <row r="7208" spans="1:7" x14ac:dyDescent="0.25">
      <c r="A7208"/>
      <c r="B7208"/>
      <c r="C7208"/>
      <c r="D7208"/>
      <c r="E7208"/>
      <c r="F7208"/>
      <c r="G7208"/>
    </row>
    <row r="7209" spans="1:7" x14ac:dyDescent="0.25">
      <c r="A7209"/>
      <c r="B7209"/>
      <c r="C7209"/>
      <c r="D7209"/>
      <c r="E7209"/>
      <c r="F7209"/>
      <c r="G7209"/>
    </row>
    <row r="7210" spans="1:7" x14ac:dyDescent="0.25">
      <c r="A7210"/>
      <c r="B7210"/>
      <c r="C7210"/>
      <c r="D7210"/>
      <c r="E7210"/>
      <c r="F7210"/>
      <c r="G7210"/>
    </row>
    <row r="7211" spans="1:7" x14ac:dyDescent="0.25">
      <c r="A7211"/>
      <c r="B7211"/>
      <c r="C7211"/>
      <c r="D7211"/>
      <c r="E7211"/>
      <c r="F7211"/>
      <c r="G7211"/>
    </row>
    <row r="7212" spans="1:7" x14ac:dyDescent="0.25">
      <c r="A7212"/>
      <c r="B7212"/>
      <c r="C7212"/>
      <c r="D7212"/>
      <c r="E7212"/>
      <c r="F7212"/>
      <c r="G7212"/>
    </row>
    <row r="7213" spans="1:7" x14ac:dyDescent="0.25">
      <c r="A7213"/>
      <c r="B7213"/>
      <c r="C7213"/>
      <c r="D7213"/>
      <c r="E7213"/>
      <c r="F7213"/>
      <c r="G7213"/>
    </row>
    <row r="7214" spans="1:7" x14ac:dyDescent="0.25">
      <c r="A7214"/>
      <c r="B7214"/>
      <c r="C7214"/>
      <c r="D7214"/>
      <c r="E7214"/>
      <c r="F7214"/>
      <c r="G7214"/>
    </row>
    <row r="7215" spans="1:7" x14ac:dyDescent="0.25">
      <c r="A7215"/>
      <c r="B7215"/>
      <c r="C7215"/>
      <c r="D7215"/>
      <c r="E7215"/>
      <c r="F7215"/>
      <c r="G7215"/>
    </row>
    <row r="7216" spans="1:7" x14ac:dyDescent="0.25">
      <c r="A7216"/>
      <c r="B7216"/>
      <c r="C7216"/>
      <c r="D7216"/>
      <c r="E7216"/>
      <c r="F7216"/>
      <c r="G7216"/>
    </row>
    <row r="7217" spans="1:7" x14ac:dyDescent="0.25">
      <c r="A7217"/>
      <c r="B7217"/>
      <c r="C7217"/>
      <c r="D7217"/>
      <c r="E7217"/>
      <c r="F7217"/>
      <c r="G7217"/>
    </row>
    <row r="7218" spans="1:7" x14ac:dyDescent="0.25">
      <c r="A7218"/>
      <c r="B7218"/>
      <c r="C7218"/>
      <c r="D7218"/>
      <c r="E7218"/>
      <c r="F7218"/>
      <c r="G7218"/>
    </row>
    <row r="7219" spans="1:7" x14ac:dyDescent="0.25">
      <c r="A7219"/>
      <c r="B7219"/>
      <c r="C7219"/>
      <c r="D7219"/>
      <c r="E7219"/>
      <c r="F7219"/>
      <c r="G7219"/>
    </row>
    <row r="7220" spans="1:7" x14ac:dyDescent="0.25">
      <c r="A7220"/>
      <c r="B7220"/>
      <c r="C7220"/>
      <c r="D7220"/>
      <c r="E7220"/>
      <c r="F7220"/>
      <c r="G7220"/>
    </row>
    <row r="7221" spans="1:7" x14ac:dyDescent="0.25">
      <c r="A7221"/>
      <c r="B7221"/>
      <c r="C7221"/>
      <c r="D7221"/>
      <c r="E7221"/>
      <c r="F7221"/>
      <c r="G7221"/>
    </row>
    <row r="7222" spans="1:7" x14ac:dyDescent="0.25">
      <c r="A7222"/>
      <c r="B7222"/>
      <c r="C7222"/>
      <c r="D7222"/>
      <c r="E7222"/>
      <c r="F7222"/>
      <c r="G7222"/>
    </row>
    <row r="7223" spans="1:7" x14ac:dyDescent="0.25">
      <c r="A7223"/>
      <c r="B7223"/>
      <c r="C7223"/>
      <c r="D7223"/>
      <c r="E7223"/>
      <c r="F7223"/>
      <c r="G7223"/>
    </row>
    <row r="7224" spans="1:7" x14ac:dyDescent="0.25">
      <c r="A7224"/>
      <c r="B7224"/>
      <c r="C7224"/>
      <c r="D7224"/>
      <c r="E7224"/>
      <c r="F7224"/>
      <c r="G7224"/>
    </row>
    <row r="7225" spans="1:7" x14ac:dyDescent="0.25">
      <c r="A7225"/>
      <c r="B7225"/>
      <c r="C7225"/>
      <c r="D7225"/>
      <c r="E7225"/>
      <c r="F7225"/>
      <c r="G7225"/>
    </row>
    <row r="7226" spans="1:7" x14ac:dyDescent="0.25">
      <c r="A7226"/>
      <c r="B7226"/>
      <c r="C7226"/>
      <c r="D7226"/>
      <c r="E7226"/>
      <c r="F7226"/>
      <c r="G7226"/>
    </row>
    <row r="7227" spans="1:7" x14ac:dyDescent="0.25">
      <c r="A7227"/>
      <c r="B7227"/>
      <c r="C7227"/>
      <c r="D7227"/>
      <c r="E7227"/>
      <c r="F7227"/>
      <c r="G7227"/>
    </row>
    <row r="7228" spans="1:7" x14ac:dyDescent="0.25">
      <c r="A7228"/>
      <c r="B7228"/>
      <c r="C7228"/>
      <c r="D7228"/>
      <c r="E7228"/>
      <c r="F7228"/>
      <c r="G7228"/>
    </row>
    <row r="7229" spans="1:7" x14ac:dyDescent="0.25">
      <c r="A7229"/>
      <c r="B7229"/>
      <c r="C7229"/>
      <c r="D7229"/>
      <c r="E7229"/>
      <c r="F7229"/>
      <c r="G7229"/>
    </row>
    <row r="7230" spans="1:7" x14ac:dyDescent="0.25">
      <c r="A7230"/>
      <c r="B7230"/>
      <c r="C7230"/>
      <c r="D7230"/>
      <c r="E7230"/>
      <c r="F7230"/>
      <c r="G7230"/>
    </row>
    <row r="7231" spans="1:7" x14ac:dyDescent="0.25">
      <c r="A7231"/>
      <c r="B7231"/>
      <c r="C7231"/>
      <c r="D7231"/>
      <c r="E7231"/>
      <c r="F7231"/>
      <c r="G7231"/>
    </row>
    <row r="7232" spans="1:7" x14ac:dyDescent="0.25">
      <c r="A7232"/>
      <c r="B7232"/>
      <c r="C7232"/>
      <c r="D7232"/>
      <c r="E7232"/>
      <c r="F7232"/>
      <c r="G7232"/>
    </row>
    <row r="7233" spans="1:7" x14ac:dyDescent="0.25">
      <c r="A7233"/>
      <c r="B7233"/>
      <c r="C7233"/>
      <c r="D7233"/>
      <c r="E7233"/>
      <c r="F7233"/>
      <c r="G7233"/>
    </row>
    <row r="7234" spans="1:7" x14ac:dyDescent="0.25">
      <c r="A7234"/>
      <c r="B7234"/>
      <c r="C7234"/>
      <c r="D7234"/>
      <c r="E7234"/>
      <c r="F7234"/>
      <c r="G7234"/>
    </row>
    <row r="7235" spans="1:7" x14ac:dyDescent="0.25">
      <c r="A7235"/>
      <c r="B7235"/>
      <c r="C7235"/>
      <c r="D7235"/>
      <c r="E7235"/>
      <c r="F7235"/>
      <c r="G7235"/>
    </row>
    <row r="7236" spans="1:7" x14ac:dyDescent="0.25">
      <c r="A7236"/>
      <c r="B7236"/>
      <c r="C7236"/>
      <c r="D7236"/>
      <c r="E7236"/>
      <c r="F7236"/>
      <c r="G7236"/>
    </row>
    <row r="7237" spans="1:7" x14ac:dyDescent="0.25">
      <c r="A7237"/>
      <c r="B7237"/>
      <c r="C7237"/>
      <c r="D7237"/>
      <c r="E7237"/>
      <c r="F7237"/>
      <c r="G7237"/>
    </row>
    <row r="7238" spans="1:7" x14ac:dyDescent="0.25">
      <c r="A7238"/>
      <c r="B7238"/>
      <c r="C7238"/>
      <c r="D7238"/>
      <c r="E7238"/>
      <c r="F7238"/>
      <c r="G7238"/>
    </row>
    <row r="7239" spans="1:7" x14ac:dyDescent="0.25">
      <c r="A7239"/>
      <c r="B7239"/>
      <c r="C7239"/>
      <c r="D7239"/>
      <c r="E7239"/>
      <c r="F7239"/>
      <c r="G7239"/>
    </row>
    <row r="7240" spans="1:7" x14ac:dyDescent="0.25">
      <c r="A7240"/>
      <c r="B7240"/>
      <c r="C7240"/>
      <c r="D7240"/>
      <c r="E7240"/>
      <c r="F7240"/>
      <c r="G7240"/>
    </row>
    <row r="7241" spans="1:7" x14ac:dyDescent="0.25">
      <c r="A7241"/>
      <c r="B7241"/>
      <c r="C7241"/>
      <c r="D7241"/>
      <c r="E7241"/>
      <c r="F7241"/>
      <c r="G7241"/>
    </row>
    <row r="7242" spans="1:7" x14ac:dyDescent="0.25">
      <c r="A7242"/>
      <c r="B7242"/>
      <c r="C7242"/>
      <c r="D7242"/>
      <c r="E7242"/>
      <c r="F7242"/>
      <c r="G7242"/>
    </row>
    <row r="7243" spans="1:7" x14ac:dyDescent="0.25">
      <c r="A7243"/>
      <c r="B7243"/>
      <c r="C7243"/>
      <c r="D7243"/>
      <c r="E7243"/>
      <c r="F7243"/>
      <c r="G7243"/>
    </row>
    <row r="7244" spans="1:7" x14ac:dyDescent="0.25">
      <c r="A7244"/>
      <c r="B7244"/>
      <c r="C7244"/>
      <c r="D7244"/>
      <c r="E7244"/>
      <c r="F7244"/>
      <c r="G7244"/>
    </row>
    <row r="7245" spans="1:7" x14ac:dyDescent="0.25">
      <c r="A7245"/>
      <c r="B7245"/>
      <c r="C7245"/>
      <c r="D7245"/>
      <c r="E7245"/>
      <c r="F7245"/>
      <c r="G7245"/>
    </row>
    <row r="7246" spans="1:7" x14ac:dyDescent="0.25">
      <c r="A7246"/>
      <c r="B7246"/>
      <c r="C7246"/>
      <c r="D7246"/>
      <c r="E7246"/>
      <c r="F7246"/>
      <c r="G7246"/>
    </row>
    <row r="7247" spans="1:7" x14ac:dyDescent="0.25">
      <c r="A7247"/>
      <c r="B7247"/>
      <c r="C7247"/>
      <c r="D7247"/>
      <c r="E7247"/>
      <c r="F7247"/>
      <c r="G7247"/>
    </row>
    <row r="7248" spans="1:7" x14ac:dyDescent="0.25">
      <c r="A7248"/>
      <c r="B7248"/>
      <c r="C7248"/>
      <c r="D7248"/>
      <c r="E7248"/>
      <c r="F7248"/>
      <c r="G7248"/>
    </row>
    <row r="7249" spans="1:7" x14ac:dyDescent="0.25">
      <c r="A7249"/>
      <c r="B7249"/>
      <c r="C7249"/>
      <c r="D7249"/>
      <c r="E7249"/>
      <c r="F7249"/>
      <c r="G7249"/>
    </row>
    <row r="7250" spans="1:7" x14ac:dyDescent="0.25">
      <c r="A7250"/>
      <c r="B7250"/>
      <c r="C7250"/>
      <c r="D7250"/>
      <c r="E7250"/>
      <c r="F7250"/>
      <c r="G7250"/>
    </row>
    <row r="7251" spans="1:7" x14ac:dyDescent="0.25">
      <c r="A7251"/>
      <c r="B7251"/>
      <c r="C7251"/>
      <c r="D7251"/>
      <c r="E7251"/>
      <c r="F7251"/>
      <c r="G7251"/>
    </row>
    <row r="7252" spans="1:7" x14ac:dyDescent="0.25">
      <c r="A7252"/>
      <c r="B7252"/>
      <c r="C7252"/>
      <c r="D7252"/>
      <c r="E7252"/>
      <c r="F7252"/>
      <c r="G7252"/>
    </row>
    <row r="7253" spans="1:7" x14ac:dyDescent="0.25">
      <c r="A7253"/>
      <c r="B7253"/>
      <c r="C7253"/>
      <c r="D7253"/>
      <c r="E7253"/>
      <c r="F7253"/>
      <c r="G7253"/>
    </row>
    <row r="7254" spans="1:7" x14ac:dyDescent="0.25">
      <c r="A7254"/>
      <c r="B7254"/>
      <c r="C7254"/>
      <c r="D7254"/>
      <c r="E7254"/>
      <c r="F7254"/>
      <c r="G7254"/>
    </row>
    <row r="7255" spans="1:7" x14ac:dyDescent="0.25">
      <c r="A7255"/>
      <c r="B7255"/>
      <c r="C7255"/>
      <c r="D7255"/>
      <c r="E7255"/>
      <c r="F7255"/>
      <c r="G7255"/>
    </row>
    <row r="7256" spans="1:7" x14ac:dyDescent="0.25">
      <c r="A7256"/>
      <c r="B7256"/>
      <c r="C7256"/>
      <c r="D7256"/>
      <c r="E7256"/>
      <c r="F7256"/>
      <c r="G7256"/>
    </row>
    <row r="7257" spans="1:7" x14ac:dyDescent="0.25">
      <c r="A7257"/>
      <c r="B7257"/>
      <c r="C7257"/>
      <c r="D7257"/>
      <c r="E7257"/>
      <c r="F7257"/>
      <c r="G7257"/>
    </row>
    <row r="7258" spans="1:7" x14ac:dyDescent="0.25">
      <c r="A7258"/>
      <c r="B7258"/>
      <c r="C7258"/>
      <c r="D7258"/>
      <c r="E7258"/>
      <c r="F7258"/>
      <c r="G7258"/>
    </row>
    <row r="7259" spans="1:7" x14ac:dyDescent="0.25">
      <c r="A7259"/>
      <c r="B7259"/>
      <c r="C7259"/>
      <c r="D7259"/>
      <c r="E7259"/>
      <c r="F7259"/>
      <c r="G7259"/>
    </row>
    <row r="7260" spans="1:7" x14ac:dyDescent="0.25">
      <c r="A7260"/>
      <c r="B7260"/>
      <c r="C7260"/>
      <c r="D7260"/>
      <c r="E7260"/>
      <c r="F7260"/>
      <c r="G7260"/>
    </row>
    <row r="7261" spans="1:7" x14ac:dyDescent="0.25">
      <c r="A7261"/>
      <c r="B7261"/>
      <c r="C7261"/>
      <c r="D7261"/>
      <c r="E7261"/>
      <c r="F7261"/>
      <c r="G7261"/>
    </row>
    <row r="7262" spans="1:7" x14ac:dyDescent="0.25">
      <c r="A7262"/>
      <c r="B7262"/>
      <c r="C7262"/>
      <c r="D7262"/>
      <c r="E7262"/>
      <c r="F7262"/>
      <c r="G7262"/>
    </row>
    <row r="7263" spans="1:7" x14ac:dyDescent="0.25">
      <c r="A7263"/>
      <c r="B7263"/>
      <c r="C7263"/>
      <c r="D7263"/>
      <c r="E7263"/>
      <c r="F7263"/>
      <c r="G7263"/>
    </row>
    <row r="7264" spans="1:7" x14ac:dyDescent="0.25">
      <c r="A7264"/>
      <c r="B7264"/>
      <c r="C7264"/>
      <c r="D7264"/>
      <c r="E7264"/>
      <c r="F7264"/>
      <c r="G7264"/>
    </row>
    <row r="7265" spans="1:7" x14ac:dyDescent="0.25">
      <c r="A7265"/>
      <c r="B7265"/>
      <c r="C7265"/>
      <c r="D7265"/>
      <c r="E7265"/>
      <c r="F7265"/>
      <c r="G7265"/>
    </row>
    <row r="7266" spans="1:7" x14ac:dyDescent="0.25">
      <c r="A7266"/>
      <c r="B7266"/>
      <c r="C7266"/>
      <c r="D7266"/>
      <c r="E7266"/>
      <c r="F7266"/>
      <c r="G7266"/>
    </row>
    <row r="7267" spans="1:7" x14ac:dyDescent="0.25">
      <c r="A7267"/>
      <c r="B7267"/>
      <c r="C7267"/>
      <c r="D7267"/>
      <c r="E7267"/>
      <c r="F7267"/>
      <c r="G7267"/>
    </row>
    <row r="7268" spans="1:7" x14ac:dyDescent="0.25">
      <c r="A7268"/>
      <c r="B7268"/>
      <c r="C7268"/>
      <c r="D7268"/>
      <c r="E7268"/>
      <c r="F7268"/>
      <c r="G7268"/>
    </row>
    <row r="7269" spans="1:7" x14ac:dyDescent="0.25">
      <c r="A7269"/>
      <c r="B7269"/>
      <c r="C7269"/>
      <c r="D7269"/>
      <c r="E7269"/>
      <c r="F7269"/>
      <c r="G7269"/>
    </row>
    <row r="7270" spans="1:7" x14ac:dyDescent="0.25">
      <c r="A7270"/>
      <c r="B7270"/>
      <c r="C7270"/>
      <c r="D7270"/>
      <c r="E7270"/>
      <c r="F7270"/>
      <c r="G7270"/>
    </row>
    <row r="7271" spans="1:7" x14ac:dyDescent="0.25">
      <c r="A7271"/>
      <c r="B7271"/>
      <c r="C7271"/>
      <c r="D7271"/>
      <c r="E7271"/>
      <c r="F7271"/>
      <c r="G7271"/>
    </row>
    <row r="7272" spans="1:7" x14ac:dyDescent="0.25">
      <c r="A7272"/>
      <c r="B7272"/>
      <c r="C7272"/>
      <c r="D7272"/>
      <c r="E7272"/>
      <c r="F7272"/>
      <c r="G7272"/>
    </row>
    <row r="7273" spans="1:7" x14ac:dyDescent="0.25">
      <c r="A7273"/>
      <c r="B7273"/>
      <c r="C7273"/>
      <c r="D7273"/>
      <c r="E7273"/>
      <c r="F7273"/>
      <c r="G7273"/>
    </row>
    <row r="7274" spans="1:7" x14ac:dyDescent="0.25">
      <c r="A7274"/>
      <c r="B7274"/>
      <c r="C7274"/>
      <c r="D7274"/>
      <c r="E7274"/>
      <c r="F7274"/>
      <c r="G7274"/>
    </row>
    <row r="7275" spans="1:7" x14ac:dyDescent="0.25">
      <c r="A7275"/>
      <c r="B7275"/>
      <c r="C7275"/>
      <c r="D7275"/>
      <c r="E7275"/>
      <c r="F7275"/>
      <c r="G7275"/>
    </row>
    <row r="7276" spans="1:7" x14ac:dyDescent="0.25">
      <c r="A7276"/>
      <c r="B7276"/>
      <c r="C7276"/>
      <c r="D7276"/>
      <c r="E7276"/>
      <c r="F7276"/>
      <c r="G7276"/>
    </row>
    <row r="7277" spans="1:7" x14ac:dyDescent="0.25">
      <c r="A7277"/>
      <c r="B7277"/>
      <c r="C7277"/>
      <c r="D7277"/>
      <c r="E7277"/>
      <c r="F7277"/>
      <c r="G7277"/>
    </row>
    <row r="7278" spans="1:7" x14ac:dyDescent="0.25">
      <c r="A7278"/>
      <c r="B7278"/>
      <c r="C7278"/>
      <c r="D7278"/>
      <c r="E7278"/>
      <c r="F7278"/>
      <c r="G7278"/>
    </row>
    <row r="7279" spans="1:7" x14ac:dyDescent="0.25">
      <c r="A7279"/>
      <c r="B7279"/>
      <c r="C7279"/>
      <c r="D7279"/>
      <c r="E7279"/>
      <c r="F7279"/>
      <c r="G7279"/>
    </row>
    <row r="7280" spans="1:7" x14ac:dyDescent="0.25">
      <c r="A7280"/>
      <c r="B7280"/>
      <c r="C7280"/>
      <c r="D7280"/>
      <c r="E7280"/>
      <c r="F7280"/>
      <c r="G7280"/>
    </row>
    <row r="7281" spans="1:7" x14ac:dyDescent="0.25">
      <c r="A7281"/>
      <c r="B7281"/>
      <c r="C7281"/>
      <c r="D7281"/>
      <c r="E7281"/>
      <c r="F7281"/>
      <c r="G7281"/>
    </row>
    <row r="7282" spans="1:7" x14ac:dyDescent="0.25">
      <c r="A7282"/>
      <c r="B7282"/>
      <c r="C7282"/>
      <c r="D7282"/>
      <c r="E7282"/>
      <c r="F7282"/>
      <c r="G7282"/>
    </row>
    <row r="7283" spans="1:7" x14ac:dyDescent="0.25">
      <c r="A7283"/>
      <c r="B7283"/>
      <c r="C7283"/>
      <c r="D7283"/>
      <c r="E7283"/>
      <c r="F7283"/>
      <c r="G7283"/>
    </row>
    <row r="7284" spans="1:7" x14ac:dyDescent="0.25">
      <c r="A7284"/>
      <c r="B7284"/>
      <c r="C7284"/>
      <c r="D7284"/>
      <c r="E7284"/>
      <c r="F7284"/>
      <c r="G7284"/>
    </row>
    <row r="7285" spans="1:7" x14ac:dyDescent="0.25">
      <c r="A7285"/>
      <c r="B7285"/>
      <c r="C7285"/>
      <c r="D7285"/>
      <c r="E7285"/>
      <c r="F7285"/>
      <c r="G7285"/>
    </row>
    <row r="7286" spans="1:7" x14ac:dyDescent="0.25">
      <c r="A7286"/>
      <c r="B7286"/>
      <c r="C7286"/>
      <c r="D7286"/>
      <c r="E7286"/>
      <c r="F7286"/>
      <c r="G7286"/>
    </row>
    <row r="7287" spans="1:7" x14ac:dyDescent="0.25">
      <c r="A7287"/>
      <c r="B7287"/>
      <c r="C7287"/>
      <c r="D7287"/>
      <c r="E7287"/>
      <c r="F7287"/>
      <c r="G7287"/>
    </row>
    <row r="7288" spans="1:7" x14ac:dyDescent="0.25">
      <c r="A7288"/>
      <c r="B7288"/>
      <c r="C7288"/>
      <c r="D7288"/>
      <c r="E7288"/>
      <c r="F7288"/>
      <c r="G7288"/>
    </row>
    <row r="7289" spans="1:7" x14ac:dyDescent="0.25">
      <c r="A7289"/>
      <c r="B7289"/>
      <c r="C7289"/>
      <c r="D7289"/>
      <c r="E7289"/>
      <c r="F7289"/>
      <c r="G7289"/>
    </row>
    <row r="7290" spans="1:7" x14ac:dyDescent="0.25">
      <c r="A7290"/>
      <c r="B7290"/>
      <c r="C7290"/>
      <c r="D7290"/>
      <c r="E7290"/>
      <c r="F7290"/>
      <c r="G7290"/>
    </row>
    <row r="7291" spans="1:7" x14ac:dyDescent="0.25">
      <c r="A7291"/>
      <c r="B7291"/>
      <c r="C7291"/>
      <c r="D7291"/>
      <c r="E7291"/>
      <c r="F7291"/>
      <c r="G7291"/>
    </row>
    <row r="7292" spans="1:7" x14ac:dyDescent="0.25">
      <c r="A7292"/>
      <c r="B7292"/>
      <c r="C7292"/>
      <c r="D7292"/>
      <c r="E7292"/>
      <c r="F7292"/>
      <c r="G7292"/>
    </row>
    <row r="7293" spans="1:7" x14ac:dyDescent="0.25">
      <c r="A7293"/>
      <c r="B7293"/>
      <c r="C7293"/>
      <c r="D7293"/>
      <c r="E7293"/>
      <c r="F7293"/>
      <c r="G7293"/>
    </row>
    <row r="7294" spans="1:7" x14ac:dyDescent="0.25">
      <c r="A7294"/>
      <c r="B7294"/>
      <c r="C7294"/>
      <c r="D7294"/>
      <c r="E7294"/>
      <c r="F7294"/>
      <c r="G7294"/>
    </row>
    <row r="7295" spans="1:7" x14ac:dyDescent="0.25">
      <c r="A7295"/>
      <c r="B7295"/>
      <c r="C7295"/>
      <c r="D7295"/>
      <c r="E7295"/>
      <c r="F7295"/>
      <c r="G7295"/>
    </row>
    <row r="7296" spans="1:7" x14ac:dyDescent="0.25">
      <c r="A7296"/>
      <c r="B7296"/>
      <c r="C7296"/>
      <c r="D7296"/>
      <c r="E7296"/>
      <c r="F7296"/>
      <c r="G7296"/>
    </row>
    <row r="7297" spans="1:7" x14ac:dyDescent="0.25">
      <c r="A7297"/>
      <c r="B7297"/>
      <c r="C7297"/>
      <c r="D7297"/>
      <c r="E7297"/>
      <c r="F7297"/>
      <c r="G7297"/>
    </row>
    <row r="7298" spans="1:7" x14ac:dyDescent="0.25">
      <c r="A7298"/>
      <c r="B7298"/>
      <c r="C7298"/>
      <c r="D7298"/>
      <c r="E7298"/>
      <c r="F7298"/>
      <c r="G7298"/>
    </row>
    <row r="7299" spans="1:7" x14ac:dyDescent="0.25">
      <c r="A7299"/>
      <c r="B7299"/>
      <c r="C7299"/>
      <c r="D7299"/>
      <c r="E7299"/>
      <c r="F7299"/>
      <c r="G7299"/>
    </row>
    <row r="7300" spans="1:7" x14ac:dyDescent="0.25">
      <c r="A7300"/>
      <c r="B7300"/>
      <c r="C7300"/>
      <c r="D7300"/>
      <c r="E7300"/>
      <c r="F7300"/>
      <c r="G7300"/>
    </row>
    <row r="7301" spans="1:7" x14ac:dyDescent="0.25">
      <c r="A7301"/>
      <c r="B7301"/>
      <c r="C7301"/>
      <c r="D7301"/>
      <c r="E7301"/>
      <c r="F7301"/>
      <c r="G7301"/>
    </row>
    <row r="7302" spans="1:7" x14ac:dyDescent="0.25">
      <c r="A7302"/>
      <c r="B7302"/>
      <c r="C7302"/>
      <c r="D7302"/>
      <c r="E7302"/>
      <c r="F7302"/>
      <c r="G7302"/>
    </row>
    <row r="7303" spans="1:7" x14ac:dyDescent="0.25">
      <c r="A7303"/>
      <c r="B7303"/>
      <c r="C7303"/>
      <c r="D7303"/>
      <c r="E7303"/>
      <c r="F7303"/>
      <c r="G7303"/>
    </row>
    <row r="7304" spans="1:7" x14ac:dyDescent="0.25">
      <c r="A7304"/>
      <c r="B7304"/>
      <c r="C7304"/>
      <c r="D7304"/>
      <c r="E7304"/>
      <c r="F7304"/>
      <c r="G7304"/>
    </row>
    <row r="7305" spans="1:7" x14ac:dyDescent="0.25">
      <c r="A7305"/>
      <c r="B7305"/>
      <c r="C7305"/>
      <c r="D7305"/>
      <c r="E7305"/>
      <c r="F7305"/>
      <c r="G7305"/>
    </row>
    <row r="7306" spans="1:7" x14ac:dyDescent="0.25">
      <c r="A7306"/>
      <c r="B7306"/>
      <c r="C7306"/>
      <c r="D7306"/>
      <c r="E7306"/>
      <c r="F7306"/>
      <c r="G7306"/>
    </row>
    <row r="7307" spans="1:7" x14ac:dyDescent="0.25">
      <c r="A7307"/>
      <c r="B7307"/>
      <c r="C7307"/>
      <c r="D7307"/>
      <c r="E7307"/>
      <c r="F7307"/>
      <c r="G7307"/>
    </row>
    <row r="7308" spans="1:7" x14ac:dyDescent="0.25">
      <c r="A7308"/>
      <c r="B7308"/>
      <c r="C7308"/>
      <c r="D7308"/>
      <c r="E7308"/>
      <c r="F7308"/>
      <c r="G7308"/>
    </row>
    <row r="7309" spans="1:7" x14ac:dyDescent="0.25">
      <c r="A7309"/>
      <c r="B7309"/>
      <c r="C7309"/>
      <c r="D7309"/>
      <c r="E7309"/>
      <c r="F7309"/>
      <c r="G7309"/>
    </row>
    <row r="7310" spans="1:7" x14ac:dyDescent="0.25">
      <c r="A7310"/>
      <c r="B7310"/>
      <c r="C7310"/>
      <c r="D7310"/>
      <c r="E7310"/>
      <c r="F7310"/>
      <c r="G7310"/>
    </row>
    <row r="7311" spans="1:7" x14ac:dyDescent="0.25">
      <c r="A7311"/>
      <c r="B7311"/>
      <c r="C7311"/>
      <c r="D7311"/>
      <c r="E7311"/>
      <c r="F7311"/>
      <c r="G7311"/>
    </row>
    <row r="7312" spans="1:7" x14ac:dyDescent="0.25">
      <c r="A7312"/>
      <c r="B7312"/>
      <c r="C7312"/>
      <c r="D7312"/>
      <c r="E7312"/>
      <c r="F7312"/>
      <c r="G7312"/>
    </row>
    <row r="7313" spans="1:7" x14ac:dyDescent="0.25">
      <c r="A7313"/>
      <c r="B7313"/>
      <c r="C7313"/>
      <c r="D7313"/>
      <c r="E7313"/>
      <c r="F7313"/>
      <c r="G7313"/>
    </row>
    <row r="7314" spans="1:7" x14ac:dyDescent="0.25">
      <c r="A7314"/>
      <c r="B7314"/>
      <c r="C7314"/>
      <c r="D7314"/>
      <c r="E7314"/>
      <c r="F7314"/>
      <c r="G7314"/>
    </row>
    <row r="7315" spans="1:7" x14ac:dyDescent="0.25">
      <c r="A7315"/>
      <c r="B7315"/>
      <c r="C7315"/>
      <c r="D7315"/>
      <c r="E7315"/>
      <c r="F7315"/>
      <c r="G7315"/>
    </row>
    <row r="7316" spans="1:7" x14ac:dyDescent="0.25">
      <c r="A7316"/>
      <c r="B7316"/>
      <c r="C7316"/>
      <c r="D7316"/>
      <c r="E7316"/>
      <c r="F7316"/>
      <c r="G7316"/>
    </row>
    <row r="7317" spans="1:7" x14ac:dyDescent="0.25">
      <c r="A7317"/>
      <c r="B7317"/>
      <c r="C7317"/>
      <c r="D7317"/>
      <c r="E7317"/>
      <c r="F7317"/>
      <c r="G7317"/>
    </row>
    <row r="7318" spans="1:7" x14ac:dyDescent="0.25">
      <c r="A7318"/>
      <c r="B7318"/>
      <c r="C7318"/>
      <c r="D7318"/>
      <c r="E7318"/>
      <c r="F7318"/>
      <c r="G7318"/>
    </row>
    <row r="7319" spans="1:7" x14ac:dyDescent="0.25">
      <c r="A7319"/>
      <c r="B7319"/>
      <c r="C7319"/>
      <c r="D7319"/>
      <c r="E7319"/>
      <c r="F7319"/>
      <c r="G7319"/>
    </row>
    <row r="7320" spans="1:7" x14ac:dyDescent="0.25">
      <c r="A7320"/>
      <c r="B7320"/>
      <c r="C7320"/>
      <c r="D7320"/>
      <c r="E7320"/>
      <c r="F7320"/>
      <c r="G7320"/>
    </row>
    <row r="7321" spans="1:7" x14ac:dyDescent="0.25">
      <c r="A7321"/>
      <c r="B7321"/>
      <c r="C7321"/>
      <c r="D7321"/>
      <c r="E7321"/>
      <c r="F7321"/>
      <c r="G7321"/>
    </row>
    <row r="7322" spans="1:7" x14ac:dyDescent="0.25">
      <c r="A7322"/>
      <c r="B7322"/>
      <c r="C7322"/>
      <c r="D7322"/>
      <c r="E7322"/>
      <c r="F7322"/>
      <c r="G7322"/>
    </row>
    <row r="7323" spans="1:7" x14ac:dyDescent="0.25">
      <c r="A7323"/>
      <c r="B7323"/>
      <c r="C7323"/>
      <c r="D7323"/>
      <c r="E7323"/>
      <c r="F7323"/>
      <c r="G7323"/>
    </row>
    <row r="7324" spans="1:7" x14ac:dyDescent="0.25">
      <c r="A7324"/>
      <c r="B7324"/>
      <c r="C7324"/>
      <c r="D7324"/>
      <c r="E7324"/>
      <c r="F7324"/>
      <c r="G7324"/>
    </row>
    <row r="7325" spans="1:7" x14ac:dyDescent="0.25">
      <c r="A7325"/>
      <c r="B7325"/>
      <c r="C7325"/>
      <c r="D7325"/>
      <c r="E7325"/>
      <c r="F7325"/>
      <c r="G7325"/>
    </row>
    <row r="7326" spans="1:7" x14ac:dyDescent="0.25">
      <c r="A7326"/>
      <c r="B7326"/>
      <c r="C7326"/>
      <c r="D7326"/>
      <c r="E7326"/>
      <c r="F7326"/>
      <c r="G7326"/>
    </row>
    <row r="7327" spans="1:7" x14ac:dyDescent="0.25">
      <c r="A7327"/>
      <c r="B7327"/>
      <c r="C7327"/>
      <c r="D7327"/>
      <c r="E7327"/>
      <c r="F7327"/>
      <c r="G7327"/>
    </row>
    <row r="7328" spans="1:7" x14ac:dyDescent="0.25">
      <c r="A7328"/>
      <c r="B7328"/>
      <c r="C7328"/>
      <c r="D7328"/>
      <c r="E7328"/>
      <c r="F7328"/>
      <c r="G7328"/>
    </row>
    <row r="7329" spans="1:7" x14ac:dyDescent="0.25">
      <c r="A7329"/>
      <c r="B7329"/>
      <c r="C7329"/>
      <c r="D7329"/>
      <c r="E7329"/>
      <c r="F7329"/>
      <c r="G7329"/>
    </row>
    <row r="7330" spans="1:7" x14ac:dyDescent="0.25">
      <c r="A7330"/>
      <c r="B7330"/>
      <c r="C7330"/>
      <c r="D7330"/>
      <c r="E7330"/>
      <c r="F7330"/>
      <c r="G7330"/>
    </row>
    <row r="7331" spans="1:7" x14ac:dyDescent="0.25">
      <c r="A7331"/>
      <c r="B7331"/>
      <c r="C7331"/>
      <c r="D7331"/>
      <c r="E7331"/>
      <c r="F7331"/>
      <c r="G7331"/>
    </row>
    <row r="7332" spans="1:7" x14ac:dyDescent="0.25">
      <c r="A7332"/>
      <c r="B7332"/>
      <c r="C7332"/>
      <c r="D7332"/>
      <c r="E7332"/>
      <c r="F7332"/>
      <c r="G7332"/>
    </row>
    <row r="7333" spans="1:7" x14ac:dyDescent="0.25">
      <c r="A7333"/>
      <c r="B7333"/>
      <c r="C7333"/>
      <c r="D7333"/>
      <c r="E7333"/>
      <c r="F7333"/>
      <c r="G7333"/>
    </row>
    <row r="7334" spans="1:7" x14ac:dyDescent="0.25">
      <c r="A7334"/>
      <c r="B7334"/>
      <c r="C7334"/>
      <c r="D7334"/>
      <c r="E7334"/>
      <c r="F7334"/>
      <c r="G7334"/>
    </row>
    <row r="7335" spans="1:7" x14ac:dyDescent="0.25">
      <c r="A7335"/>
      <c r="B7335"/>
      <c r="C7335"/>
      <c r="D7335"/>
      <c r="E7335"/>
      <c r="F7335"/>
      <c r="G7335"/>
    </row>
    <row r="7336" spans="1:7" x14ac:dyDescent="0.25">
      <c r="A7336"/>
      <c r="B7336"/>
      <c r="C7336"/>
      <c r="D7336"/>
      <c r="E7336"/>
      <c r="F7336"/>
      <c r="G7336"/>
    </row>
    <row r="7337" spans="1:7" x14ac:dyDescent="0.25">
      <c r="A7337"/>
      <c r="B7337"/>
      <c r="C7337"/>
      <c r="D7337"/>
      <c r="E7337"/>
      <c r="F7337"/>
      <c r="G7337"/>
    </row>
    <row r="7338" spans="1:7" x14ac:dyDescent="0.25">
      <c r="A7338"/>
      <c r="B7338"/>
      <c r="C7338"/>
      <c r="D7338"/>
      <c r="E7338"/>
      <c r="F7338"/>
      <c r="G7338"/>
    </row>
    <row r="7339" spans="1:7" x14ac:dyDescent="0.25">
      <c r="A7339"/>
      <c r="B7339"/>
      <c r="C7339"/>
      <c r="D7339"/>
      <c r="E7339"/>
      <c r="F7339"/>
      <c r="G7339"/>
    </row>
    <row r="7340" spans="1:7" x14ac:dyDescent="0.25">
      <c r="A7340"/>
      <c r="B7340"/>
      <c r="C7340"/>
      <c r="D7340"/>
      <c r="E7340"/>
      <c r="F7340"/>
      <c r="G7340"/>
    </row>
    <row r="7341" spans="1:7" x14ac:dyDescent="0.25">
      <c r="A7341"/>
      <c r="B7341"/>
      <c r="C7341"/>
      <c r="D7341"/>
      <c r="E7341"/>
      <c r="F7341"/>
      <c r="G7341"/>
    </row>
    <row r="7342" spans="1:7" x14ac:dyDescent="0.25">
      <c r="A7342"/>
      <c r="B7342"/>
      <c r="C7342"/>
      <c r="D7342"/>
      <c r="E7342"/>
      <c r="F7342"/>
      <c r="G7342"/>
    </row>
    <row r="7343" spans="1:7" x14ac:dyDescent="0.25">
      <c r="A7343"/>
      <c r="B7343"/>
      <c r="C7343"/>
      <c r="D7343"/>
      <c r="E7343"/>
      <c r="F7343"/>
      <c r="G7343"/>
    </row>
    <row r="7344" spans="1:7" x14ac:dyDescent="0.25">
      <c r="A7344"/>
      <c r="B7344"/>
      <c r="C7344"/>
      <c r="D7344"/>
      <c r="E7344"/>
      <c r="F7344"/>
      <c r="G7344"/>
    </row>
    <row r="7345" spans="1:7" x14ac:dyDescent="0.25">
      <c r="A7345"/>
      <c r="B7345"/>
      <c r="C7345"/>
      <c r="D7345"/>
      <c r="E7345"/>
      <c r="F7345"/>
      <c r="G7345"/>
    </row>
    <row r="7346" spans="1:7" x14ac:dyDescent="0.25">
      <c r="A7346"/>
      <c r="B7346"/>
      <c r="C7346"/>
      <c r="D7346"/>
      <c r="E7346"/>
      <c r="F7346"/>
      <c r="G7346"/>
    </row>
    <row r="7347" spans="1:7" x14ac:dyDescent="0.25">
      <c r="A7347"/>
      <c r="B7347"/>
      <c r="C7347"/>
      <c r="D7347"/>
      <c r="E7347"/>
      <c r="F7347"/>
      <c r="G7347"/>
    </row>
    <row r="7348" spans="1:7" x14ac:dyDescent="0.25">
      <c r="A7348"/>
      <c r="B7348"/>
      <c r="C7348"/>
      <c r="D7348"/>
      <c r="E7348"/>
      <c r="F7348"/>
      <c r="G7348"/>
    </row>
    <row r="7349" spans="1:7" x14ac:dyDescent="0.25">
      <c r="A7349"/>
      <c r="B7349"/>
      <c r="C7349"/>
      <c r="D7349"/>
      <c r="E7349"/>
      <c r="F7349"/>
      <c r="G7349"/>
    </row>
    <row r="7350" spans="1:7" x14ac:dyDescent="0.25">
      <c r="A7350"/>
      <c r="B7350"/>
      <c r="C7350"/>
      <c r="D7350"/>
      <c r="E7350"/>
      <c r="F7350"/>
      <c r="G7350"/>
    </row>
    <row r="7351" spans="1:7" x14ac:dyDescent="0.25">
      <c r="A7351"/>
      <c r="B7351"/>
      <c r="C7351"/>
      <c r="D7351"/>
      <c r="E7351"/>
      <c r="F7351"/>
      <c r="G7351"/>
    </row>
    <row r="7352" spans="1:7" x14ac:dyDescent="0.25">
      <c r="A7352"/>
      <c r="B7352"/>
      <c r="C7352"/>
      <c r="D7352"/>
      <c r="E7352"/>
      <c r="F7352"/>
      <c r="G7352"/>
    </row>
    <row r="7353" spans="1:7" x14ac:dyDescent="0.25">
      <c r="A7353"/>
      <c r="B7353"/>
      <c r="C7353"/>
      <c r="D7353"/>
      <c r="E7353"/>
      <c r="F7353"/>
      <c r="G7353"/>
    </row>
    <row r="7354" spans="1:7" x14ac:dyDescent="0.25">
      <c r="A7354"/>
      <c r="B7354"/>
      <c r="C7354"/>
      <c r="D7354"/>
      <c r="E7354"/>
      <c r="F7354"/>
      <c r="G7354"/>
    </row>
    <row r="7355" spans="1:7" x14ac:dyDescent="0.25">
      <c r="A7355"/>
      <c r="B7355"/>
      <c r="C7355"/>
      <c r="D7355"/>
      <c r="E7355"/>
      <c r="F7355"/>
      <c r="G7355"/>
    </row>
    <row r="7356" spans="1:7" x14ac:dyDescent="0.25">
      <c r="A7356"/>
      <c r="B7356"/>
      <c r="C7356"/>
      <c r="D7356"/>
      <c r="E7356"/>
      <c r="F7356"/>
      <c r="G7356"/>
    </row>
    <row r="7357" spans="1:7" x14ac:dyDescent="0.25">
      <c r="A7357"/>
      <c r="B7357"/>
      <c r="C7357"/>
      <c r="D7357"/>
      <c r="E7357"/>
      <c r="F7357"/>
      <c r="G7357"/>
    </row>
    <row r="7358" spans="1:7" x14ac:dyDescent="0.25">
      <c r="A7358"/>
      <c r="B7358"/>
      <c r="C7358"/>
      <c r="D7358"/>
      <c r="E7358"/>
      <c r="F7358"/>
      <c r="G7358"/>
    </row>
    <row r="7359" spans="1:7" x14ac:dyDescent="0.25">
      <c r="A7359"/>
      <c r="B7359"/>
      <c r="C7359"/>
      <c r="D7359"/>
      <c r="E7359"/>
      <c r="F7359"/>
      <c r="G7359"/>
    </row>
    <row r="7360" spans="1:7" x14ac:dyDescent="0.25">
      <c r="A7360"/>
      <c r="B7360"/>
      <c r="C7360"/>
      <c r="D7360"/>
      <c r="E7360"/>
      <c r="F7360"/>
      <c r="G7360"/>
    </row>
    <row r="7361" spans="1:7" x14ac:dyDescent="0.25">
      <c r="A7361"/>
      <c r="B7361"/>
      <c r="C7361"/>
      <c r="D7361"/>
      <c r="E7361"/>
      <c r="F7361"/>
      <c r="G7361"/>
    </row>
    <row r="7362" spans="1:7" x14ac:dyDescent="0.25">
      <c r="A7362"/>
      <c r="B7362"/>
      <c r="C7362"/>
      <c r="D7362"/>
      <c r="E7362"/>
      <c r="F7362"/>
      <c r="G7362"/>
    </row>
    <row r="7363" spans="1:7" x14ac:dyDescent="0.25">
      <c r="A7363"/>
      <c r="B7363"/>
      <c r="C7363"/>
      <c r="D7363"/>
      <c r="E7363"/>
      <c r="F7363"/>
      <c r="G7363"/>
    </row>
    <row r="7364" spans="1:7" x14ac:dyDescent="0.25">
      <c r="A7364"/>
      <c r="B7364"/>
      <c r="C7364"/>
      <c r="D7364"/>
      <c r="E7364"/>
      <c r="F7364"/>
      <c r="G7364"/>
    </row>
    <row r="7365" spans="1:7" x14ac:dyDescent="0.25">
      <c r="A7365"/>
      <c r="B7365"/>
      <c r="C7365"/>
      <c r="D7365"/>
      <c r="E7365"/>
      <c r="F7365"/>
      <c r="G7365"/>
    </row>
    <row r="7366" spans="1:7" x14ac:dyDescent="0.25">
      <c r="A7366"/>
      <c r="B7366"/>
      <c r="C7366"/>
      <c r="D7366"/>
      <c r="E7366"/>
      <c r="F7366"/>
      <c r="G7366"/>
    </row>
    <row r="7367" spans="1:7" x14ac:dyDescent="0.25">
      <c r="A7367"/>
      <c r="B7367"/>
      <c r="C7367"/>
      <c r="D7367"/>
      <c r="E7367"/>
      <c r="F7367"/>
      <c r="G7367"/>
    </row>
    <row r="7368" spans="1:7" x14ac:dyDescent="0.25">
      <c r="A7368"/>
      <c r="B7368"/>
      <c r="C7368"/>
      <c r="D7368"/>
      <c r="E7368"/>
      <c r="F7368"/>
      <c r="G7368"/>
    </row>
    <row r="7369" spans="1:7" x14ac:dyDescent="0.25">
      <c r="A7369"/>
      <c r="B7369"/>
      <c r="C7369"/>
      <c r="D7369"/>
      <c r="E7369"/>
      <c r="F7369"/>
      <c r="G7369"/>
    </row>
    <row r="7370" spans="1:7" x14ac:dyDescent="0.25">
      <c r="A7370"/>
      <c r="B7370"/>
      <c r="C7370"/>
      <c r="D7370"/>
      <c r="E7370"/>
      <c r="F7370"/>
      <c r="G7370"/>
    </row>
    <row r="7371" spans="1:7" x14ac:dyDescent="0.25">
      <c r="A7371"/>
      <c r="B7371"/>
      <c r="C7371"/>
      <c r="D7371"/>
      <c r="E7371"/>
      <c r="F7371"/>
      <c r="G7371"/>
    </row>
    <row r="7372" spans="1:7" x14ac:dyDescent="0.25">
      <c r="A7372"/>
      <c r="B7372"/>
      <c r="C7372"/>
      <c r="D7372"/>
      <c r="E7372"/>
      <c r="F7372"/>
      <c r="G7372"/>
    </row>
    <row r="7373" spans="1:7" x14ac:dyDescent="0.25">
      <c r="A7373"/>
      <c r="B7373"/>
      <c r="C7373"/>
      <c r="D7373"/>
      <c r="E7373"/>
      <c r="F7373"/>
      <c r="G7373"/>
    </row>
    <row r="7374" spans="1:7" x14ac:dyDescent="0.25">
      <c r="A7374"/>
      <c r="B7374"/>
      <c r="C7374"/>
      <c r="D7374"/>
      <c r="E7374"/>
      <c r="F7374"/>
      <c r="G7374"/>
    </row>
    <row r="7375" spans="1:7" x14ac:dyDescent="0.25">
      <c r="A7375"/>
      <c r="B7375"/>
      <c r="C7375"/>
      <c r="D7375"/>
      <c r="E7375"/>
      <c r="F7375"/>
      <c r="G7375"/>
    </row>
    <row r="7376" spans="1:7" x14ac:dyDescent="0.25">
      <c r="A7376"/>
      <c r="B7376"/>
      <c r="C7376"/>
      <c r="D7376"/>
      <c r="E7376"/>
      <c r="F7376"/>
      <c r="G7376"/>
    </row>
    <row r="7377" spans="1:7" x14ac:dyDescent="0.25">
      <c r="A7377"/>
      <c r="B7377"/>
      <c r="C7377"/>
      <c r="D7377"/>
      <c r="E7377"/>
      <c r="F7377"/>
      <c r="G7377"/>
    </row>
    <row r="7378" spans="1:7" x14ac:dyDescent="0.25">
      <c r="A7378"/>
      <c r="B7378"/>
      <c r="C7378"/>
      <c r="D7378"/>
      <c r="E7378"/>
      <c r="F7378"/>
      <c r="G7378"/>
    </row>
    <row r="7379" spans="1:7" x14ac:dyDescent="0.25">
      <c r="A7379"/>
      <c r="B7379"/>
      <c r="C7379"/>
      <c r="D7379"/>
      <c r="E7379"/>
      <c r="F7379"/>
      <c r="G7379"/>
    </row>
    <row r="7380" spans="1:7" x14ac:dyDescent="0.25">
      <c r="A7380"/>
      <c r="B7380"/>
      <c r="C7380"/>
      <c r="D7380"/>
      <c r="E7380"/>
      <c r="F7380"/>
      <c r="G7380"/>
    </row>
    <row r="7381" spans="1:7" x14ac:dyDescent="0.25">
      <c r="A7381"/>
      <c r="B7381"/>
      <c r="C7381"/>
      <c r="D7381"/>
      <c r="E7381"/>
      <c r="F7381"/>
      <c r="G7381"/>
    </row>
    <row r="7382" spans="1:7" x14ac:dyDescent="0.25">
      <c r="A7382"/>
      <c r="B7382"/>
      <c r="C7382"/>
      <c r="D7382"/>
      <c r="E7382"/>
      <c r="F7382"/>
      <c r="G7382"/>
    </row>
    <row r="7383" spans="1:7" x14ac:dyDescent="0.25">
      <c r="A7383"/>
      <c r="B7383"/>
      <c r="C7383"/>
      <c r="D7383"/>
      <c r="E7383"/>
      <c r="F7383"/>
      <c r="G7383"/>
    </row>
    <row r="7384" spans="1:7" x14ac:dyDescent="0.25">
      <c r="A7384"/>
      <c r="B7384"/>
      <c r="C7384"/>
      <c r="D7384"/>
      <c r="E7384"/>
      <c r="F7384"/>
      <c r="G7384"/>
    </row>
    <row r="7385" spans="1:7" x14ac:dyDescent="0.25">
      <c r="A7385"/>
      <c r="B7385"/>
      <c r="C7385"/>
      <c r="D7385"/>
      <c r="E7385"/>
      <c r="F7385"/>
      <c r="G7385"/>
    </row>
    <row r="7386" spans="1:7" x14ac:dyDescent="0.25">
      <c r="A7386"/>
      <c r="B7386"/>
      <c r="C7386"/>
      <c r="D7386"/>
      <c r="E7386"/>
      <c r="F7386"/>
      <c r="G7386"/>
    </row>
    <row r="7387" spans="1:7" x14ac:dyDescent="0.25">
      <c r="A7387"/>
      <c r="B7387"/>
      <c r="C7387"/>
      <c r="D7387"/>
      <c r="E7387"/>
      <c r="F7387"/>
      <c r="G7387"/>
    </row>
    <row r="7388" spans="1:7" x14ac:dyDescent="0.25">
      <c r="A7388"/>
      <c r="B7388"/>
      <c r="C7388"/>
      <c r="D7388"/>
      <c r="E7388"/>
      <c r="F7388"/>
      <c r="G7388"/>
    </row>
    <row r="7389" spans="1:7" x14ac:dyDescent="0.25">
      <c r="A7389"/>
      <c r="B7389"/>
      <c r="C7389"/>
      <c r="D7389"/>
      <c r="E7389"/>
      <c r="F7389"/>
      <c r="G7389"/>
    </row>
    <row r="7390" spans="1:7" x14ac:dyDescent="0.25">
      <c r="A7390"/>
      <c r="B7390"/>
      <c r="C7390"/>
      <c r="D7390"/>
      <c r="E7390"/>
      <c r="F7390"/>
      <c r="G7390"/>
    </row>
    <row r="7391" spans="1:7" x14ac:dyDescent="0.25">
      <c r="A7391"/>
      <c r="B7391"/>
      <c r="C7391"/>
      <c r="D7391"/>
      <c r="E7391"/>
      <c r="F7391"/>
      <c r="G7391"/>
    </row>
    <row r="7392" spans="1:7" x14ac:dyDescent="0.25">
      <c r="A7392"/>
      <c r="B7392"/>
      <c r="C7392"/>
      <c r="D7392"/>
      <c r="E7392"/>
      <c r="F7392"/>
      <c r="G7392"/>
    </row>
    <row r="7393" spans="1:7" x14ac:dyDescent="0.25">
      <c r="A7393"/>
      <c r="B7393"/>
      <c r="C7393"/>
      <c r="D7393"/>
      <c r="E7393"/>
      <c r="F7393"/>
      <c r="G7393"/>
    </row>
    <row r="7394" spans="1:7" x14ac:dyDescent="0.25">
      <c r="A7394"/>
      <c r="B7394"/>
      <c r="C7394"/>
      <c r="D7394"/>
      <c r="E7394"/>
      <c r="F7394"/>
      <c r="G7394"/>
    </row>
    <row r="7395" spans="1:7" x14ac:dyDescent="0.25">
      <c r="A7395"/>
      <c r="B7395"/>
      <c r="C7395"/>
      <c r="D7395"/>
      <c r="E7395"/>
      <c r="F7395"/>
      <c r="G7395"/>
    </row>
    <row r="7396" spans="1:7" x14ac:dyDescent="0.25">
      <c r="A7396"/>
      <c r="B7396"/>
      <c r="C7396"/>
      <c r="D7396"/>
      <c r="E7396"/>
      <c r="F7396"/>
      <c r="G7396"/>
    </row>
    <row r="7397" spans="1:7" x14ac:dyDescent="0.25">
      <c r="A7397"/>
      <c r="B7397"/>
      <c r="C7397"/>
      <c r="D7397"/>
      <c r="E7397"/>
      <c r="F7397"/>
      <c r="G7397"/>
    </row>
    <row r="7398" spans="1:7" x14ac:dyDescent="0.25">
      <c r="A7398"/>
      <c r="B7398"/>
      <c r="C7398"/>
      <c r="D7398"/>
      <c r="E7398"/>
      <c r="F7398"/>
      <c r="G7398"/>
    </row>
    <row r="7399" spans="1:7" x14ac:dyDescent="0.25">
      <c r="A7399"/>
      <c r="B7399"/>
      <c r="C7399"/>
      <c r="D7399"/>
      <c r="E7399"/>
      <c r="F7399"/>
      <c r="G7399"/>
    </row>
    <row r="7400" spans="1:7" x14ac:dyDescent="0.25">
      <c r="A7400"/>
      <c r="B7400"/>
      <c r="C7400"/>
      <c r="D7400"/>
      <c r="E7400"/>
      <c r="F7400"/>
      <c r="G7400"/>
    </row>
    <row r="7401" spans="1:7" x14ac:dyDescent="0.25">
      <c r="A7401"/>
      <c r="B7401"/>
      <c r="C7401"/>
      <c r="D7401"/>
      <c r="E7401"/>
      <c r="F7401"/>
      <c r="G7401"/>
    </row>
    <row r="7402" spans="1:7" x14ac:dyDescent="0.25">
      <c r="A7402"/>
      <c r="B7402"/>
      <c r="C7402"/>
      <c r="D7402"/>
      <c r="E7402"/>
      <c r="F7402"/>
      <c r="G7402"/>
    </row>
    <row r="7403" spans="1:7" x14ac:dyDescent="0.25">
      <c r="A7403"/>
      <c r="B7403"/>
      <c r="C7403"/>
      <c r="D7403"/>
      <c r="E7403"/>
      <c r="F7403"/>
      <c r="G7403"/>
    </row>
    <row r="7404" spans="1:7" x14ac:dyDescent="0.25">
      <c r="A7404"/>
      <c r="B7404"/>
      <c r="C7404"/>
      <c r="D7404"/>
      <c r="E7404"/>
      <c r="F7404"/>
      <c r="G7404"/>
    </row>
    <row r="7405" spans="1:7" x14ac:dyDescent="0.25">
      <c r="A7405"/>
      <c r="B7405"/>
      <c r="C7405"/>
      <c r="D7405"/>
      <c r="E7405"/>
      <c r="F7405"/>
      <c r="G7405"/>
    </row>
    <row r="7406" spans="1:7" x14ac:dyDescent="0.25">
      <c r="A7406"/>
      <c r="B7406"/>
      <c r="C7406"/>
      <c r="D7406"/>
      <c r="E7406"/>
      <c r="F7406"/>
      <c r="G7406"/>
    </row>
    <row r="7407" spans="1:7" x14ac:dyDescent="0.25">
      <c r="A7407"/>
      <c r="B7407"/>
      <c r="C7407"/>
      <c r="D7407"/>
      <c r="E7407"/>
      <c r="F7407"/>
      <c r="G7407"/>
    </row>
    <row r="7408" spans="1:7" x14ac:dyDescent="0.25">
      <c r="A7408"/>
      <c r="B7408"/>
      <c r="C7408"/>
      <c r="D7408"/>
      <c r="E7408"/>
      <c r="F7408"/>
      <c r="G7408"/>
    </row>
    <row r="7409" spans="1:7" x14ac:dyDescent="0.25">
      <c r="A7409"/>
      <c r="B7409"/>
      <c r="C7409"/>
      <c r="D7409"/>
      <c r="E7409"/>
      <c r="F7409"/>
      <c r="G7409"/>
    </row>
    <row r="7410" spans="1:7" x14ac:dyDescent="0.25">
      <c r="A7410"/>
      <c r="B7410"/>
      <c r="C7410"/>
      <c r="D7410"/>
      <c r="E7410"/>
      <c r="F7410"/>
      <c r="G7410"/>
    </row>
    <row r="7411" spans="1:7" x14ac:dyDescent="0.25">
      <c r="A7411"/>
      <c r="B7411"/>
      <c r="C7411"/>
      <c r="D7411"/>
      <c r="E7411"/>
      <c r="F7411"/>
      <c r="G7411"/>
    </row>
    <row r="7412" spans="1:7" x14ac:dyDescent="0.25">
      <c r="A7412"/>
      <c r="B7412"/>
      <c r="C7412"/>
      <c r="D7412"/>
      <c r="E7412"/>
      <c r="F7412"/>
      <c r="G7412"/>
    </row>
    <row r="7413" spans="1:7" x14ac:dyDescent="0.25">
      <c r="A7413"/>
      <c r="B7413"/>
      <c r="C7413"/>
      <c r="D7413"/>
      <c r="E7413"/>
      <c r="F7413"/>
      <c r="G7413"/>
    </row>
    <row r="7414" spans="1:7" x14ac:dyDescent="0.25">
      <c r="A7414"/>
      <c r="B7414"/>
      <c r="C7414"/>
      <c r="D7414"/>
      <c r="E7414"/>
      <c r="F7414"/>
      <c r="G7414"/>
    </row>
    <row r="7415" spans="1:7" x14ac:dyDescent="0.25">
      <c r="A7415"/>
      <c r="B7415"/>
      <c r="C7415"/>
      <c r="D7415"/>
      <c r="E7415"/>
      <c r="F7415"/>
      <c r="G7415"/>
    </row>
    <row r="7416" spans="1:7" x14ac:dyDescent="0.25">
      <c r="A7416"/>
      <c r="B7416"/>
      <c r="C7416"/>
      <c r="D7416"/>
      <c r="E7416"/>
      <c r="F7416"/>
      <c r="G7416"/>
    </row>
    <row r="7417" spans="1:7" x14ac:dyDescent="0.25">
      <c r="A7417"/>
      <c r="B7417"/>
      <c r="C7417"/>
      <c r="D7417"/>
      <c r="E7417"/>
      <c r="F7417"/>
      <c r="G7417"/>
    </row>
    <row r="7418" spans="1:7" x14ac:dyDescent="0.25">
      <c r="A7418"/>
      <c r="B7418"/>
      <c r="C7418"/>
      <c r="D7418"/>
      <c r="E7418"/>
      <c r="F7418"/>
      <c r="G7418"/>
    </row>
    <row r="7419" spans="1:7" x14ac:dyDescent="0.25">
      <c r="A7419"/>
      <c r="B7419"/>
      <c r="C7419"/>
      <c r="D7419"/>
      <c r="E7419"/>
      <c r="F7419"/>
      <c r="G7419"/>
    </row>
    <row r="7420" spans="1:7" x14ac:dyDescent="0.25">
      <c r="A7420"/>
      <c r="B7420"/>
      <c r="C7420"/>
      <c r="D7420"/>
      <c r="E7420"/>
      <c r="F7420"/>
      <c r="G7420"/>
    </row>
    <row r="7421" spans="1:7" x14ac:dyDescent="0.25">
      <c r="A7421"/>
      <c r="B7421"/>
      <c r="C7421"/>
      <c r="D7421"/>
      <c r="E7421"/>
      <c r="F7421"/>
      <c r="G7421"/>
    </row>
    <row r="7422" spans="1:7" x14ac:dyDescent="0.25">
      <c r="A7422"/>
      <c r="B7422"/>
      <c r="C7422"/>
      <c r="D7422"/>
      <c r="E7422"/>
      <c r="F7422"/>
      <c r="G7422"/>
    </row>
    <row r="7423" spans="1:7" x14ac:dyDescent="0.25">
      <c r="A7423"/>
      <c r="B7423"/>
      <c r="C7423"/>
      <c r="D7423"/>
      <c r="E7423"/>
      <c r="F7423"/>
      <c r="G7423"/>
    </row>
    <row r="7424" spans="1:7" x14ac:dyDescent="0.25">
      <c r="A7424"/>
      <c r="B7424"/>
      <c r="C7424"/>
      <c r="D7424"/>
      <c r="E7424"/>
      <c r="F7424"/>
      <c r="G7424"/>
    </row>
    <row r="7425" spans="1:7" x14ac:dyDescent="0.25">
      <c r="A7425"/>
      <c r="B7425"/>
      <c r="C7425"/>
      <c r="D7425"/>
      <c r="E7425"/>
      <c r="F7425"/>
      <c r="G7425"/>
    </row>
    <row r="7426" spans="1:7" x14ac:dyDescent="0.25">
      <c r="A7426"/>
      <c r="B7426"/>
      <c r="C7426"/>
      <c r="D7426"/>
      <c r="E7426"/>
      <c r="F7426"/>
      <c r="G7426"/>
    </row>
    <row r="7427" spans="1:7" x14ac:dyDescent="0.25">
      <c r="A7427"/>
      <c r="B7427"/>
      <c r="C7427"/>
      <c r="D7427"/>
      <c r="E7427"/>
      <c r="F7427"/>
      <c r="G7427"/>
    </row>
    <row r="7428" spans="1:7" x14ac:dyDescent="0.25">
      <c r="A7428"/>
      <c r="B7428"/>
      <c r="C7428"/>
      <c r="D7428"/>
      <c r="E7428"/>
      <c r="F7428"/>
      <c r="G7428"/>
    </row>
    <row r="7429" spans="1:7" x14ac:dyDescent="0.25">
      <c r="A7429"/>
      <c r="B7429"/>
      <c r="C7429"/>
      <c r="D7429"/>
      <c r="E7429"/>
      <c r="F7429"/>
      <c r="G7429"/>
    </row>
    <row r="7430" spans="1:7" x14ac:dyDescent="0.25">
      <c r="A7430"/>
      <c r="B7430"/>
      <c r="C7430"/>
      <c r="D7430"/>
      <c r="E7430"/>
      <c r="F7430"/>
      <c r="G7430"/>
    </row>
    <row r="7431" spans="1:7" x14ac:dyDescent="0.25">
      <c r="A7431"/>
      <c r="B7431"/>
      <c r="C7431"/>
      <c r="D7431"/>
      <c r="E7431"/>
      <c r="F7431"/>
      <c r="G7431"/>
    </row>
    <row r="7432" spans="1:7" x14ac:dyDescent="0.25">
      <c r="A7432"/>
      <c r="B7432"/>
      <c r="C7432"/>
      <c r="D7432"/>
      <c r="E7432"/>
      <c r="F7432"/>
      <c r="G7432"/>
    </row>
    <row r="7433" spans="1:7" x14ac:dyDescent="0.25">
      <c r="A7433"/>
      <c r="B7433"/>
      <c r="C7433"/>
      <c r="D7433"/>
      <c r="E7433"/>
      <c r="F7433"/>
      <c r="G7433"/>
    </row>
    <row r="7434" spans="1:7" x14ac:dyDescent="0.25">
      <c r="A7434"/>
      <c r="B7434"/>
      <c r="C7434"/>
      <c r="D7434"/>
      <c r="E7434"/>
      <c r="F7434"/>
      <c r="G7434"/>
    </row>
    <row r="7435" spans="1:7" x14ac:dyDescent="0.25">
      <c r="A7435"/>
      <c r="B7435"/>
      <c r="C7435"/>
      <c r="D7435"/>
      <c r="E7435"/>
      <c r="F7435"/>
      <c r="G7435"/>
    </row>
    <row r="7436" spans="1:7" x14ac:dyDescent="0.25">
      <c r="A7436"/>
      <c r="B7436"/>
      <c r="C7436"/>
      <c r="D7436"/>
      <c r="E7436"/>
      <c r="F7436"/>
      <c r="G7436"/>
    </row>
    <row r="7437" spans="1:7" x14ac:dyDescent="0.25">
      <c r="A7437"/>
      <c r="B7437"/>
      <c r="C7437"/>
      <c r="D7437"/>
      <c r="E7437"/>
      <c r="F7437"/>
      <c r="G7437"/>
    </row>
    <row r="7438" spans="1:7" x14ac:dyDescent="0.25">
      <c r="A7438"/>
      <c r="B7438"/>
      <c r="C7438"/>
      <c r="D7438"/>
      <c r="E7438"/>
      <c r="F7438"/>
      <c r="G7438"/>
    </row>
    <row r="7439" spans="1:7" x14ac:dyDescent="0.25">
      <c r="A7439"/>
      <c r="B7439"/>
      <c r="C7439"/>
      <c r="D7439"/>
      <c r="E7439"/>
      <c r="F7439"/>
      <c r="G7439"/>
    </row>
    <row r="7440" spans="1:7" x14ac:dyDescent="0.25">
      <c r="A7440"/>
      <c r="B7440"/>
      <c r="C7440"/>
      <c r="D7440"/>
      <c r="E7440"/>
      <c r="F7440"/>
      <c r="G7440"/>
    </row>
    <row r="7441" spans="1:7" x14ac:dyDescent="0.25">
      <c r="A7441"/>
      <c r="B7441"/>
      <c r="C7441"/>
      <c r="D7441"/>
      <c r="E7441"/>
      <c r="F7441"/>
      <c r="G7441"/>
    </row>
    <row r="7442" spans="1:7" x14ac:dyDescent="0.25">
      <c r="A7442"/>
      <c r="B7442"/>
      <c r="C7442"/>
      <c r="D7442"/>
      <c r="E7442"/>
      <c r="F7442"/>
      <c r="G7442"/>
    </row>
    <row r="7443" spans="1:7" x14ac:dyDescent="0.25">
      <c r="A7443"/>
      <c r="B7443"/>
      <c r="C7443"/>
      <c r="D7443"/>
      <c r="E7443"/>
      <c r="F7443"/>
      <c r="G7443"/>
    </row>
    <row r="7444" spans="1:7" x14ac:dyDescent="0.25">
      <c r="A7444"/>
      <c r="B7444"/>
      <c r="C7444"/>
      <c r="D7444"/>
      <c r="E7444"/>
      <c r="F7444"/>
      <c r="G7444"/>
    </row>
    <row r="7445" spans="1:7" x14ac:dyDescent="0.25">
      <c r="A7445"/>
      <c r="B7445"/>
      <c r="C7445"/>
      <c r="D7445"/>
      <c r="E7445"/>
      <c r="F7445"/>
      <c r="G7445"/>
    </row>
    <row r="7446" spans="1:7" x14ac:dyDescent="0.25">
      <c r="A7446"/>
      <c r="B7446"/>
      <c r="C7446"/>
      <c r="D7446"/>
      <c r="E7446"/>
      <c r="F7446"/>
      <c r="G7446"/>
    </row>
    <row r="7447" spans="1:7" x14ac:dyDescent="0.25">
      <c r="A7447"/>
      <c r="B7447"/>
      <c r="C7447"/>
      <c r="D7447"/>
      <c r="E7447"/>
      <c r="F7447"/>
      <c r="G7447"/>
    </row>
    <row r="7448" spans="1:7" x14ac:dyDescent="0.25">
      <c r="A7448"/>
      <c r="B7448"/>
      <c r="C7448"/>
      <c r="D7448"/>
      <c r="E7448"/>
      <c r="F7448"/>
      <c r="G7448"/>
    </row>
    <row r="7449" spans="1:7" x14ac:dyDescent="0.25">
      <c r="A7449"/>
      <c r="B7449"/>
      <c r="C7449"/>
      <c r="D7449"/>
      <c r="E7449"/>
      <c r="F7449"/>
      <c r="G7449"/>
    </row>
    <row r="7450" spans="1:7" x14ac:dyDescent="0.25">
      <c r="A7450"/>
      <c r="B7450"/>
      <c r="C7450"/>
      <c r="D7450"/>
      <c r="E7450"/>
      <c r="F7450"/>
      <c r="G7450"/>
    </row>
    <row r="7451" spans="1:7" x14ac:dyDescent="0.25">
      <c r="A7451"/>
      <c r="B7451"/>
      <c r="C7451"/>
      <c r="D7451"/>
      <c r="E7451"/>
      <c r="F7451"/>
      <c r="G7451"/>
    </row>
    <row r="7452" spans="1:7" x14ac:dyDescent="0.25">
      <c r="A7452"/>
      <c r="B7452"/>
      <c r="C7452"/>
      <c r="D7452"/>
      <c r="E7452"/>
      <c r="F7452"/>
      <c r="G7452"/>
    </row>
    <row r="7453" spans="1:7" x14ac:dyDescent="0.25">
      <c r="A7453"/>
      <c r="B7453"/>
      <c r="C7453"/>
      <c r="D7453"/>
      <c r="E7453"/>
      <c r="F7453"/>
      <c r="G7453"/>
    </row>
    <row r="7454" spans="1:7" x14ac:dyDescent="0.25">
      <c r="A7454"/>
      <c r="B7454"/>
      <c r="C7454"/>
      <c r="D7454"/>
      <c r="E7454"/>
      <c r="F7454"/>
      <c r="G7454"/>
    </row>
    <row r="7455" spans="1:7" x14ac:dyDescent="0.25">
      <c r="A7455"/>
      <c r="B7455"/>
      <c r="C7455"/>
      <c r="D7455"/>
      <c r="E7455"/>
      <c r="F7455"/>
      <c r="G7455"/>
    </row>
    <row r="7456" spans="1:7" x14ac:dyDescent="0.25">
      <c r="A7456"/>
      <c r="B7456"/>
      <c r="C7456"/>
      <c r="D7456"/>
      <c r="E7456"/>
      <c r="F7456"/>
      <c r="G7456"/>
    </row>
    <row r="7457" spans="1:7" x14ac:dyDescent="0.25">
      <c r="A7457"/>
      <c r="B7457"/>
      <c r="C7457"/>
      <c r="D7457"/>
      <c r="E7457"/>
      <c r="F7457"/>
      <c r="G7457"/>
    </row>
    <row r="7458" spans="1:7" x14ac:dyDescent="0.25">
      <c r="A7458"/>
      <c r="B7458"/>
      <c r="C7458"/>
      <c r="D7458"/>
      <c r="E7458"/>
      <c r="F7458"/>
      <c r="G7458"/>
    </row>
    <row r="7459" spans="1:7" x14ac:dyDescent="0.25">
      <c r="A7459"/>
      <c r="B7459"/>
      <c r="C7459"/>
      <c r="D7459"/>
      <c r="E7459"/>
      <c r="F7459"/>
      <c r="G7459"/>
    </row>
    <row r="7460" spans="1:7" x14ac:dyDescent="0.25">
      <c r="A7460"/>
      <c r="B7460"/>
      <c r="C7460"/>
      <c r="D7460"/>
      <c r="E7460"/>
      <c r="F7460"/>
      <c r="G7460"/>
    </row>
    <row r="7461" spans="1:7" x14ac:dyDescent="0.25">
      <c r="A7461"/>
      <c r="B7461"/>
      <c r="C7461"/>
      <c r="D7461"/>
      <c r="E7461"/>
      <c r="F7461"/>
      <c r="G7461"/>
    </row>
    <row r="7462" spans="1:7" x14ac:dyDescent="0.25">
      <c r="A7462"/>
      <c r="B7462"/>
      <c r="C7462"/>
      <c r="D7462"/>
      <c r="E7462"/>
      <c r="F7462"/>
      <c r="G7462"/>
    </row>
    <row r="7463" spans="1:7" x14ac:dyDescent="0.25">
      <c r="A7463"/>
      <c r="B7463"/>
      <c r="C7463"/>
      <c r="D7463"/>
      <c r="E7463"/>
      <c r="F7463"/>
      <c r="G7463"/>
    </row>
    <row r="7464" spans="1:7" x14ac:dyDescent="0.25">
      <c r="A7464"/>
      <c r="B7464"/>
      <c r="C7464"/>
      <c r="D7464"/>
      <c r="E7464"/>
      <c r="F7464"/>
      <c r="G7464"/>
    </row>
    <row r="7465" spans="1:7" x14ac:dyDescent="0.25">
      <c r="A7465"/>
      <c r="B7465"/>
      <c r="C7465"/>
      <c r="D7465"/>
      <c r="E7465"/>
      <c r="F7465"/>
      <c r="G7465"/>
    </row>
    <row r="7466" spans="1:7" x14ac:dyDescent="0.25">
      <c r="A7466"/>
      <c r="B7466"/>
      <c r="C7466"/>
      <c r="D7466"/>
      <c r="E7466"/>
      <c r="F7466"/>
      <c r="G7466"/>
    </row>
    <row r="7467" spans="1:7" x14ac:dyDescent="0.25">
      <c r="A7467"/>
      <c r="B7467"/>
      <c r="C7467"/>
      <c r="D7467"/>
      <c r="E7467"/>
      <c r="F7467"/>
      <c r="G7467"/>
    </row>
    <row r="7468" spans="1:7" x14ac:dyDescent="0.25">
      <c r="A7468"/>
      <c r="B7468"/>
      <c r="C7468"/>
      <c r="D7468"/>
      <c r="E7468"/>
      <c r="F7468"/>
      <c r="G7468"/>
    </row>
    <row r="7469" spans="1:7" x14ac:dyDescent="0.25">
      <c r="A7469"/>
      <c r="B7469"/>
      <c r="C7469"/>
      <c r="D7469"/>
      <c r="E7469"/>
      <c r="F7469"/>
      <c r="G7469"/>
    </row>
    <row r="7470" spans="1:7" x14ac:dyDescent="0.25">
      <c r="A7470"/>
      <c r="B7470"/>
      <c r="C7470"/>
      <c r="D7470"/>
      <c r="E7470"/>
      <c r="F7470"/>
      <c r="G7470"/>
    </row>
    <row r="7471" spans="1:7" x14ac:dyDescent="0.25">
      <c r="A7471"/>
      <c r="B7471"/>
      <c r="C7471"/>
      <c r="D7471"/>
      <c r="E7471"/>
      <c r="F7471"/>
      <c r="G7471"/>
    </row>
    <row r="7472" spans="1:7" x14ac:dyDescent="0.25">
      <c r="A7472"/>
      <c r="B7472"/>
      <c r="C7472"/>
      <c r="D7472"/>
      <c r="E7472"/>
      <c r="F7472"/>
      <c r="G7472"/>
    </row>
    <row r="7473" spans="1:7" x14ac:dyDescent="0.25">
      <c r="A7473"/>
      <c r="B7473"/>
      <c r="C7473"/>
      <c r="D7473"/>
      <c r="E7473"/>
      <c r="F7473"/>
      <c r="G7473"/>
    </row>
    <row r="7474" spans="1:7" x14ac:dyDescent="0.25">
      <c r="A7474"/>
      <c r="B7474"/>
      <c r="C7474"/>
      <c r="D7474"/>
      <c r="E7474"/>
      <c r="F7474"/>
      <c r="G7474"/>
    </row>
    <row r="7475" spans="1:7" x14ac:dyDescent="0.25">
      <c r="A7475"/>
      <c r="B7475"/>
      <c r="C7475"/>
      <c r="D7475"/>
      <c r="E7475"/>
      <c r="F7475"/>
      <c r="G7475"/>
    </row>
    <row r="7476" spans="1:7" x14ac:dyDescent="0.25">
      <c r="A7476"/>
      <c r="B7476"/>
      <c r="C7476"/>
      <c r="D7476"/>
      <c r="E7476"/>
      <c r="F7476"/>
      <c r="G7476"/>
    </row>
    <row r="7477" spans="1:7" x14ac:dyDescent="0.25">
      <c r="A7477"/>
      <c r="B7477"/>
      <c r="C7477"/>
      <c r="D7477"/>
      <c r="E7477"/>
      <c r="F7477"/>
      <c r="G7477"/>
    </row>
    <row r="7478" spans="1:7" x14ac:dyDescent="0.25">
      <c r="A7478"/>
      <c r="B7478"/>
      <c r="C7478"/>
      <c r="D7478"/>
      <c r="E7478"/>
      <c r="F7478"/>
      <c r="G7478"/>
    </row>
    <row r="7479" spans="1:7" x14ac:dyDescent="0.25">
      <c r="A7479"/>
      <c r="B7479"/>
      <c r="C7479"/>
      <c r="D7479"/>
      <c r="E7479"/>
      <c r="F7479"/>
      <c r="G7479"/>
    </row>
    <row r="7480" spans="1:7" x14ac:dyDescent="0.25">
      <c r="A7480"/>
      <c r="B7480"/>
      <c r="C7480"/>
      <c r="D7480"/>
      <c r="E7480"/>
      <c r="F7480"/>
      <c r="G7480"/>
    </row>
    <row r="7481" spans="1:7" x14ac:dyDescent="0.25">
      <c r="A7481"/>
      <c r="B7481"/>
      <c r="C7481"/>
      <c r="D7481"/>
      <c r="E7481"/>
      <c r="F7481"/>
      <c r="G7481"/>
    </row>
    <row r="7482" spans="1:7" x14ac:dyDescent="0.25">
      <c r="A7482"/>
      <c r="B7482"/>
      <c r="C7482"/>
      <c r="D7482"/>
      <c r="E7482"/>
      <c r="F7482"/>
      <c r="G7482"/>
    </row>
    <row r="7483" spans="1:7" x14ac:dyDescent="0.25">
      <c r="A7483"/>
      <c r="B7483"/>
      <c r="C7483"/>
      <c r="D7483"/>
      <c r="E7483"/>
      <c r="F7483"/>
      <c r="G7483"/>
    </row>
    <row r="7484" spans="1:7" x14ac:dyDescent="0.25">
      <c r="A7484"/>
      <c r="B7484"/>
      <c r="C7484"/>
      <c r="D7484"/>
      <c r="E7484"/>
      <c r="F7484"/>
      <c r="G7484"/>
    </row>
    <row r="7485" spans="1:7" x14ac:dyDescent="0.25">
      <c r="A7485"/>
      <c r="B7485"/>
      <c r="C7485"/>
      <c r="D7485"/>
      <c r="E7485"/>
      <c r="F7485"/>
      <c r="G7485"/>
    </row>
    <row r="7486" spans="1:7" x14ac:dyDescent="0.25">
      <c r="A7486"/>
      <c r="B7486"/>
      <c r="C7486"/>
      <c r="D7486"/>
      <c r="E7486"/>
      <c r="F7486"/>
      <c r="G7486"/>
    </row>
    <row r="7487" spans="1:7" x14ac:dyDescent="0.25">
      <c r="A7487"/>
      <c r="B7487"/>
      <c r="C7487"/>
      <c r="D7487"/>
      <c r="E7487"/>
      <c r="F7487"/>
      <c r="G7487"/>
    </row>
    <row r="7488" spans="1:7" x14ac:dyDescent="0.25">
      <c r="A7488"/>
      <c r="B7488"/>
      <c r="C7488"/>
      <c r="D7488"/>
      <c r="E7488"/>
      <c r="F7488"/>
      <c r="G7488"/>
    </row>
    <row r="7489" spans="1:7" x14ac:dyDescent="0.25">
      <c r="A7489"/>
      <c r="B7489"/>
      <c r="C7489"/>
      <c r="D7489"/>
      <c r="E7489"/>
      <c r="F7489"/>
      <c r="G7489"/>
    </row>
    <row r="7490" spans="1:7" x14ac:dyDescent="0.25">
      <c r="A7490"/>
      <c r="B7490"/>
      <c r="C7490"/>
      <c r="D7490"/>
      <c r="E7490"/>
      <c r="F7490"/>
      <c r="G7490"/>
    </row>
    <row r="7491" spans="1:7" x14ac:dyDescent="0.25">
      <c r="A7491"/>
      <c r="B7491"/>
      <c r="C7491"/>
      <c r="D7491"/>
      <c r="E7491"/>
      <c r="F7491"/>
      <c r="G7491"/>
    </row>
    <row r="7492" spans="1:7" x14ac:dyDescent="0.25">
      <c r="A7492"/>
      <c r="B7492"/>
      <c r="C7492"/>
      <c r="D7492"/>
      <c r="E7492"/>
      <c r="F7492"/>
      <c r="G7492"/>
    </row>
    <row r="7493" spans="1:7" x14ac:dyDescent="0.25">
      <c r="A7493"/>
      <c r="B7493"/>
      <c r="C7493"/>
      <c r="D7493"/>
      <c r="E7493"/>
      <c r="F7493"/>
      <c r="G7493"/>
    </row>
    <row r="7494" spans="1:7" x14ac:dyDescent="0.25">
      <c r="A7494"/>
      <c r="B7494"/>
      <c r="C7494"/>
      <c r="D7494"/>
      <c r="E7494"/>
      <c r="F7494"/>
      <c r="G7494"/>
    </row>
    <row r="7495" spans="1:7" x14ac:dyDescent="0.25">
      <c r="A7495"/>
      <c r="B7495"/>
      <c r="C7495"/>
      <c r="D7495"/>
      <c r="E7495"/>
      <c r="F7495"/>
      <c r="G7495"/>
    </row>
    <row r="7496" spans="1:7" x14ac:dyDescent="0.25">
      <c r="A7496"/>
      <c r="B7496"/>
      <c r="C7496"/>
      <c r="D7496"/>
      <c r="E7496"/>
      <c r="F7496"/>
      <c r="G7496"/>
    </row>
    <row r="7497" spans="1:7" x14ac:dyDescent="0.25">
      <c r="A7497"/>
      <c r="B7497"/>
      <c r="C7497"/>
      <c r="D7497"/>
      <c r="E7497"/>
      <c r="F7497"/>
      <c r="G7497"/>
    </row>
    <row r="7498" spans="1:7" x14ac:dyDescent="0.25">
      <c r="A7498"/>
      <c r="B7498"/>
      <c r="C7498"/>
      <c r="D7498"/>
      <c r="E7498"/>
      <c r="F7498"/>
      <c r="G7498"/>
    </row>
    <row r="7499" spans="1:7" x14ac:dyDescent="0.25">
      <c r="A7499"/>
      <c r="B7499"/>
      <c r="C7499"/>
      <c r="D7499"/>
      <c r="E7499"/>
      <c r="F7499"/>
      <c r="G7499"/>
    </row>
    <row r="7500" spans="1:7" x14ac:dyDescent="0.25">
      <c r="A7500"/>
      <c r="B7500"/>
      <c r="C7500"/>
      <c r="D7500"/>
      <c r="E7500"/>
      <c r="F7500"/>
      <c r="G7500"/>
    </row>
    <row r="7501" spans="1:7" x14ac:dyDescent="0.25">
      <c r="A7501"/>
      <c r="B7501"/>
      <c r="C7501"/>
      <c r="D7501"/>
      <c r="E7501"/>
      <c r="F7501"/>
      <c r="G7501"/>
    </row>
    <row r="7502" spans="1:7" x14ac:dyDescent="0.25">
      <c r="A7502"/>
      <c r="B7502"/>
      <c r="C7502"/>
      <c r="D7502"/>
      <c r="E7502"/>
      <c r="F7502"/>
      <c r="G7502"/>
    </row>
    <row r="7503" spans="1:7" x14ac:dyDescent="0.25">
      <c r="A7503"/>
      <c r="B7503"/>
      <c r="C7503"/>
      <c r="D7503"/>
      <c r="E7503"/>
      <c r="F7503"/>
      <c r="G7503"/>
    </row>
    <row r="7504" spans="1:7" x14ac:dyDescent="0.25">
      <c r="A7504"/>
      <c r="B7504"/>
      <c r="C7504"/>
      <c r="D7504"/>
      <c r="E7504"/>
      <c r="F7504"/>
      <c r="G7504"/>
    </row>
    <row r="7505" spans="1:7" x14ac:dyDescent="0.25">
      <c r="A7505"/>
      <c r="B7505"/>
      <c r="C7505"/>
      <c r="D7505"/>
      <c r="E7505"/>
      <c r="F7505"/>
      <c r="G7505"/>
    </row>
    <row r="7506" spans="1:7" x14ac:dyDescent="0.25">
      <c r="A7506"/>
      <c r="B7506"/>
      <c r="C7506"/>
      <c r="D7506"/>
      <c r="E7506"/>
      <c r="F7506"/>
      <c r="G7506"/>
    </row>
    <row r="7507" spans="1:7" x14ac:dyDescent="0.25">
      <c r="A7507"/>
      <c r="B7507"/>
      <c r="C7507"/>
      <c r="D7507"/>
      <c r="E7507"/>
      <c r="F7507"/>
      <c r="G7507"/>
    </row>
    <row r="7508" spans="1:7" x14ac:dyDescent="0.25">
      <c r="A7508"/>
      <c r="B7508"/>
      <c r="C7508"/>
      <c r="D7508"/>
      <c r="E7508"/>
      <c r="F7508"/>
      <c r="G7508"/>
    </row>
    <row r="7509" spans="1:7" x14ac:dyDescent="0.25">
      <c r="A7509"/>
      <c r="B7509"/>
      <c r="C7509"/>
      <c r="D7509"/>
      <c r="E7509"/>
      <c r="F7509"/>
      <c r="G7509"/>
    </row>
    <row r="7510" spans="1:7" x14ac:dyDescent="0.25">
      <c r="A7510"/>
      <c r="B7510"/>
      <c r="C7510"/>
      <c r="D7510"/>
      <c r="E7510"/>
      <c r="F7510"/>
      <c r="G7510"/>
    </row>
    <row r="7511" spans="1:7" x14ac:dyDescent="0.25">
      <c r="A7511"/>
      <c r="B7511"/>
      <c r="C7511"/>
      <c r="D7511"/>
      <c r="E7511"/>
      <c r="F7511"/>
      <c r="G7511"/>
    </row>
    <row r="7512" spans="1:7" x14ac:dyDescent="0.25">
      <c r="A7512"/>
      <c r="B7512"/>
      <c r="C7512"/>
      <c r="D7512"/>
      <c r="E7512"/>
      <c r="F7512"/>
      <c r="G7512"/>
    </row>
    <row r="7513" spans="1:7" x14ac:dyDescent="0.25">
      <c r="A7513"/>
      <c r="B7513"/>
      <c r="C7513"/>
      <c r="D7513"/>
      <c r="E7513"/>
      <c r="F7513"/>
      <c r="G7513"/>
    </row>
    <row r="7514" spans="1:7" x14ac:dyDescent="0.25">
      <c r="A7514"/>
      <c r="B7514"/>
      <c r="C7514"/>
      <c r="D7514"/>
      <c r="E7514"/>
      <c r="F7514"/>
      <c r="G7514"/>
    </row>
    <row r="7515" spans="1:7" x14ac:dyDescent="0.25">
      <c r="A7515"/>
      <c r="B7515"/>
      <c r="C7515"/>
      <c r="D7515"/>
      <c r="E7515"/>
      <c r="F7515"/>
      <c r="G7515"/>
    </row>
    <row r="7516" spans="1:7" x14ac:dyDescent="0.25">
      <c r="A7516"/>
      <c r="B7516"/>
      <c r="C7516"/>
      <c r="D7516"/>
      <c r="E7516"/>
      <c r="F7516"/>
      <c r="G7516"/>
    </row>
    <row r="7517" spans="1:7" x14ac:dyDescent="0.25">
      <c r="A7517"/>
      <c r="B7517"/>
      <c r="C7517"/>
      <c r="D7517"/>
      <c r="E7517"/>
      <c r="F7517"/>
      <c r="G7517"/>
    </row>
    <row r="7518" spans="1:7" x14ac:dyDescent="0.25">
      <c r="A7518"/>
      <c r="B7518"/>
      <c r="C7518"/>
      <c r="D7518"/>
      <c r="E7518"/>
      <c r="F7518"/>
      <c r="G7518"/>
    </row>
    <row r="7519" spans="1:7" x14ac:dyDescent="0.25">
      <c r="A7519"/>
      <c r="B7519"/>
      <c r="C7519"/>
      <c r="D7519"/>
      <c r="E7519"/>
      <c r="F7519"/>
      <c r="G7519"/>
    </row>
    <row r="7520" spans="1:7" x14ac:dyDescent="0.25">
      <c r="A7520"/>
      <c r="B7520"/>
      <c r="C7520"/>
      <c r="D7520"/>
      <c r="E7520"/>
      <c r="F7520"/>
      <c r="G7520"/>
    </row>
    <row r="7521" spans="1:7" x14ac:dyDescent="0.25">
      <c r="A7521"/>
      <c r="B7521"/>
      <c r="C7521"/>
      <c r="D7521"/>
      <c r="E7521"/>
      <c r="F7521"/>
      <c r="G7521"/>
    </row>
    <row r="7522" spans="1:7" x14ac:dyDescent="0.25">
      <c r="A7522"/>
      <c r="B7522"/>
      <c r="C7522"/>
      <c r="D7522"/>
      <c r="E7522"/>
      <c r="F7522"/>
      <c r="G7522"/>
    </row>
    <row r="7523" spans="1:7" x14ac:dyDescent="0.25">
      <c r="A7523"/>
      <c r="B7523"/>
      <c r="C7523"/>
      <c r="D7523"/>
      <c r="E7523"/>
      <c r="F7523"/>
      <c r="G7523"/>
    </row>
    <row r="7524" spans="1:7" x14ac:dyDescent="0.25">
      <c r="A7524"/>
      <c r="B7524"/>
      <c r="C7524"/>
      <c r="D7524"/>
      <c r="E7524"/>
      <c r="F7524"/>
      <c r="G7524"/>
    </row>
    <row r="7525" spans="1:7" x14ac:dyDescent="0.25">
      <c r="A7525"/>
      <c r="B7525"/>
      <c r="C7525"/>
      <c r="D7525"/>
      <c r="E7525"/>
      <c r="F7525"/>
      <c r="G7525"/>
    </row>
    <row r="7526" spans="1:7" x14ac:dyDescent="0.25">
      <c r="A7526"/>
      <c r="B7526"/>
      <c r="C7526"/>
      <c r="D7526"/>
      <c r="E7526"/>
      <c r="F7526"/>
      <c r="G7526"/>
    </row>
    <row r="7527" spans="1:7" x14ac:dyDescent="0.25">
      <c r="A7527"/>
      <c r="B7527"/>
      <c r="C7527"/>
      <c r="D7527"/>
      <c r="E7527"/>
      <c r="F7527"/>
      <c r="G7527"/>
    </row>
    <row r="7528" spans="1:7" x14ac:dyDescent="0.25">
      <c r="A7528"/>
      <c r="B7528"/>
      <c r="C7528"/>
      <c r="D7528"/>
      <c r="E7528"/>
      <c r="F7528"/>
      <c r="G7528"/>
    </row>
    <row r="7529" spans="1:7" x14ac:dyDescent="0.25">
      <c r="A7529"/>
      <c r="B7529"/>
      <c r="C7529"/>
      <c r="D7529"/>
      <c r="E7529"/>
      <c r="F7529"/>
      <c r="G7529"/>
    </row>
    <row r="7530" spans="1:7" x14ac:dyDescent="0.25">
      <c r="A7530"/>
      <c r="B7530"/>
      <c r="C7530"/>
      <c r="D7530"/>
      <c r="E7530"/>
      <c r="F7530"/>
      <c r="G7530"/>
    </row>
    <row r="7531" spans="1:7" x14ac:dyDescent="0.25">
      <c r="A7531"/>
      <c r="B7531"/>
      <c r="C7531"/>
      <c r="D7531"/>
      <c r="E7531"/>
      <c r="F7531"/>
      <c r="G7531"/>
    </row>
    <row r="7532" spans="1:7" x14ac:dyDescent="0.25">
      <c r="A7532"/>
      <c r="B7532"/>
      <c r="C7532"/>
      <c r="D7532"/>
      <c r="E7532"/>
      <c r="F7532"/>
      <c r="G7532"/>
    </row>
    <row r="7533" spans="1:7" x14ac:dyDescent="0.25">
      <c r="A7533"/>
      <c r="B7533"/>
      <c r="C7533"/>
      <c r="D7533"/>
      <c r="E7533"/>
      <c r="F7533"/>
      <c r="G7533"/>
    </row>
    <row r="7534" spans="1:7" x14ac:dyDescent="0.25">
      <c r="A7534"/>
      <c r="B7534"/>
      <c r="C7534"/>
      <c r="D7534"/>
      <c r="E7534"/>
      <c r="F7534"/>
      <c r="G7534"/>
    </row>
    <row r="7535" spans="1:7" x14ac:dyDescent="0.25">
      <c r="A7535"/>
      <c r="B7535"/>
      <c r="C7535"/>
      <c r="D7535"/>
      <c r="E7535"/>
      <c r="F7535"/>
      <c r="G7535"/>
    </row>
    <row r="7536" spans="1:7" x14ac:dyDescent="0.25">
      <c r="A7536"/>
      <c r="B7536"/>
      <c r="C7536"/>
      <c r="D7536"/>
      <c r="E7536"/>
      <c r="F7536"/>
      <c r="G7536"/>
    </row>
    <row r="7537" spans="1:7" x14ac:dyDescent="0.25">
      <c r="A7537"/>
      <c r="B7537"/>
      <c r="C7537"/>
      <c r="D7537"/>
      <c r="E7537"/>
      <c r="F7537"/>
      <c r="G7537"/>
    </row>
    <row r="7538" spans="1:7" x14ac:dyDescent="0.25">
      <c r="A7538"/>
      <c r="B7538"/>
      <c r="C7538"/>
      <c r="D7538"/>
      <c r="E7538"/>
      <c r="F7538"/>
      <c r="G7538"/>
    </row>
    <row r="7539" spans="1:7" x14ac:dyDescent="0.25">
      <c r="A7539"/>
      <c r="B7539"/>
      <c r="C7539"/>
      <c r="D7539"/>
      <c r="E7539"/>
      <c r="F7539"/>
      <c r="G7539"/>
    </row>
    <row r="7540" spans="1:7" x14ac:dyDescent="0.25">
      <c r="A7540"/>
      <c r="B7540"/>
      <c r="C7540"/>
      <c r="D7540"/>
      <c r="E7540"/>
      <c r="F7540"/>
      <c r="G7540"/>
    </row>
    <row r="7541" spans="1:7" x14ac:dyDescent="0.25">
      <c r="A7541"/>
      <c r="B7541"/>
      <c r="C7541"/>
      <c r="D7541"/>
      <c r="E7541"/>
      <c r="F7541"/>
      <c r="G7541"/>
    </row>
    <row r="7542" spans="1:7" x14ac:dyDescent="0.25">
      <c r="A7542"/>
      <c r="B7542"/>
      <c r="C7542"/>
      <c r="D7542"/>
      <c r="E7542"/>
      <c r="F7542"/>
      <c r="G7542"/>
    </row>
    <row r="7543" spans="1:7" x14ac:dyDescent="0.25">
      <c r="A7543"/>
      <c r="B7543"/>
      <c r="C7543"/>
      <c r="D7543"/>
      <c r="E7543"/>
      <c r="F7543"/>
      <c r="G7543"/>
    </row>
    <row r="7544" spans="1:7" x14ac:dyDescent="0.25">
      <c r="A7544"/>
      <c r="B7544"/>
      <c r="C7544"/>
      <c r="D7544"/>
      <c r="E7544"/>
      <c r="F7544"/>
      <c r="G7544"/>
    </row>
    <row r="7545" spans="1:7" x14ac:dyDescent="0.25">
      <c r="A7545"/>
      <c r="B7545"/>
      <c r="C7545"/>
      <c r="D7545"/>
      <c r="E7545"/>
      <c r="F7545"/>
      <c r="G7545"/>
    </row>
    <row r="7546" spans="1:7" x14ac:dyDescent="0.25">
      <c r="A7546"/>
      <c r="B7546"/>
      <c r="C7546"/>
      <c r="D7546"/>
      <c r="E7546"/>
      <c r="F7546"/>
      <c r="G7546"/>
    </row>
    <row r="7547" spans="1:7" x14ac:dyDescent="0.25">
      <c r="A7547"/>
      <c r="B7547"/>
      <c r="C7547"/>
      <c r="D7547"/>
      <c r="E7547"/>
      <c r="F7547"/>
      <c r="G7547"/>
    </row>
    <row r="7548" spans="1:7" x14ac:dyDescent="0.25">
      <c r="A7548"/>
      <c r="B7548"/>
      <c r="C7548"/>
      <c r="D7548"/>
      <c r="E7548"/>
      <c r="F7548"/>
      <c r="G7548"/>
    </row>
    <row r="7549" spans="1:7" x14ac:dyDescent="0.25">
      <c r="A7549"/>
      <c r="B7549"/>
      <c r="C7549"/>
      <c r="D7549"/>
      <c r="E7549"/>
      <c r="F7549"/>
      <c r="G7549"/>
    </row>
    <row r="7550" spans="1:7" x14ac:dyDescent="0.25">
      <c r="A7550"/>
      <c r="B7550"/>
      <c r="C7550"/>
      <c r="D7550"/>
      <c r="E7550"/>
      <c r="F7550"/>
      <c r="G7550"/>
    </row>
    <row r="7551" spans="1:7" x14ac:dyDescent="0.25">
      <c r="A7551"/>
      <c r="B7551"/>
      <c r="C7551"/>
      <c r="D7551"/>
      <c r="E7551"/>
      <c r="F7551"/>
      <c r="G7551"/>
    </row>
    <row r="7552" spans="1:7" x14ac:dyDescent="0.25">
      <c r="A7552"/>
      <c r="B7552"/>
      <c r="C7552"/>
      <c r="D7552"/>
      <c r="E7552"/>
      <c r="F7552"/>
      <c r="G7552"/>
    </row>
    <row r="7553" spans="1:7" x14ac:dyDescent="0.25">
      <c r="A7553"/>
      <c r="B7553"/>
      <c r="C7553"/>
      <c r="D7553"/>
      <c r="E7553"/>
      <c r="F7553"/>
      <c r="G7553"/>
    </row>
    <row r="7554" spans="1:7" x14ac:dyDescent="0.25">
      <c r="A7554"/>
      <c r="B7554"/>
      <c r="C7554"/>
      <c r="D7554"/>
      <c r="E7554"/>
      <c r="F7554"/>
      <c r="G7554"/>
    </row>
    <row r="7555" spans="1:7" x14ac:dyDescent="0.25">
      <c r="A7555"/>
      <c r="B7555"/>
      <c r="C7555"/>
      <c r="D7555"/>
      <c r="E7555"/>
      <c r="F7555"/>
      <c r="G7555"/>
    </row>
    <row r="7556" spans="1:7" x14ac:dyDescent="0.25">
      <c r="A7556"/>
      <c r="B7556"/>
      <c r="C7556"/>
      <c r="D7556"/>
      <c r="E7556"/>
      <c r="F7556"/>
      <c r="G7556"/>
    </row>
    <row r="7557" spans="1:7" x14ac:dyDescent="0.25">
      <c r="A7557"/>
      <c r="B7557"/>
      <c r="C7557"/>
      <c r="D7557"/>
      <c r="E7557"/>
      <c r="F7557"/>
      <c r="G7557"/>
    </row>
    <row r="7558" spans="1:7" x14ac:dyDescent="0.25">
      <c r="A7558"/>
      <c r="B7558"/>
      <c r="C7558"/>
      <c r="D7558"/>
      <c r="E7558"/>
      <c r="F7558"/>
      <c r="G7558"/>
    </row>
    <row r="7559" spans="1:7" x14ac:dyDescent="0.25">
      <c r="A7559"/>
      <c r="B7559"/>
      <c r="C7559"/>
      <c r="D7559"/>
      <c r="E7559"/>
      <c r="F7559"/>
      <c r="G7559"/>
    </row>
    <row r="7560" spans="1:7" x14ac:dyDescent="0.25">
      <c r="A7560"/>
      <c r="B7560"/>
      <c r="C7560"/>
      <c r="D7560"/>
      <c r="E7560"/>
      <c r="F7560"/>
      <c r="G7560"/>
    </row>
    <row r="7561" spans="1:7" x14ac:dyDescent="0.25">
      <c r="A7561"/>
      <c r="B7561"/>
      <c r="C7561"/>
      <c r="D7561"/>
      <c r="E7561"/>
      <c r="F7561"/>
      <c r="G7561"/>
    </row>
    <row r="7562" spans="1:7" x14ac:dyDescent="0.25">
      <c r="A7562"/>
      <c r="B7562"/>
      <c r="C7562"/>
      <c r="D7562"/>
      <c r="E7562"/>
      <c r="F7562"/>
      <c r="G7562"/>
    </row>
    <row r="7563" spans="1:7" x14ac:dyDescent="0.25">
      <c r="A7563"/>
      <c r="B7563"/>
      <c r="C7563"/>
      <c r="D7563"/>
      <c r="E7563"/>
      <c r="F7563"/>
      <c r="G7563"/>
    </row>
    <row r="7564" spans="1:7" x14ac:dyDescent="0.25">
      <c r="A7564"/>
      <c r="B7564"/>
      <c r="C7564"/>
      <c r="D7564"/>
      <c r="E7564"/>
      <c r="F7564"/>
      <c r="G7564"/>
    </row>
    <row r="7565" spans="1:7" x14ac:dyDescent="0.25">
      <c r="A7565"/>
      <c r="B7565"/>
      <c r="C7565"/>
      <c r="D7565"/>
      <c r="E7565"/>
      <c r="F7565"/>
      <c r="G7565"/>
    </row>
    <row r="7566" spans="1:7" x14ac:dyDescent="0.25">
      <c r="A7566"/>
      <c r="B7566"/>
      <c r="C7566"/>
      <c r="D7566"/>
      <c r="E7566"/>
      <c r="F7566"/>
      <c r="G7566"/>
    </row>
    <row r="7567" spans="1:7" x14ac:dyDescent="0.25">
      <c r="A7567"/>
      <c r="B7567"/>
      <c r="C7567"/>
      <c r="D7567"/>
      <c r="E7567"/>
      <c r="F7567"/>
      <c r="G7567"/>
    </row>
    <row r="7568" spans="1:7" x14ac:dyDescent="0.25">
      <c r="A7568"/>
      <c r="B7568"/>
      <c r="C7568"/>
      <c r="D7568"/>
      <c r="E7568"/>
      <c r="F7568"/>
      <c r="G7568"/>
    </row>
    <row r="7569" spans="1:7" x14ac:dyDescent="0.25">
      <c r="A7569"/>
      <c r="B7569"/>
      <c r="C7569"/>
      <c r="D7569"/>
      <c r="E7569"/>
      <c r="F7569"/>
      <c r="G7569"/>
    </row>
    <row r="7570" spans="1:7" x14ac:dyDescent="0.25">
      <c r="A7570"/>
      <c r="B7570"/>
      <c r="C7570"/>
      <c r="D7570"/>
      <c r="E7570"/>
      <c r="F7570"/>
      <c r="G7570"/>
    </row>
    <row r="7571" spans="1:7" x14ac:dyDescent="0.25">
      <c r="A7571"/>
      <c r="B7571"/>
      <c r="C7571"/>
      <c r="D7571"/>
      <c r="E7571"/>
      <c r="F7571"/>
      <c r="G7571"/>
    </row>
    <row r="7572" spans="1:7" x14ac:dyDescent="0.25">
      <c r="A7572"/>
      <c r="B7572"/>
      <c r="C7572"/>
      <c r="D7572"/>
      <c r="E7572"/>
      <c r="F7572"/>
      <c r="G7572"/>
    </row>
    <row r="7573" spans="1:7" x14ac:dyDescent="0.25">
      <c r="A7573"/>
      <c r="B7573"/>
      <c r="C7573"/>
      <c r="D7573"/>
      <c r="E7573"/>
      <c r="F7573"/>
      <c r="G7573"/>
    </row>
    <row r="7574" spans="1:7" x14ac:dyDescent="0.25">
      <c r="A7574"/>
      <c r="B7574"/>
      <c r="C7574"/>
      <c r="D7574"/>
      <c r="E7574"/>
      <c r="F7574"/>
      <c r="G7574"/>
    </row>
    <row r="7575" spans="1:7" x14ac:dyDescent="0.25">
      <c r="A7575"/>
      <c r="B7575"/>
      <c r="C7575"/>
      <c r="D7575"/>
      <c r="E7575"/>
      <c r="F7575"/>
      <c r="G7575"/>
    </row>
    <row r="7576" spans="1:7" x14ac:dyDescent="0.25">
      <c r="A7576"/>
      <c r="B7576"/>
      <c r="C7576"/>
      <c r="D7576"/>
      <c r="E7576"/>
      <c r="F7576"/>
      <c r="G7576"/>
    </row>
    <row r="7577" spans="1:7" x14ac:dyDescent="0.25">
      <c r="A7577"/>
      <c r="B7577"/>
      <c r="C7577"/>
      <c r="D7577"/>
      <c r="E7577"/>
      <c r="F7577"/>
      <c r="G7577"/>
    </row>
    <row r="7578" spans="1:7" x14ac:dyDescent="0.25">
      <c r="A7578"/>
      <c r="B7578"/>
      <c r="C7578"/>
      <c r="D7578"/>
      <c r="E7578"/>
      <c r="F7578"/>
      <c r="G7578"/>
    </row>
    <row r="7579" spans="1:7" x14ac:dyDescent="0.25">
      <c r="A7579"/>
      <c r="B7579"/>
      <c r="C7579"/>
      <c r="D7579"/>
      <c r="E7579"/>
      <c r="F7579"/>
      <c r="G7579"/>
    </row>
    <row r="7580" spans="1:7" x14ac:dyDescent="0.25">
      <c r="A7580"/>
      <c r="B7580"/>
      <c r="C7580"/>
      <c r="D7580"/>
      <c r="E7580"/>
      <c r="F7580"/>
      <c r="G7580"/>
    </row>
    <row r="7581" spans="1:7" x14ac:dyDescent="0.25">
      <c r="A7581"/>
      <c r="B7581"/>
      <c r="C7581"/>
      <c r="D7581"/>
      <c r="E7581"/>
      <c r="F7581"/>
      <c r="G7581"/>
    </row>
    <row r="7582" spans="1:7" x14ac:dyDescent="0.25">
      <c r="A7582"/>
      <c r="B7582"/>
      <c r="C7582"/>
      <c r="D7582"/>
      <c r="E7582"/>
      <c r="F7582"/>
      <c r="G7582"/>
    </row>
    <row r="7583" spans="1:7" x14ac:dyDescent="0.25">
      <c r="A7583"/>
      <c r="B7583"/>
      <c r="C7583"/>
      <c r="D7583"/>
      <c r="E7583"/>
      <c r="F7583"/>
      <c r="G7583"/>
    </row>
    <row r="7584" spans="1:7" x14ac:dyDescent="0.25">
      <c r="A7584"/>
      <c r="B7584"/>
      <c r="C7584"/>
      <c r="D7584"/>
      <c r="E7584"/>
      <c r="F7584"/>
      <c r="G7584"/>
    </row>
    <row r="7585" spans="1:7" x14ac:dyDescent="0.25">
      <c r="A7585"/>
      <c r="B7585"/>
      <c r="C7585"/>
      <c r="D7585"/>
      <c r="E7585"/>
      <c r="F7585"/>
      <c r="G7585"/>
    </row>
    <row r="7586" spans="1:7" x14ac:dyDescent="0.25">
      <c r="A7586"/>
      <c r="B7586"/>
      <c r="C7586"/>
      <c r="D7586"/>
      <c r="E7586"/>
      <c r="F7586"/>
      <c r="G7586"/>
    </row>
    <row r="7587" spans="1:7" x14ac:dyDescent="0.25">
      <c r="A7587"/>
      <c r="B7587"/>
      <c r="C7587"/>
      <c r="D7587"/>
      <c r="E7587"/>
      <c r="F7587"/>
      <c r="G7587"/>
    </row>
    <row r="7588" spans="1:7" x14ac:dyDescent="0.25">
      <c r="A7588"/>
      <c r="B7588"/>
      <c r="C7588"/>
      <c r="D7588"/>
      <c r="E7588"/>
      <c r="F7588"/>
      <c r="G7588"/>
    </row>
    <row r="7589" spans="1:7" x14ac:dyDescent="0.25">
      <c r="A7589"/>
      <c r="B7589"/>
      <c r="C7589"/>
      <c r="D7589"/>
      <c r="E7589"/>
      <c r="F7589"/>
      <c r="G7589"/>
    </row>
    <row r="7590" spans="1:7" x14ac:dyDescent="0.25">
      <c r="A7590"/>
      <c r="B7590"/>
      <c r="C7590"/>
      <c r="D7590"/>
      <c r="E7590"/>
      <c r="F7590"/>
      <c r="G7590"/>
    </row>
    <row r="7591" spans="1:7" x14ac:dyDescent="0.25">
      <c r="A7591"/>
      <c r="B7591"/>
      <c r="C7591"/>
      <c r="D7591"/>
      <c r="E7591"/>
      <c r="F7591"/>
      <c r="G7591"/>
    </row>
    <row r="7592" spans="1:7" x14ac:dyDescent="0.25">
      <c r="A7592"/>
      <c r="B7592"/>
      <c r="C7592"/>
      <c r="D7592"/>
      <c r="E7592"/>
      <c r="F7592"/>
      <c r="G7592"/>
    </row>
    <row r="7593" spans="1:7" x14ac:dyDescent="0.25">
      <c r="A7593"/>
      <c r="B7593"/>
      <c r="C7593"/>
      <c r="D7593"/>
      <c r="E7593"/>
      <c r="F7593"/>
      <c r="G7593"/>
    </row>
    <row r="7594" spans="1:7" x14ac:dyDescent="0.25">
      <c r="A7594"/>
      <c r="B7594"/>
      <c r="C7594"/>
      <c r="D7594"/>
      <c r="E7594"/>
      <c r="F7594"/>
      <c r="G7594"/>
    </row>
    <row r="7595" spans="1:7" x14ac:dyDescent="0.25">
      <c r="A7595"/>
      <c r="B7595"/>
      <c r="C7595"/>
      <c r="D7595"/>
      <c r="E7595"/>
      <c r="F7595"/>
      <c r="G7595"/>
    </row>
    <row r="7596" spans="1:7" x14ac:dyDescent="0.25">
      <c r="A7596"/>
      <c r="B7596"/>
      <c r="C7596"/>
      <c r="D7596"/>
      <c r="E7596"/>
      <c r="F7596"/>
      <c r="G7596"/>
    </row>
    <row r="7597" spans="1:7" x14ac:dyDescent="0.25">
      <c r="A7597"/>
      <c r="B7597"/>
      <c r="C7597"/>
      <c r="D7597"/>
      <c r="E7597"/>
      <c r="F7597"/>
      <c r="G7597"/>
    </row>
    <row r="7598" spans="1:7" x14ac:dyDescent="0.25">
      <c r="A7598"/>
      <c r="B7598"/>
      <c r="C7598"/>
      <c r="D7598"/>
      <c r="E7598"/>
      <c r="F7598"/>
      <c r="G7598"/>
    </row>
    <row r="7599" spans="1:7" x14ac:dyDescent="0.25">
      <c r="A7599"/>
      <c r="B7599"/>
      <c r="C7599"/>
      <c r="D7599"/>
      <c r="E7599"/>
      <c r="F7599"/>
      <c r="G7599"/>
    </row>
    <row r="7600" spans="1:7" x14ac:dyDescent="0.25">
      <c r="A7600"/>
      <c r="B7600"/>
      <c r="C7600"/>
      <c r="D7600"/>
      <c r="E7600"/>
      <c r="F7600"/>
      <c r="G7600"/>
    </row>
    <row r="7601" spans="1:7" x14ac:dyDescent="0.25">
      <c r="A7601"/>
      <c r="B7601"/>
      <c r="C7601"/>
      <c r="D7601"/>
      <c r="E7601"/>
      <c r="F7601"/>
      <c r="G7601"/>
    </row>
    <row r="7602" spans="1:7" x14ac:dyDescent="0.25">
      <c r="A7602"/>
      <c r="B7602"/>
      <c r="C7602"/>
      <c r="D7602"/>
      <c r="E7602"/>
      <c r="F7602"/>
      <c r="G7602"/>
    </row>
    <row r="7603" spans="1:7" x14ac:dyDescent="0.25">
      <c r="A7603"/>
      <c r="B7603"/>
      <c r="C7603"/>
      <c r="D7603"/>
      <c r="E7603"/>
      <c r="F7603"/>
      <c r="G7603"/>
    </row>
    <row r="7604" spans="1:7" x14ac:dyDescent="0.25">
      <c r="A7604"/>
      <c r="B7604"/>
      <c r="C7604"/>
      <c r="D7604"/>
      <c r="E7604"/>
      <c r="F7604"/>
      <c r="G7604"/>
    </row>
    <row r="7605" spans="1:7" x14ac:dyDescent="0.25">
      <c r="A7605"/>
      <c r="B7605"/>
      <c r="C7605"/>
      <c r="D7605"/>
      <c r="E7605"/>
      <c r="F7605"/>
      <c r="G7605"/>
    </row>
    <row r="7606" spans="1:7" x14ac:dyDescent="0.25">
      <c r="A7606"/>
      <c r="B7606"/>
      <c r="C7606"/>
      <c r="D7606"/>
      <c r="E7606"/>
      <c r="F7606"/>
      <c r="G7606"/>
    </row>
    <row r="7607" spans="1:7" x14ac:dyDescent="0.25">
      <c r="A7607"/>
      <c r="B7607"/>
      <c r="C7607"/>
      <c r="D7607"/>
      <c r="E7607"/>
      <c r="F7607"/>
      <c r="G7607"/>
    </row>
    <row r="7608" spans="1:7" x14ac:dyDescent="0.25">
      <c r="A7608"/>
      <c r="B7608"/>
      <c r="C7608"/>
      <c r="D7608"/>
      <c r="E7608"/>
      <c r="F7608"/>
      <c r="G7608"/>
    </row>
    <row r="7609" spans="1:7" x14ac:dyDescent="0.25">
      <c r="A7609"/>
      <c r="B7609"/>
      <c r="C7609"/>
      <c r="D7609"/>
      <c r="E7609"/>
      <c r="F7609"/>
      <c r="G7609"/>
    </row>
    <row r="7610" spans="1:7" x14ac:dyDescent="0.25">
      <c r="A7610"/>
      <c r="B7610"/>
      <c r="C7610"/>
      <c r="D7610"/>
      <c r="E7610"/>
      <c r="F7610"/>
      <c r="G7610"/>
    </row>
    <row r="7611" spans="1:7" x14ac:dyDescent="0.25">
      <c r="A7611"/>
      <c r="B7611"/>
      <c r="C7611"/>
      <c r="D7611"/>
      <c r="E7611"/>
      <c r="F7611"/>
      <c r="G7611"/>
    </row>
    <row r="7612" spans="1:7" x14ac:dyDescent="0.25">
      <c r="A7612"/>
      <c r="B7612"/>
      <c r="C7612"/>
      <c r="D7612"/>
      <c r="E7612"/>
      <c r="F7612"/>
      <c r="G7612"/>
    </row>
    <row r="7613" spans="1:7" x14ac:dyDescent="0.25">
      <c r="A7613"/>
      <c r="B7613"/>
      <c r="C7613"/>
      <c r="D7613"/>
      <c r="E7613"/>
      <c r="F7613"/>
      <c r="G7613"/>
    </row>
    <row r="7614" spans="1:7" x14ac:dyDescent="0.25">
      <c r="A7614"/>
      <c r="B7614"/>
      <c r="C7614"/>
      <c r="D7614"/>
      <c r="E7614"/>
      <c r="F7614"/>
      <c r="G7614"/>
    </row>
    <row r="7615" spans="1:7" x14ac:dyDescent="0.25">
      <c r="A7615"/>
      <c r="B7615"/>
      <c r="C7615"/>
      <c r="D7615"/>
      <c r="E7615"/>
      <c r="F7615"/>
      <c r="G7615"/>
    </row>
    <row r="7616" spans="1:7" x14ac:dyDescent="0.25">
      <c r="A7616"/>
      <c r="B7616"/>
      <c r="C7616"/>
      <c r="D7616"/>
      <c r="E7616"/>
      <c r="F7616"/>
      <c r="G7616"/>
    </row>
    <row r="7617" spans="1:7" x14ac:dyDescent="0.25">
      <c r="A7617"/>
      <c r="B7617"/>
      <c r="C7617"/>
      <c r="D7617"/>
      <c r="E7617"/>
      <c r="F7617"/>
      <c r="G7617"/>
    </row>
    <row r="7618" spans="1:7" x14ac:dyDescent="0.25">
      <c r="A7618"/>
      <c r="B7618"/>
      <c r="C7618"/>
      <c r="D7618"/>
      <c r="E7618"/>
      <c r="F7618"/>
      <c r="G7618"/>
    </row>
    <row r="7619" spans="1:7" x14ac:dyDescent="0.25">
      <c r="A7619"/>
      <c r="B7619"/>
      <c r="C7619"/>
      <c r="D7619"/>
      <c r="E7619"/>
      <c r="F7619"/>
      <c r="G7619"/>
    </row>
    <row r="7620" spans="1:7" x14ac:dyDescent="0.25">
      <c r="A7620"/>
      <c r="B7620"/>
      <c r="C7620"/>
      <c r="D7620"/>
      <c r="E7620"/>
      <c r="F7620"/>
      <c r="G7620"/>
    </row>
    <row r="7621" spans="1:7" x14ac:dyDescent="0.25">
      <c r="A7621"/>
      <c r="B7621"/>
      <c r="C7621"/>
      <c r="D7621"/>
      <c r="E7621"/>
      <c r="F7621"/>
      <c r="G7621"/>
    </row>
    <row r="7622" spans="1:7" x14ac:dyDescent="0.25">
      <c r="A7622"/>
      <c r="B7622"/>
      <c r="C7622"/>
      <c r="D7622"/>
      <c r="E7622"/>
      <c r="F7622"/>
      <c r="G7622"/>
    </row>
    <row r="7623" spans="1:7" x14ac:dyDescent="0.25">
      <c r="A7623"/>
      <c r="B7623"/>
      <c r="C7623"/>
      <c r="D7623"/>
      <c r="E7623"/>
      <c r="F7623"/>
      <c r="G7623"/>
    </row>
    <row r="7624" spans="1:7" x14ac:dyDescent="0.25">
      <c r="A7624"/>
      <c r="B7624"/>
      <c r="C7624"/>
      <c r="D7624"/>
      <c r="E7624"/>
      <c r="F7624"/>
      <c r="G7624"/>
    </row>
    <row r="7625" spans="1:7" x14ac:dyDescent="0.25">
      <c r="A7625"/>
      <c r="B7625"/>
      <c r="C7625"/>
      <c r="D7625"/>
      <c r="E7625"/>
      <c r="F7625"/>
      <c r="G7625"/>
    </row>
    <row r="7626" spans="1:7" x14ac:dyDescent="0.25">
      <c r="A7626"/>
      <c r="B7626"/>
      <c r="C7626"/>
      <c r="D7626"/>
      <c r="E7626"/>
      <c r="F7626"/>
      <c r="G7626"/>
    </row>
    <row r="7627" spans="1:7" x14ac:dyDescent="0.25">
      <c r="A7627"/>
      <c r="B7627"/>
      <c r="C7627"/>
      <c r="D7627"/>
      <c r="E7627"/>
      <c r="F7627"/>
      <c r="G7627"/>
    </row>
    <row r="7628" spans="1:7" x14ac:dyDescent="0.25">
      <c r="A7628"/>
      <c r="B7628"/>
      <c r="C7628"/>
      <c r="D7628"/>
      <c r="E7628"/>
      <c r="F7628"/>
      <c r="G7628"/>
    </row>
    <row r="7629" spans="1:7" x14ac:dyDescent="0.25">
      <c r="A7629"/>
      <c r="B7629"/>
      <c r="C7629"/>
      <c r="D7629"/>
      <c r="E7629"/>
      <c r="F7629"/>
      <c r="G7629"/>
    </row>
    <row r="7630" spans="1:7" x14ac:dyDescent="0.25">
      <c r="A7630"/>
      <c r="B7630"/>
      <c r="C7630"/>
      <c r="D7630"/>
      <c r="E7630"/>
      <c r="F7630"/>
      <c r="G7630"/>
    </row>
    <row r="7631" spans="1:7" x14ac:dyDescent="0.25">
      <c r="A7631"/>
      <c r="B7631"/>
      <c r="C7631"/>
      <c r="D7631"/>
      <c r="E7631"/>
      <c r="F7631"/>
      <c r="G7631"/>
    </row>
    <row r="7632" spans="1:7" x14ac:dyDescent="0.25">
      <c r="A7632"/>
      <c r="B7632"/>
      <c r="C7632"/>
      <c r="D7632"/>
      <c r="E7632"/>
      <c r="F7632"/>
      <c r="G7632"/>
    </row>
    <row r="7633" spans="1:7" x14ac:dyDescent="0.25">
      <c r="A7633"/>
      <c r="B7633"/>
      <c r="C7633"/>
      <c r="D7633"/>
      <c r="E7633"/>
      <c r="F7633"/>
      <c r="G7633"/>
    </row>
    <row r="7634" spans="1:7" x14ac:dyDescent="0.25">
      <c r="A7634"/>
      <c r="B7634"/>
      <c r="C7634"/>
      <c r="D7634"/>
      <c r="E7634"/>
      <c r="F7634"/>
      <c r="G7634"/>
    </row>
    <row r="7635" spans="1:7" x14ac:dyDescent="0.25">
      <c r="A7635"/>
      <c r="B7635"/>
      <c r="C7635"/>
      <c r="D7635"/>
      <c r="E7635"/>
      <c r="F7635"/>
      <c r="G7635"/>
    </row>
    <row r="7636" spans="1:7" x14ac:dyDescent="0.25">
      <c r="A7636"/>
      <c r="B7636"/>
      <c r="C7636"/>
      <c r="D7636"/>
      <c r="E7636"/>
      <c r="F7636"/>
      <c r="G7636"/>
    </row>
    <row r="7637" spans="1:7" x14ac:dyDescent="0.25">
      <c r="A7637"/>
      <c r="B7637"/>
      <c r="C7637"/>
      <c r="D7637"/>
      <c r="E7637"/>
      <c r="F7637"/>
      <c r="G7637"/>
    </row>
    <row r="7638" spans="1:7" x14ac:dyDescent="0.25">
      <c r="A7638"/>
      <c r="B7638"/>
      <c r="C7638"/>
      <c r="D7638"/>
      <c r="E7638"/>
      <c r="F7638"/>
      <c r="G7638"/>
    </row>
    <row r="7639" spans="1:7" x14ac:dyDescent="0.25">
      <c r="A7639"/>
      <c r="B7639"/>
      <c r="C7639"/>
      <c r="D7639"/>
      <c r="E7639"/>
      <c r="F7639"/>
      <c r="G7639"/>
    </row>
    <row r="7640" spans="1:7" x14ac:dyDescent="0.25">
      <c r="A7640"/>
      <c r="B7640"/>
      <c r="C7640"/>
      <c r="D7640"/>
      <c r="E7640"/>
      <c r="F7640"/>
      <c r="G7640"/>
    </row>
    <row r="7641" spans="1:7" x14ac:dyDescent="0.25">
      <c r="A7641"/>
      <c r="B7641"/>
      <c r="C7641"/>
      <c r="D7641"/>
      <c r="E7641"/>
      <c r="F7641"/>
      <c r="G7641"/>
    </row>
    <row r="7642" spans="1:7" x14ac:dyDescent="0.25">
      <c r="A7642"/>
      <c r="B7642"/>
      <c r="C7642"/>
      <c r="D7642"/>
      <c r="E7642"/>
      <c r="F7642"/>
      <c r="G7642"/>
    </row>
    <row r="7643" spans="1:7" x14ac:dyDescent="0.25">
      <c r="A7643"/>
      <c r="B7643"/>
      <c r="C7643"/>
      <c r="D7643"/>
      <c r="E7643"/>
      <c r="F7643"/>
      <c r="G7643"/>
    </row>
    <row r="7644" spans="1:7" x14ac:dyDescent="0.25">
      <c r="A7644"/>
      <c r="B7644"/>
      <c r="C7644"/>
      <c r="D7644"/>
      <c r="E7644"/>
      <c r="F7644"/>
      <c r="G7644"/>
    </row>
    <row r="7645" spans="1:7" x14ac:dyDescent="0.25">
      <c r="A7645"/>
      <c r="B7645"/>
      <c r="C7645"/>
      <c r="D7645"/>
      <c r="E7645"/>
      <c r="F7645"/>
      <c r="G7645"/>
    </row>
    <row r="7646" spans="1:7" x14ac:dyDescent="0.25">
      <c r="A7646"/>
      <c r="B7646"/>
      <c r="C7646"/>
      <c r="D7646"/>
      <c r="E7646"/>
      <c r="F7646"/>
      <c r="G7646"/>
    </row>
    <row r="7647" spans="1:7" x14ac:dyDescent="0.25">
      <c r="A7647"/>
      <c r="B7647"/>
      <c r="C7647"/>
      <c r="D7647"/>
      <c r="E7647"/>
      <c r="F7647"/>
      <c r="G7647"/>
    </row>
    <row r="7648" spans="1:7" x14ac:dyDescent="0.25">
      <c r="A7648"/>
      <c r="B7648"/>
      <c r="C7648"/>
      <c r="D7648"/>
      <c r="E7648"/>
      <c r="F7648"/>
      <c r="G7648"/>
    </row>
    <row r="7649" spans="1:7" x14ac:dyDescent="0.25">
      <c r="A7649"/>
      <c r="B7649"/>
      <c r="C7649"/>
      <c r="D7649"/>
      <c r="E7649"/>
      <c r="F7649"/>
      <c r="G7649"/>
    </row>
    <row r="7650" spans="1:7" x14ac:dyDescent="0.25">
      <c r="A7650"/>
      <c r="B7650"/>
      <c r="C7650"/>
      <c r="D7650"/>
      <c r="E7650"/>
      <c r="F7650"/>
      <c r="G7650"/>
    </row>
    <row r="7651" spans="1:7" x14ac:dyDescent="0.25">
      <c r="A7651"/>
      <c r="B7651"/>
      <c r="C7651"/>
      <c r="D7651"/>
      <c r="E7651"/>
      <c r="F7651"/>
      <c r="G7651"/>
    </row>
    <row r="7652" spans="1:7" x14ac:dyDescent="0.25">
      <c r="A7652"/>
      <c r="B7652"/>
      <c r="C7652"/>
      <c r="D7652"/>
      <c r="E7652"/>
      <c r="F7652"/>
      <c r="G7652"/>
    </row>
    <row r="7653" spans="1:7" x14ac:dyDescent="0.25">
      <c r="A7653"/>
      <c r="B7653"/>
      <c r="C7653"/>
      <c r="D7653"/>
      <c r="E7653"/>
      <c r="F7653"/>
      <c r="G7653"/>
    </row>
    <row r="7654" spans="1:7" x14ac:dyDescent="0.25">
      <c r="A7654"/>
      <c r="B7654"/>
      <c r="C7654"/>
      <c r="D7654"/>
      <c r="E7654"/>
      <c r="F7654"/>
      <c r="G7654"/>
    </row>
    <row r="7655" spans="1:7" x14ac:dyDescent="0.25">
      <c r="A7655"/>
      <c r="B7655"/>
      <c r="C7655"/>
      <c r="D7655"/>
      <c r="E7655"/>
      <c r="F7655"/>
      <c r="G7655"/>
    </row>
    <row r="7656" spans="1:7" x14ac:dyDescent="0.25">
      <c r="A7656"/>
      <c r="B7656"/>
      <c r="C7656"/>
      <c r="D7656"/>
      <c r="E7656"/>
      <c r="F7656"/>
      <c r="G7656"/>
    </row>
    <row r="7657" spans="1:7" x14ac:dyDescent="0.25">
      <c r="A7657"/>
      <c r="B7657"/>
      <c r="C7657"/>
      <c r="D7657"/>
      <c r="E7657"/>
      <c r="F7657"/>
      <c r="G7657"/>
    </row>
    <row r="7658" spans="1:7" x14ac:dyDescent="0.25">
      <c r="A7658"/>
      <c r="B7658"/>
      <c r="C7658"/>
      <c r="D7658"/>
      <c r="E7658"/>
      <c r="F7658"/>
      <c r="G7658"/>
    </row>
    <row r="7659" spans="1:7" x14ac:dyDescent="0.25">
      <c r="A7659"/>
      <c r="B7659"/>
      <c r="C7659"/>
      <c r="D7659"/>
      <c r="E7659"/>
      <c r="F7659"/>
      <c r="G7659"/>
    </row>
    <row r="7660" spans="1:7" x14ac:dyDescent="0.25">
      <c r="A7660"/>
      <c r="B7660"/>
      <c r="C7660"/>
      <c r="D7660"/>
      <c r="E7660"/>
      <c r="F7660"/>
      <c r="G7660"/>
    </row>
    <row r="7661" spans="1:7" x14ac:dyDescent="0.25">
      <c r="A7661"/>
      <c r="B7661"/>
      <c r="C7661"/>
      <c r="D7661"/>
      <c r="E7661"/>
      <c r="F7661"/>
      <c r="G7661"/>
    </row>
    <row r="7662" spans="1:7" x14ac:dyDescent="0.25">
      <c r="A7662"/>
      <c r="B7662"/>
      <c r="C7662"/>
      <c r="D7662"/>
      <c r="E7662"/>
      <c r="F7662"/>
      <c r="G7662"/>
    </row>
    <row r="7663" spans="1:7" x14ac:dyDescent="0.25">
      <c r="A7663"/>
      <c r="B7663"/>
      <c r="C7663"/>
      <c r="D7663"/>
      <c r="E7663"/>
      <c r="F7663"/>
      <c r="G7663"/>
    </row>
    <row r="7664" spans="1:7" x14ac:dyDescent="0.25">
      <c r="A7664"/>
      <c r="B7664"/>
      <c r="C7664"/>
      <c r="D7664"/>
      <c r="E7664"/>
      <c r="F7664"/>
      <c r="G7664"/>
    </row>
    <row r="7665" spans="1:7" x14ac:dyDescent="0.25">
      <c r="A7665"/>
      <c r="B7665"/>
      <c r="C7665"/>
      <c r="D7665"/>
      <c r="E7665"/>
      <c r="F7665"/>
      <c r="G7665"/>
    </row>
    <row r="7666" spans="1:7" x14ac:dyDescent="0.25">
      <c r="A7666"/>
      <c r="B7666"/>
      <c r="C7666"/>
      <c r="D7666"/>
      <c r="E7666"/>
      <c r="F7666"/>
      <c r="G7666"/>
    </row>
    <row r="7667" spans="1:7" x14ac:dyDescent="0.25">
      <c r="A7667"/>
      <c r="B7667"/>
      <c r="C7667"/>
      <c r="D7667"/>
      <c r="E7667"/>
      <c r="F7667"/>
      <c r="G7667"/>
    </row>
    <row r="7668" spans="1:7" x14ac:dyDescent="0.25">
      <c r="A7668"/>
      <c r="B7668"/>
      <c r="C7668"/>
      <c r="D7668"/>
      <c r="E7668"/>
      <c r="F7668"/>
      <c r="G7668"/>
    </row>
    <row r="7669" spans="1:7" x14ac:dyDescent="0.25">
      <c r="A7669"/>
      <c r="B7669"/>
      <c r="C7669"/>
      <c r="D7669"/>
      <c r="E7669"/>
      <c r="F7669"/>
      <c r="G7669"/>
    </row>
    <row r="7670" spans="1:7" x14ac:dyDescent="0.25">
      <c r="A7670"/>
      <c r="B7670"/>
      <c r="C7670"/>
      <c r="D7670"/>
      <c r="E7670"/>
      <c r="F7670"/>
      <c r="G7670"/>
    </row>
    <row r="7671" spans="1:7" x14ac:dyDescent="0.25">
      <c r="A7671"/>
      <c r="B7671"/>
      <c r="C7671"/>
      <c r="D7671"/>
      <c r="E7671"/>
      <c r="F7671"/>
      <c r="G7671"/>
    </row>
    <row r="7672" spans="1:7" x14ac:dyDescent="0.25">
      <c r="A7672"/>
      <c r="B7672"/>
      <c r="C7672"/>
      <c r="D7672"/>
      <c r="E7672"/>
      <c r="F7672"/>
      <c r="G7672"/>
    </row>
    <row r="7673" spans="1:7" x14ac:dyDescent="0.25">
      <c r="A7673"/>
      <c r="B7673"/>
      <c r="C7673"/>
      <c r="D7673"/>
      <c r="E7673"/>
      <c r="F7673"/>
      <c r="G7673"/>
    </row>
    <row r="7674" spans="1:7" x14ac:dyDescent="0.25">
      <c r="A7674"/>
      <c r="B7674"/>
      <c r="C7674"/>
      <c r="D7674"/>
      <c r="E7674"/>
      <c r="F7674"/>
      <c r="G7674"/>
    </row>
    <row r="7675" spans="1:7" x14ac:dyDescent="0.25">
      <c r="A7675"/>
      <c r="B7675"/>
      <c r="C7675"/>
      <c r="D7675"/>
      <c r="E7675"/>
      <c r="F7675"/>
      <c r="G7675"/>
    </row>
    <row r="7676" spans="1:7" x14ac:dyDescent="0.25">
      <c r="A7676"/>
      <c r="B7676"/>
      <c r="C7676"/>
      <c r="D7676"/>
      <c r="E7676"/>
      <c r="F7676"/>
      <c r="G7676"/>
    </row>
    <row r="7677" spans="1:7" x14ac:dyDescent="0.25">
      <c r="A7677"/>
      <c r="B7677"/>
      <c r="C7677"/>
      <c r="D7677"/>
      <c r="E7677"/>
      <c r="F7677"/>
      <c r="G7677"/>
    </row>
    <row r="7678" spans="1:7" x14ac:dyDescent="0.25">
      <c r="A7678"/>
      <c r="B7678"/>
      <c r="C7678"/>
      <c r="D7678"/>
      <c r="E7678"/>
      <c r="F7678"/>
      <c r="G7678"/>
    </row>
    <row r="7679" spans="1:7" x14ac:dyDescent="0.25">
      <c r="A7679"/>
      <c r="B7679"/>
      <c r="C7679"/>
      <c r="D7679"/>
      <c r="E7679"/>
      <c r="F7679"/>
      <c r="G7679"/>
    </row>
    <row r="7680" spans="1:7" x14ac:dyDescent="0.25">
      <c r="A7680"/>
      <c r="B7680"/>
      <c r="C7680"/>
      <c r="D7680"/>
      <c r="E7680"/>
      <c r="F7680"/>
      <c r="G7680"/>
    </row>
    <row r="7681" spans="1:7" x14ac:dyDescent="0.25">
      <c r="A7681"/>
      <c r="B7681"/>
      <c r="C7681"/>
      <c r="D7681"/>
      <c r="E7681"/>
      <c r="F7681"/>
      <c r="G7681"/>
    </row>
    <row r="7682" spans="1:7" x14ac:dyDescent="0.25">
      <c r="A7682"/>
      <c r="B7682"/>
      <c r="C7682"/>
      <c r="D7682"/>
      <c r="E7682"/>
      <c r="F7682"/>
      <c r="G7682"/>
    </row>
    <row r="7683" spans="1:7" x14ac:dyDescent="0.25">
      <c r="A7683"/>
      <c r="B7683"/>
      <c r="C7683"/>
      <c r="D7683"/>
      <c r="E7683"/>
      <c r="F7683"/>
      <c r="G7683"/>
    </row>
    <row r="7684" spans="1:7" x14ac:dyDescent="0.25">
      <c r="A7684"/>
      <c r="B7684"/>
      <c r="C7684"/>
      <c r="D7684"/>
      <c r="E7684"/>
      <c r="F7684"/>
      <c r="G7684"/>
    </row>
    <row r="7685" spans="1:7" x14ac:dyDescent="0.25">
      <c r="A7685"/>
      <c r="B7685"/>
      <c r="C7685"/>
      <c r="D7685"/>
      <c r="E7685"/>
      <c r="F7685"/>
      <c r="G7685"/>
    </row>
    <row r="7686" spans="1:7" x14ac:dyDescent="0.25">
      <c r="A7686"/>
      <c r="B7686"/>
      <c r="C7686"/>
      <c r="D7686"/>
      <c r="E7686"/>
      <c r="F7686"/>
      <c r="G7686"/>
    </row>
    <row r="7687" spans="1:7" x14ac:dyDescent="0.25">
      <c r="A7687"/>
      <c r="B7687"/>
      <c r="C7687"/>
      <c r="D7687"/>
      <c r="E7687"/>
      <c r="F7687"/>
      <c r="G7687"/>
    </row>
    <row r="7688" spans="1:7" x14ac:dyDescent="0.25">
      <c r="A7688"/>
      <c r="B7688"/>
      <c r="C7688"/>
      <c r="D7688"/>
      <c r="E7688"/>
      <c r="F7688"/>
      <c r="G7688"/>
    </row>
    <row r="7689" spans="1:7" x14ac:dyDescent="0.25">
      <c r="A7689"/>
      <c r="B7689"/>
      <c r="C7689"/>
      <c r="D7689"/>
      <c r="E7689"/>
      <c r="F7689"/>
      <c r="G7689"/>
    </row>
    <row r="7690" spans="1:7" x14ac:dyDescent="0.25">
      <c r="A7690"/>
      <c r="B7690"/>
      <c r="C7690"/>
      <c r="D7690"/>
      <c r="E7690"/>
      <c r="F7690"/>
      <c r="G7690"/>
    </row>
    <row r="7691" spans="1:7" x14ac:dyDescent="0.25">
      <c r="A7691"/>
      <c r="B7691"/>
      <c r="C7691"/>
      <c r="D7691"/>
      <c r="E7691"/>
      <c r="F7691"/>
      <c r="G7691"/>
    </row>
    <row r="7692" spans="1:7" x14ac:dyDescent="0.25">
      <c r="A7692"/>
      <c r="B7692"/>
      <c r="C7692"/>
      <c r="D7692"/>
      <c r="E7692"/>
      <c r="F7692"/>
      <c r="G7692"/>
    </row>
    <row r="7693" spans="1:7" x14ac:dyDescent="0.25">
      <c r="A7693"/>
      <c r="B7693"/>
      <c r="C7693"/>
      <c r="D7693"/>
      <c r="E7693"/>
      <c r="F7693"/>
      <c r="G7693"/>
    </row>
    <row r="7694" spans="1:7" x14ac:dyDescent="0.25">
      <c r="A7694"/>
      <c r="B7694"/>
      <c r="C7694"/>
      <c r="D7694"/>
      <c r="E7694"/>
      <c r="F7694"/>
      <c r="G7694"/>
    </row>
    <row r="7695" spans="1:7" x14ac:dyDescent="0.25">
      <c r="A7695"/>
      <c r="B7695"/>
      <c r="C7695"/>
      <c r="D7695"/>
      <c r="E7695"/>
      <c r="F7695"/>
      <c r="G7695"/>
    </row>
    <row r="7696" spans="1:7" x14ac:dyDescent="0.25">
      <c r="A7696"/>
      <c r="B7696"/>
      <c r="C7696"/>
      <c r="D7696"/>
      <c r="E7696"/>
      <c r="F7696"/>
      <c r="G7696"/>
    </row>
    <row r="7697" spans="1:7" x14ac:dyDescent="0.25">
      <c r="A7697"/>
      <c r="B7697"/>
      <c r="C7697"/>
      <c r="D7697"/>
      <c r="E7697"/>
      <c r="F7697"/>
      <c r="G7697"/>
    </row>
    <row r="7698" spans="1:7" x14ac:dyDescent="0.25">
      <c r="A7698"/>
      <c r="B7698"/>
      <c r="C7698"/>
      <c r="D7698"/>
      <c r="E7698"/>
      <c r="F7698"/>
      <c r="G7698"/>
    </row>
    <row r="7699" spans="1:7" x14ac:dyDescent="0.25">
      <c r="A7699"/>
      <c r="B7699"/>
      <c r="C7699"/>
      <c r="D7699"/>
      <c r="E7699"/>
      <c r="F7699"/>
      <c r="G7699"/>
    </row>
    <row r="7700" spans="1:7" x14ac:dyDescent="0.25">
      <c r="A7700"/>
      <c r="B7700"/>
      <c r="C7700"/>
      <c r="D7700"/>
      <c r="E7700"/>
      <c r="F7700"/>
      <c r="G7700"/>
    </row>
    <row r="7701" spans="1:7" x14ac:dyDescent="0.25">
      <c r="A7701"/>
      <c r="B7701"/>
      <c r="C7701"/>
      <c r="D7701"/>
      <c r="E7701"/>
      <c r="F7701"/>
      <c r="G7701"/>
    </row>
    <row r="7702" spans="1:7" x14ac:dyDescent="0.25">
      <c r="A7702"/>
      <c r="B7702"/>
      <c r="C7702"/>
      <c r="D7702"/>
      <c r="E7702"/>
      <c r="F7702"/>
      <c r="G7702"/>
    </row>
    <row r="7703" spans="1:7" x14ac:dyDescent="0.25">
      <c r="A7703"/>
      <c r="B7703"/>
      <c r="C7703"/>
      <c r="D7703"/>
      <c r="E7703"/>
      <c r="F7703"/>
      <c r="G7703"/>
    </row>
    <row r="7704" spans="1:7" x14ac:dyDescent="0.25">
      <c r="A7704"/>
      <c r="B7704"/>
      <c r="C7704"/>
      <c r="D7704"/>
      <c r="E7704"/>
      <c r="F7704"/>
      <c r="G7704"/>
    </row>
    <row r="7705" spans="1:7" x14ac:dyDescent="0.25">
      <c r="A7705"/>
      <c r="B7705"/>
      <c r="C7705"/>
      <c r="D7705"/>
      <c r="E7705"/>
      <c r="F7705"/>
      <c r="G7705"/>
    </row>
    <row r="7706" spans="1:7" x14ac:dyDescent="0.25">
      <c r="A7706"/>
      <c r="B7706"/>
      <c r="C7706"/>
      <c r="D7706"/>
      <c r="E7706"/>
      <c r="F7706"/>
      <c r="G7706"/>
    </row>
    <row r="7707" spans="1:7" x14ac:dyDescent="0.25">
      <c r="A7707"/>
      <c r="B7707"/>
      <c r="C7707"/>
      <c r="D7707"/>
      <c r="E7707"/>
      <c r="F7707"/>
      <c r="G7707"/>
    </row>
    <row r="7708" spans="1:7" x14ac:dyDescent="0.25">
      <c r="A7708"/>
      <c r="B7708"/>
      <c r="C7708"/>
      <c r="D7708"/>
      <c r="E7708"/>
      <c r="F7708"/>
      <c r="G7708"/>
    </row>
    <row r="7709" spans="1:7" x14ac:dyDescent="0.25">
      <c r="A7709"/>
      <c r="B7709"/>
      <c r="C7709"/>
      <c r="D7709"/>
      <c r="E7709"/>
      <c r="F7709"/>
      <c r="G7709"/>
    </row>
    <row r="7710" spans="1:7" x14ac:dyDescent="0.25">
      <c r="A7710"/>
      <c r="B7710"/>
      <c r="C7710"/>
      <c r="D7710"/>
      <c r="E7710"/>
      <c r="F7710"/>
      <c r="G7710"/>
    </row>
    <row r="7711" spans="1:7" x14ac:dyDescent="0.25">
      <c r="A7711"/>
      <c r="B7711"/>
      <c r="C7711"/>
      <c r="D7711"/>
      <c r="E7711"/>
      <c r="F7711"/>
      <c r="G7711"/>
    </row>
    <row r="7712" spans="1:7" x14ac:dyDescent="0.25">
      <c r="A7712"/>
      <c r="B7712"/>
      <c r="C7712"/>
      <c r="D7712"/>
      <c r="E7712"/>
      <c r="F7712"/>
      <c r="G7712"/>
    </row>
    <row r="7713" spans="1:7" x14ac:dyDescent="0.25">
      <c r="A7713"/>
      <c r="B7713"/>
      <c r="C7713"/>
      <c r="D7713"/>
      <c r="E7713"/>
      <c r="F7713"/>
      <c r="G7713"/>
    </row>
    <row r="7714" spans="1:7" x14ac:dyDescent="0.25">
      <c r="A7714"/>
      <c r="B7714"/>
      <c r="C7714"/>
      <c r="D7714"/>
      <c r="E7714"/>
      <c r="F7714"/>
      <c r="G7714"/>
    </row>
    <row r="7715" spans="1:7" x14ac:dyDescent="0.25">
      <c r="A7715"/>
      <c r="B7715"/>
      <c r="C7715"/>
      <c r="D7715"/>
      <c r="E7715"/>
      <c r="F7715"/>
      <c r="G7715"/>
    </row>
    <row r="7716" spans="1:7" x14ac:dyDescent="0.25">
      <c r="A7716"/>
      <c r="B7716"/>
      <c r="C7716"/>
      <c r="D7716"/>
      <c r="E7716"/>
      <c r="F7716"/>
      <c r="G7716"/>
    </row>
    <row r="7717" spans="1:7" x14ac:dyDescent="0.25">
      <c r="A7717"/>
      <c r="B7717"/>
      <c r="C7717"/>
      <c r="D7717"/>
      <c r="E7717"/>
      <c r="F7717"/>
      <c r="G7717"/>
    </row>
    <row r="7718" spans="1:7" x14ac:dyDescent="0.25">
      <c r="A7718"/>
      <c r="B7718"/>
      <c r="C7718"/>
      <c r="D7718"/>
      <c r="E7718"/>
      <c r="F7718"/>
      <c r="G7718"/>
    </row>
    <row r="7719" spans="1:7" x14ac:dyDescent="0.25">
      <c r="A7719"/>
      <c r="B7719"/>
      <c r="C7719"/>
      <c r="D7719"/>
      <c r="E7719"/>
      <c r="F7719"/>
      <c r="G7719"/>
    </row>
    <row r="7720" spans="1:7" x14ac:dyDescent="0.25">
      <c r="A7720"/>
      <c r="B7720"/>
      <c r="C7720"/>
      <c r="D7720"/>
      <c r="E7720"/>
      <c r="F7720"/>
      <c r="G7720"/>
    </row>
    <row r="7721" spans="1:7" x14ac:dyDescent="0.25">
      <c r="A7721"/>
      <c r="B7721"/>
      <c r="C7721"/>
      <c r="D7721"/>
      <c r="E7721"/>
      <c r="F7721"/>
      <c r="G7721"/>
    </row>
    <row r="7722" spans="1:7" x14ac:dyDescent="0.25">
      <c r="A7722"/>
      <c r="B7722"/>
      <c r="C7722"/>
      <c r="D7722"/>
      <c r="E7722"/>
      <c r="F7722"/>
      <c r="G7722"/>
    </row>
    <row r="7723" spans="1:7" x14ac:dyDescent="0.25">
      <c r="A7723"/>
      <c r="B7723"/>
      <c r="C7723"/>
      <c r="D7723"/>
      <c r="E7723"/>
      <c r="F7723"/>
      <c r="G7723"/>
    </row>
    <row r="7724" spans="1:7" x14ac:dyDescent="0.25">
      <c r="A7724"/>
      <c r="B7724"/>
      <c r="C7724"/>
      <c r="D7724"/>
      <c r="E7724"/>
      <c r="F7724"/>
      <c r="G7724"/>
    </row>
    <row r="7725" spans="1:7" x14ac:dyDescent="0.25">
      <c r="A7725"/>
      <c r="B7725"/>
      <c r="C7725"/>
      <c r="D7725"/>
      <c r="E7725"/>
      <c r="F7725"/>
      <c r="G7725"/>
    </row>
    <row r="7726" spans="1:7" x14ac:dyDescent="0.25">
      <c r="A7726"/>
      <c r="B7726"/>
      <c r="C7726"/>
      <c r="D7726"/>
      <c r="E7726"/>
      <c r="F7726"/>
      <c r="G7726"/>
    </row>
    <row r="7727" spans="1:7" x14ac:dyDescent="0.25">
      <c r="A7727"/>
      <c r="B7727"/>
      <c r="C7727"/>
      <c r="D7727"/>
      <c r="E7727"/>
      <c r="F7727"/>
      <c r="G7727"/>
    </row>
    <row r="7728" spans="1:7" x14ac:dyDescent="0.25">
      <c r="A7728"/>
      <c r="B7728"/>
      <c r="C7728"/>
      <c r="D7728"/>
      <c r="E7728"/>
      <c r="F7728"/>
      <c r="G7728"/>
    </row>
    <row r="7729" spans="1:7" x14ac:dyDescent="0.25">
      <c r="A7729"/>
      <c r="B7729"/>
      <c r="C7729"/>
      <c r="D7729"/>
      <c r="E7729"/>
      <c r="F7729"/>
      <c r="G7729"/>
    </row>
    <row r="7730" spans="1:7" x14ac:dyDescent="0.25">
      <c r="A7730"/>
      <c r="B7730"/>
      <c r="C7730"/>
      <c r="D7730"/>
      <c r="E7730"/>
      <c r="F7730"/>
      <c r="G7730"/>
    </row>
    <row r="7731" spans="1:7" x14ac:dyDescent="0.25">
      <c r="A7731"/>
      <c r="B7731"/>
      <c r="C7731"/>
      <c r="D7731"/>
      <c r="E7731"/>
      <c r="F7731"/>
      <c r="G7731"/>
    </row>
    <row r="7732" spans="1:7" x14ac:dyDescent="0.25">
      <c r="A7732"/>
      <c r="B7732"/>
      <c r="C7732"/>
      <c r="D7732"/>
      <c r="E7732"/>
      <c r="F7732"/>
      <c r="G7732"/>
    </row>
    <row r="7733" spans="1:7" x14ac:dyDescent="0.25">
      <c r="A7733"/>
      <c r="B7733"/>
      <c r="C7733"/>
      <c r="D7733"/>
      <c r="E7733"/>
      <c r="F7733"/>
      <c r="G7733"/>
    </row>
    <row r="7734" spans="1:7" x14ac:dyDescent="0.25">
      <c r="A7734"/>
      <c r="B7734"/>
      <c r="C7734"/>
      <c r="D7734"/>
      <c r="E7734"/>
      <c r="F7734"/>
      <c r="G7734"/>
    </row>
    <row r="7735" spans="1:7" x14ac:dyDescent="0.25">
      <c r="A7735"/>
      <c r="B7735"/>
      <c r="C7735"/>
      <c r="D7735"/>
      <c r="E7735"/>
      <c r="F7735"/>
      <c r="G7735"/>
    </row>
    <row r="7736" spans="1:7" x14ac:dyDescent="0.25">
      <c r="A7736"/>
      <c r="B7736"/>
      <c r="C7736"/>
      <c r="D7736"/>
      <c r="E7736"/>
      <c r="F7736"/>
      <c r="G7736"/>
    </row>
    <row r="7737" spans="1:7" x14ac:dyDescent="0.25">
      <c r="A7737"/>
      <c r="B7737"/>
      <c r="C7737"/>
      <c r="D7737"/>
      <c r="E7737"/>
      <c r="F7737"/>
      <c r="G7737"/>
    </row>
    <row r="7738" spans="1:7" x14ac:dyDescent="0.25">
      <c r="A7738"/>
      <c r="B7738"/>
      <c r="C7738"/>
      <c r="D7738"/>
      <c r="E7738"/>
      <c r="F7738"/>
      <c r="G7738"/>
    </row>
    <row r="7739" spans="1:7" x14ac:dyDescent="0.25">
      <c r="A7739"/>
      <c r="B7739"/>
      <c r="C7739"/>
      <c r="D7739"/>
      <c r="E7739"/>
      <c r="F7739"/>
      <c r="G7739"/>
    </row>
    <row r="7740" spans="1:7" x14ac:dyDescent="0.25">
      <c r="A7740"/>
      <c r="B7740"/>
      <c r="C7740"/>
      <c r="D7740"/>
      <c r="E7740"/>
      <c r="F7740"/>
      <c r="G7740"/>
    </row>
    <row r="7741" spans="1:7" x14ac:dyDescent="0.25">
      <c r="A7741"/>
      <c r="B7741"/>
      <c r="C7741"/>
      <c r="D7741"/>
      <c r="E7741"/>
      <c r="F7741"/>
      <c r="G7741"/>
    </row>
    <row r="7742" spans="1:7" x14ac:dyDescent="0.25">
      <c r="A7742"/>
      <c r="B7742"/>
      <c r="C7742"/>
      <c r="D7742"/>
      <c r="E7742"/>
      <c r="F7742"/>
      <c r="G7742"/>
    </row>
    <row r="7743" spans="1:7" x14ac:dyDescent="0.25">
      <c r="A7743"/>
      <c r="B7743"/>
      <c r="C7743"/>
      <c r="D7743"/>
      <c r="E7743"/>
      <c r="F7743"/>
      <c r="G7743"/>
    </row>
    <row r="7744" spans="1:7" x14ac:dyDescent="0.25">
      <c r="A7744"/>
      <c r="B7744"/>
      <c r="C7744"/>
      <c r="D7744"/>
      <c r="E7744"/>
      <c r="F7744"/>
      <c r="G7744"/>
    </row>
    <row r="7745" spans="1:7" x14ac:dyDescent="0.25">
      <c r="A7745"/>
      <c r="B7745"/>
      <c r="C7745"/>
      <c r="D7745"/>
      <c r="E7745"/>
      <c r="F7745"/>
      <c r="G7745"/>
    </row>
    <row r="7746" spans="1:7" x14ac:dyDescent="0.25">
      <c r="A7746"/>
      <c r="B7746"/>
      <c r="C7746"/>
      <c r="D7746"/>
      <c r="E7746"/>
      <c r="F7746"/>
      <c r="G7746"/>
    </row>
    <row r="7747" spans="1:7" x14ac:dyDescent="0.25">
      <c r="A7747"/>
      <c r="B7747"/>
      <c r="C7747"/>
      <c r="D7747"/>
      <c r="E7747"/>
      <c r="F7747"/>
      <c r="G7747"/>
    </row>
    <row r="7748" spans="1:7" x14ac:dyDescent="0.25">
      <c r="A7748"/>
      <c r="B7748"/>
      <c r="C7748"/>
      <c r="D7748"/>
      <c r="E7748"/>
      <c r="F7748"/>
      <c r="G7748"/>
    </row>
    <row r="7749" spans="1:7" x14ac:dyDescent="0.25">
      <c r="A7749"/>
      <c r="B7749"/>
      <c r="C7749"/>
      <c r="D7749"/>
      <c r="E7749"/>
      <c r="F7749"/>
      <c r="G7749"/>
    </row>
    <row r="7750" spans="1:7" x14ac:dyDescent="0.25">
      <c r="A7750"/>
      <c r="B7750"/>
      <c r="C7750"/>
      <c r="D7750"/>
      <c r="E7750"/>
      <c r="F7750"/>
      <c r="G7750"/>
    </row>
    <row r="7751" spans="1:7" x14ac:dyDescent="0.25">
      <c r="A7751"/>
      <c r="B7751"/>
      <c r="C7751"/>
      <c r="D7751"/>
      <c r="E7751"/>
      <c r="F7751"/>
      <c r="G7751"/>
    </row>
    <row r="7752" spans="1:7" x14ac:dyDescent="0.25">
      <c r="A7752"/>
      <c r="B7752"/>
      <c r="C7752"/>
      <c r="D7752"/>
      <c r="E7752"/>
      <c r="F7752"/>
      <c r="G7752"/>
    </row>
    <row r="7753" spans="1:7" x14ac:dyDescent="0.25">
      <c r="A7753"/>
      <c r="B7753"/>
      <c r="C7753"/>
      <c r="D7753"/>
      <c r="E7753"/>
      <c r="F7753"/>
      <c r="G7753"/>
    </row>
    <row r="7754" spans="1:7" x14ac:dyDescent="0.25">
      <c r="A7754"/>
      <c r="B7754"/>
      <c r="C7754"/>
      <c r="D7754"/>
      <c r="E7754"/>
      <c r="F7754"/>
      <c r="G7754"/>
    </row>
    <row r="7755" spans="1:7" x14ac:dyDescent="0.25">
      <c r="A7755"/>
      <c r="B7755"/>
      <c r="C7755"/>
      <c r="D7755"/>
      <c r="E7755"/>
      <c r="F7755"/>
      <c r="G7755"/>
    </row>
    <row r="7756" spans="1:7" x14ac:dyDescent="0.25">
      <c r="A7756"/>
      <c r="B7756"/>
      <c r="C7756"/>
      <c r="D7756"/>
      <c r="E7756"/>
      <c r="F7756"/>
      <c r="G7756"/>
    </row>
    <row r="7757" spans="1:7" x14ac:dyDescent="0.25">
      <c r="A7757"/>
      <c r="B7757"/>
      <c r="C7757"/>
      <c r="D7757"/>
      <c r="E7757"/>
      <c r="F7757"/>
      <c r="G7757"/>
    </row>
    <row r="7758" spans="1:7" x14ac:dyDescent="0.25">
      <c r="A7758"/>
      <c r="B7758"/>
      <c r="C7758"/>
      <c r="D7758"/>
      <c r="E7758"/>
      <c r="F7758"/>
      <c r="G7758"/>
    </row>
    <row r="7759" spans="1:7" x14ac:dyDescent="0.25">
      <c r="A7759"/>
      <c r="B7759"/>
      <c r="C7759"/>
      <c r="D7759"/>
      <c r="E7759"/>
      <c r="F7759"/>
      <c r="G7759"/>
    </row>
    <row r="7760" spans="1:7" x14ac:dyDescent="0.25">
      <c r="A7760"/>
      <c r="B7760"/>
      <c r="C7760"/>
      <c r="D7760"/>
      <c r="E7760"/>
      <c r="F7760"/>
      <c r="G7760"/>
    </row>
    <row r="7761" spans="1:7" x14ac:dyDescent="0.25">
      <c r="A7761"/>
      <c r="B7761"/>
      <c r="C7761"/>
      <c r="D7761"/>
      <c r="E7761"/>
      <c r="F7761"/>
      <c r="G7761"/>
    </row>
    <row r="7762" spans="1:7" x14ac:dyDescent="0.25">
      <c r="A7762"/>
      <c r="B7762"/>
      <c r="C7762"/>
      <c r="D7762"/>
      <c r="E7762"/>
      <c r="F7762"/>
      <c r="G7762"/>
    </row>
    <row r="7763" spans="1:7" x14ac:dyDescent="0.25">
      <c r="A7763"/>
      <c r="B7763"/>
      <c r="C7763"/>
      <c r="D7763"/>
      <c r="E7763"/>
      <c r="F7763"/>
      <c r="G7763"/>
    </row>
    <row r="7764" spans="1:7" x14ac:dyDescent="0.25">
      <c r="A7764"/>
      <c r="B7764"/>
      <c r="C7764"/>
      <c r="D7764"/>
      <c r="E7764"/>
      <c r="F7764"/>
      <c r="G7764"/>
    </row>
    <row r="7765" spans="1:7" x14ac:dyDescent="0.25">
      <c r="A7765"/>
      <c r="B7765"/>
      <c r="C7765"/>
      <c r="D7765"/>
      <c r="E7765"/>
      <c r="F7765"/>
      <c r="G7765"/>
    </row>
    <row r="7766" spans="1:7" x14ac:dyDescent="0.25">
      <c r="A7766"/>
      <c r="B7766"/>
      <c r="C7766"/>
      <c r="D7766"/>
      <c r="E7766"/>
      <c r="F7766"/>
      <c r="G7766"/>
    </row>
    <row r="7767" spans="1:7" x14ac:dyDescent="0.25">
      <c r="A7767"/>
      <c r="B7767"/>
      <c r="C7767"/>
      <c r="D7767"/>
      <c r="E7767"/>
      <c r="F7767"/>
      <c r="G7767"/>
    </row>
    <row r="7768" spans="1:7" x14ac:dyDescent="0.25">
      <c r="A7768"/>
      <c r="B7768"/>
      <c r="C7768"/>
      <c r="D7768"/>
      <c r="E7768"/>
      <c r="F7768"/>
      <c r="G7768"/>
    </row>
    <row r="7769" spans="1:7" x14ac:dyDescent="0.25">
      <c r="A7769"/>
      <c r="B7769"/>
      <c r="C7769"/>
      <c r="D7769"/>
      <c r="E7769"/>
      <c r="F7769"/>
      <c r="G7769"/>
    </row>
    <row r="7770" spans="1:7" x14ac:dyDescent="0.25">
      <c r="A7770"/>
      <c r="B7770"/>
      <c r="C7770"/>
      <c r="D7770"/>
      <c r="E7770"/>
      <c r="F7770"/>
      <c r="G7770"/>
    </row>
    <row r="7771" spans="1:7" x14ac:dyDescent="0.25">
      <c r="A7771"/>
      <c r="B7771"/>
      <c r="C7771"/>
      <c r="D7771"/>
      <c r="E7771"/>
      <c r="F7771"/>
      <c r="G7771"/>
    </row>
    <row r="7772" spans="1:7" x14ac:dyDescent="0.25">
      <c r="A7772"/>
      <c r="B7772"/>
      <c r="C7772"/>
      <c r="D7772"/>
      <c r="E7772"/>
      <c r="F7772"/>
      <c r="G7772"/>
    </row>
    <row r="7773" spans="1:7" x14ac:dyDescent="0.25">
      <c r="A7773"/>
      <c r="B7773"/>
      <c r="C7773"/>
      <c r="D7773"/>
      <c r="E7773"/>
      <c r="F7773"/>
      <c r="G7773"/>
    </row>
    <row r="7774" spans="1:7" x14ac:dyDescent="0.25">
      <c r="A7774"/>
      <c r="B7774"/>
      <c r="C7774"/>
      <c r="D7774"/>
      <c r="E7774"/>
      <c r="F7774"/>
      <c r="G7774"/>
    </row>
    <row r="7775" spans="1:7" x14ac:dyDescent="0.25">
      <c r="A7775"/>
      <c r="B7775"/>
      <c r="C7775"/>
      <c r="D7775"/>
      <c r="E7775"/>
      <c r="F7775"/>
      <c r="G7775"/>
    </row>
    <row r="7776" spans="1:7" x14ac:dyDescent="0.25">
      <c r="A7776"/>
      <c r="B7776"/>
      <c r="C7776"/>
      <c r="D7776"/>
      <c r="E7776"/>
      <c r="F7776"/>
      <c r="G7776"/>
    </row>
    <row r="7777" spans="1:7" x14ac:dyDescent="0.25">
      <c r="A7777"/>
      <c r="B7777"/>
      <c r="C7777"/>
      <c r="D7777"/>
      <c r="E7777"/>
      <c r="F7777"/>
      <c r="G7777"/>
    </row>
    <row r="7778" spans="1:7" x14ac:dyDescent="0.25">
      <c r="A7778"/>
      <c r="B7778"/>
      <c r="C7778"/>
      <c r="D7778"/>
      <c r="E7778"/>
      <c r="F7778"/>
      <c r="G7778"/>
    </row>
    <row r="7779" spans="1:7" x14ac:dyDescent="0.25">
      <c r="A7779"/>
      <c r="B7779"/>
      <c r="C7779"/>
      <c r="D7779"/>
      <c r="E7779"/>
      <c r="F7779"/>
      <c r="G7779"/>
    </row>
    <row r="7780" spans="1:7" x14ac:dyDescent="0.25">
      <c r="A7780"/>
      <c r="B7780"/>
      <c r="C7780"/>
      <c r="D7780"/>
      <c r="E7780"/>
      <c r="F7780"/>
      <c r="G7780"/>
    </row>
    <row r="7781" spans="1:7" x14ac:dyDescent="0.25">
      <c r="A7781"/>
      <c r="B7781"/>
      <c r="C7781"/>
      <c r="D7781"/>
      <c r="E7781"/>
      <c r="F7781"/>
      <c r="G7781"/>
    </row>
  </sheetData>
  <mergeCells count="12">
    <mergeCell ref="A1791:G1792"/>
    <mergeCell ref="A1:G2"/>
    <mergeCell ref="A422:G423"/>
    <mergeCell ref="A538:G539"/>
    <mergeCell ref="A2041:G2042"/>
    <mergeCell ref="A4904:G4905"/>
    <mergeCell ref="A5339:G5340"/>
    <mergeCell ref="A2709:G2710"/>
    <mergeCell ref="A2873:G2874"/>
    <mergeCell ref="A2959:G2960"/>
    <mergeCell ref="A3145:G3146"/>
    <mergeCell ref="A4438:G4439"/>
  </mergeCells>
  <pageMargins left="0.7" right="0.7" top="0.75" bottom="0.75" header="0.3" footer="0.3"/>
  <pageSetup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darband</dc:creator>
  <cp:lastModifiedBy>darband</cp:lastModifiedBy>
  <dcterms:created xsi:type="dcterms:W3CDTF">2018-04-18T04:55:09Z</dcterms:created>
  <dcterms:modified xsi:type="dcterms:W3CDTF">2018-04-21T09:09:25Z</dcterms:modified>
</cp:coreProperties>
</file>